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4385" yWindow="45" windowWidth="14415" windowHeight="11640" tabRatio="773" activeTab="1"/>
  </bookViews>
  <sheets>
    <sheet name="Info blad" sheetId="11" r:id="rId1"/>
    <sheet name="1-Contractblad totaal" sheetId="32" r:id="rId2"/>
    <sheet name="2-Kosten per locatie" sheetId="37" r:id="rId3"/>
    <sheet name="3-Productie normen" sheetId="28" r:id="rId4"/>
    <sheet name="4-Basis ruimtestaat" sheetId="2" r:id="rId5"/>
    <sheet name="5-Premies en opslagen" sheetId="17" r:id="rId6"/>
    <sheet name="6-Opbouw uurtarief productie" sheetId="18" r:id="rId7"/>
    <sheet name="7-Opbouw uurtarief toezicht" sheetId="38" r:id="rId8"/>
    <sheet name="8-Additionele werkzaamheden" sheetId="31" r:id="rId9"/>
    <sheet name="9-Afroepprijs" sheetId="5" r:id="rId10"/>
    <sheet name="10-Glasbewassing" sheetId="35" r:id="rId11"/>
    <sheet name="11-Machinekosten" sheetId="34" r:id="rId12"/>
  </sheets>
  <externalReferences>
    <externalReference r:id="rId13"/>
    <externalReference r:id="rId14"/>
    <externalReference r:id="rId15"/>
    <externalReference r:id="rId16"/>
    <externalReference r:id="rId17"/>
    <externalReference r:id="rId18"/>
  </externalReferences>
  <definedNames>
    <definedName name="__1F" hidden="1">[1]Psychiatrie!#REF!</definedName>
    <definedName name="__2_0_F" hidden="1">[1]Psychiatrie!#REF!</definedName>
    <definedName name="_1_________F" hidden="1">[1]Psychiatrie!#REF!</definedName>
    <definedName name="_1F" localSheetId="2" hidden="1">[1]Blad1!#REF!</definedName>
    <definedName name="_1F" hidden="1">[1]Blad1!#REF!</definedName>
    <definedName name="_2_______0_F" hidden="1">[1]Psychiatrie!#REF!</definedName>
    <definedName name="_2_0_F" hidden="1">[1]Psychiatrie!#REF!</definedName>
    <definedName name="_2F" hidden="1">[1]Psychiatrie!#REF!</definedName>
    <definedName name="_3_0_F" hidden="1">[1]Psychiatrie!#REF!</definedName>
    <definedName name="_3F" hidden="1">[1]Psychiatrie!#REF!</definedName>
    <definedName name="_4F" hidden="1">[1]Blad1!#REF!</definedName>
    <definedName name="_5_0_F" hidden="1">[1]Psychiatrie!#REF!</definedName>
    <definedName name="_8_0_F" hidden="1">[1]Psychiatrie!#REF!</definedName>
    <definedName name="_Dist_Bin" hidden="1">#REF!</definedName>
    <definedName name="_Dist_Values" hidden="1">#REF!</definedName>
    <definedName name="_Fill" localSheetId="10" hidden="1">'[2]#REF'!#REF!</definedName>
    <definedName name="_Fill" localSheetId="11" hidden="1">'[3]#REF'!#REF!</definedName>
    <definedName name="_Fill" localSheetId="1" hidden="1">'[3]#REF'!#REF!</definedName>
    <definedName name="_Fill" localSheetId="2" hidden="1">'[4]#REF'!#REF!</definedName>
    <definedName name="_Fill" localSheetId="0" hidden="1">'[4]#REF'!#REF!</definedName>
    <definedName name="_Fill" hidden="1">'[4]#REF'!#REF!</definedName>
    <definedName name="_filll" hidden="1">'[5]#REF'!#REF!</definedName>
    <definedName name="_xlnm._FilterDatabase" localSheetId="10" hidden="1">'10-Glasbewassing'!$A$12:$AI$28</definedName>
    <definedName name="_xlnm._FilterDatabase" localSheetId="2" hidden="1">'2-Kosten per locatie'!$A$10:$D$18</definedName>
    <definedName name="_xlnm._FilterDatabase" localSheetId="4" hidden="1">'4-Basis ruimtestaat'!$B$9:$V$308</definedName>
    <definedName name="_Key1" localSheetId="10" hidden="1">'[2]#REF'!#REF!</definedName>
    <definedName name="_Key1" localSheetId="11" hidden="1">'[3]#REF'!#REF!</definedName>
    <definedName name="_Key1" localSheetId="1" hidden="1">'[3]#REF'!#REF!</definedName>
    <definedName name="_Key1" localSheetId="2" hidden="1">'[4]#REF'!#REF!</definedName>
    <definedName name="_Key1" localSheetId="0" hidden="1">'[4]#REF'!#REF!</definedName>
    <definedName name="_Key1" hidden="1">'[4]#REF'!#REF!</definedName>
    <definedName name="_Key2" localSheetId="2" hidden="1">#REF!</definedName>
    <definedName name="_Key2" hidden="1">#REF!</definedName>
    <definedName name="_Order1" hidden="1">255</definedName>
    <definedName name="_Order2" hidden="1">255</definedName>
    <definedName name="_Sort" localSheetId="2" hidden="1">#REF!</definedName>
    <definedName name="_Sort" hidden="1">#REF!</definedName>
    <definedName name="_Table1_In1" hidden="1">#REF!</definedName>
    <definedName name="_Table1_Out" hidden="1">#REF!</definedName>
    <definedName name="AccessDatabase" hidden="1">"C:\data\excel\BASISWP.mdb"</definedName>
    <definedName name="Additioneel" hidden="1">'[2]#REF'!#REF!</definedName>
    <definedName name="_xlnm.Print_Area" localSheetId="10">'10-Glasbewassing'!$A$1:$J$28</definedName>
    <definedName name="_xlnm.Print_Area" localSheetId="2">'2-Kosten per locatie'!$A$3:$Q$18</definedName>
    <definedName name="_xlnm.Print_Area" localSheetId="3">'3-Productie normen'!$A$1:$O$26</definedName>
    <definedName name="_xlnm.Print_Area" localSheetId="4">'4-Basis ruimtestaat'!$B$3:$V$308</definedName>
    <definedName name="_xlnm.Print_Area" localSheetId="5">'5-Premies en opslagen'!$A$3:$C$55</definedName>
    <definedName name="_xlnm.Print_Area" localSheetId="6">'6-Opbouw uurtarief productie'!$A$1:$O$62</definedName>
    <definedName name="_xlnm.Print_Area" localSheetId="7">'7-Opbouw uurtarief toezicht'!$A$1:$O$62</definedName>
    <definedName name="_xlnm.Print_Area" localSheetId="9">'9-Afroepprijs'!$A$3:$F$63</definedName>
    <definedName name="_xlnm.Print_Area" localSheetId="0">'Info blad'!$A$1:$F$7</definedName>
    <definedName name="_xlnm.Print_Titles" localSheetId="10">'10-Glasbewassing'!$12:$12</definedName>
    <definedName name="_xlnm.Print_Titles" localSheetId="2">'2-Kosten per locatie'!$10:$10</definedName>
    <definedName name="_xlnm.Print_Titles" localSheetId="4">'4-Basis ruimtestaat'!$9:$9</definedName>
    <definedName name="_xlnm.Print_Titles" localSheetId="6">'6-Opbouw uurtarief productie'!$A:$C</definedName>
    <definedName name="_xlnm.Print_Titles" localSheetId="9">'9-Afroepprijs'!$6:$10</definedName>
    <definedName name="berichtok" localSheetId="2">'2-Kosten per locatie'!berichtok</definedName>
    <definedName name="berichtok">[0]!berichtok</definedName>
    <definedName name="berichtoke" localSheetId="2">'2-Kosten per locatie'!berichtoke</definedName>
    <definedName name="berichtoke">[0]!berichtoke</definedName>
    <definedName name="berichtoke1" localSheetId="2">'2-Kosten per locatie'!berichtoke1</definedName>
    <definedName name="berichtoke1">[0]!berichtoke1</definedName>
    <definedName name="Berkt" localSheetId="2">'2-Kosten per locatie'!Berkt</definedName>
    <definedName name="Berkt">[0]!Berkt</definedName>
    <definedName name="dffdf" hidden="1">'[6]#REF'!#REF!</definedName>
    <definedName name="einde" localSheetId="2">'2-Kosten per locatie'!einde</definedName>
    <definedName name="einde">[0]!einde</definedName>
    <definedName name="Gan_R" localSheetId="2">'2-Kosten per locatie'!Gan_R</definedName>
    <definedName name="Gan_R">[0]!Gan_R</definedName>
    <definedName name="glas" localSheetId="2">'2-Kosten per locatie'!glas</definedName>
    <definedName name="glas">[0]!glas</definedName>
    <definedName name="gs" hidden="1">'[6]#REF'!#REF!</definedName>
    <definedName name="han" localSheetId="10" hidden="1">'[2]#REF'!#REF!</definedName>
    <definedName name="han" localSheetId="11" hidden="1">'[3]#REF'!#REF!</definedName>
    <definedName name="han" localSheetId="1" hidden="1">'[3]#REF'!#REF!</definedName>
    <definedName name="han" localSheetId="2" hidden="1">'[4]#REF'!#REF!</definedName>
    <definedName name="han" hidden="1">'[4]#REF'!#REF!</definedName>
    <definedName name="HTML_CodePage" hidden="1">1252</definedName>
    <definedName name="HTML_Control" localSheetId="2" hidden="1">{"'ma_vr'!$A$1:$AA$42"}</definedName>
    <definedName name="HTML_Control" hidden="1">{"'ma_vr'!$A$1:$AA$42"}</definedName>
    <definedName name="HTML_Description" hidden="1">""</definedName>
    <definedName name="HTML_Email" hidden="1">""</definedName>
    <definedName name="HTML_Header" hidden="1">"ma_vr"</definedName>
    <definedName name="HTML_LastUpdate" hidden="1">"06-04-2000"</definedName>
    <definedName name="HTML_LineAfter" hidden="1">FALSE</definedName>
    <definedName name="HTML_LineBefore" hidden="1">FALSE</definedName>
    <definedName name="HTML_Name" hidden="1">"R.Ballast"</definedName>
    <definedName name="HTML_OBDlg2" hidden="1">TRUE</definedName>
    <definedName name="HTML_OBDlg4" hidden="1">TRUE</definedName>
    <definedName name="HTML_OS" hidden="1">0</definedName>
    <definedName name="HTML_PathFile" hidden="1">"F:\MS Office\Tarieven 2000\HTML.htm"</definedName>
    <definedName name="HTML_Title" hidden="1">"Tarief2000_basisRB"</definedName>
    <definedName name="Mutatiederdekwartaal" localSheetId="2" hidden="1">{"'ma_vr'!$A$1:$AA$42"}</definedName>
    <definedName name="Mutatiederdekwartaal" hidden="1">{"'ma_vr'!$A$1:$AA$42"}</definedName>
    <definedName name="NvB" hidden="1">'[5]#REF'!#REF!</definedName>
    <definedName name="uren_mavr">'4-Basis ruimtestaat'!$N:$N</definedName>
  </definedNames>
  <calcPr calcId="14562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H46" i="32" l="1"/>
  <c r="P17" i="37" l="1"/>
  <c r="R26" i="38"/>
  <c r="K53" i="38"/>
  <c r="T26" i="38"/>
  <c r="I54" i="38"/>
  <c r="J54" i="38"/>
  <c r="U27" i="38"/>
  <c r="N54" i="38"/>
  <c r="Q29" i="38"/>
  <c r="Q31" i="38"/>
  <c r="I60" i="38"/>
  <c r="K52" i="38"/>
  <c r="V25" i="38"/>
  <c r="Q25" i="38"/>
  <c r="R28" i="38" s="1"/>
  <c r="N53" i="38"/>
  <c r="T27" i="38"/>
  <c r="U28" i="38"/>
  <c r="T29" i="38"/>
  <c r="R30" i="38"/>
  <c r="V30" i="38"/>
  <c r="Q34" i="38"/>
  <c r="Q32" i="38"/>
  <c r="Q30" i="38"/>
  <c r="Q28" i="38"/>
  <c r="V27" i="38"/>
  <c r="S27" i="38"/>
  <c r="U26" i="38"/>
  <c r="S26" i="38"/>
  <c r="Q26" i="38"/>
  <c r="U25" i="38"/>
  <c r="T25" i="38"/>
  <c r="R25" i="38"/>
  <c r="I53" i="38"/>
  <c r="M53" i="38"/>
  <c r="K54" i="38"/>
  <c r="I55" i="38"/>
  <c r="I56" i="38"/>
  <c r="I57" i="38"/>
  <c r="I59" i="38"/>
  <c r="I61" i="38"/>
  <c r="J52" i="38"/>
  <c r="L52" i="38"/>
  <c r="M52" i="38"/>
  <c r="Q26" i="18"/>
  <c r="R26" i="18"/>
  <c r="K53" i="18"/>
  <c r="T26" i="18"/>
  <c r="M53" i="18"/>
  <c r="V26" i="18"/>
  <c r="I54" i="18"/>
  <c r="R27" i="18"/>
  <c r="S27" i="18"/>
  <c r="T27" i="18"/>
  <c r="M54" i="18"/>
  <c r="V27" i="18"/>
  <c r="I55" i="18"/>
  <c r="R28" i="18"/>
  <c r="K55" i="18"/>
  <c r="T28" i="18"/>
  <c r="U28" i="18"/>
  <c r="V28" i="18"/>
  <c r="I56" i="18"/>
  <c r="R29" i="18"/>
  <c r="K56" i="18"/>
  <c r="T29" i="18"/>
  <c r="M56" i="18"/>
  <c r="V29" i="18"/>
  <c r="Q30" i="18"/>
  <c r="R30" i="18"/>
  <c r="K57" i="18"/>
  <c r="T30" i="18"/>
  <c r="M57" i="18"/>
  <c r="V30" i="18"/>
  <c r="I58" i="18"/>
  <c r="R31" i="18"/>
  <c r="S31" i="18"/>
  <c r="T31" i="18"/>
  <c r="M58" i="18"/>
  <c r="V31" i="18"/>
  <c r="I59" i="18"/>
  <c r="R32" i="18"/>
  <c r="K59" i="18"/>
  <c r="T32" i="18"/>
  <c r="U32" i="18"/>
  <c r="V32" i="18"/>
  <c r="I60" i="18"/>
  <c r="R33" i="18"/>
  <c r="K60" i="18"/>
  <c r="T33" i="18"/>
  <c r="M60" i="18"/>
  <c r="V33" i="18"/>
  <c r="Q34" i="18"/>
  <c r="R34" i="18"/>
  <c r="K61" i="18"/>
  <c r="T34" i="18"/>
  <c r="M61" i="18"/>
  <c r="V34" i="18"/>
  <c r="J52" i="18"/>
  <c r="S25" i="18"/>
  <c r="L52" i="18"/>
  <c r="U25" i="18"/>
  <c r="N52" i="18"/>
  <c r="Q25" i="18"/>
  <c r="U34" i="18"/>
  <c r="S34" i="18"/>
  <c r="U33" i="18"/>
  <c r="S33" i="18"/>
  <c r="Q33" i="18"/>
  <c r="S32" i="18"/>
  <c r="Q32" i="18"/>
  <c r="U31" i="18"/>
  <c r="Q31" i="18"/>
  <c r="U30" i="18"/>
  <c r="S30" i="18"/>
  <c r="U29" i="18"/>
  <c r="S29" i="18"/>
  <c r="Q29" i="18"/>
  <c r="S28" i="18"/>
  <c r="Q28" i="18"/>
  <c r="U27" i="18"/>
  <c r="Q27" i="18"/>
  <c r="U26" i="18"/>
  <c r="S26" i="18"/>
  <c r="V25" i="18"/>
  <c r="T25" i="18"/>
  <c r="R25" i="18"/>
  <c r="S25" i="38" l="1"/>
  <c r="I52" i="38"/>
  <c r="Q27" i="38"/>
  <c r="M54" i="38"/>
  <c r="N61" i="18"/>
  <c r="L60" i="18"/>
  <c r="J59" i="18"/>
  <c r="N57" i="18"/>
  <c r="N55" i="18"/>
  <c r="N53" i="18"/>
  <c r="I61" i="18"/>
  <c r="M59" i="18"/>
  <c r="K58" i="18"/>
  <c r="I57" i="18"/>
  <c r="M55" i="18"/>
  <c r="K54" i="18"/>
  <c r="I53" i="18"/>
  <c r="M52" i="18"/>
  <c r="J61" i="18"/>
  <c r="N59" i="18"/>
  <c r="L58" i="18"/>
  <c r="J57" i="18"/>
  <c r="L56" i="18"/>
  <c r="J55" i="18"/>
  <c r="L54" i="18"/>
  <c r="J53" i="18"/>
  <c r="I52" i="18"/>
  <c r="K52" i="18"/>
  <c r="L61" i="18"/>
  <c r="N60" i="18"/>
  <c r="J60" i="18"/>
  <c r="L59" i="18"/>
  <c r="N58" i="18"/>
  <c r="J58" i="18"/>
  <c r="L57" i="18"/>
  <c r="N56" i="18"/>
  <c r="J56" i="18"/>
  <c r="L55" i="18"/>
  <c r="N54" i="18"/>
  <c r="J54" i="18"/>
  <c r="L53" i="18"/>
  <c r="L53" i="38"/>
  <c r="R27" i="38"/>
  <c r="I58" i="38"/>
  <c r="V28" i="38"/>
  <c r="S28" i="38"/>
  <c r="T31" i="38" s="1"/>
  <c r="M61" i="38" s="1"/>
  <c r="K55" i="38"/>
  <c r="L55" i="38"/>
  <c r="T28" i="38"/>
  <c r="M55" i="38"/>
  <c r="N56" i="38"/>
  <c r="V29" i="38"/>
  <c r="U31" i="38"/>
  <c r="M58" i="38"/>
  <c r="U29" i="38"/>
  <c r="M56" i="38"/>
  <c r="T30" i="38"/>
  <c r="L57" i="38"/>
  <c r="R34" i="38"/>
  <c r="J61" i="38"/>
  <c r="U32" i="38"/>
  <c r="M59" i="38"/>
  <c r="R32" i="38"/>
  <c r="J59" i="38"/>
  <c r="R29" i="38"/>
  <c r="J56" i="38"/>
  <c r="V31" i="38"/>
  <c r="N58" i="38"/>
  <c r="S31" i="38"/>
  <c r="K58" i="38"/>
  <c r="M57" i="38"/>
  <c r="U30" i="38"/>
  <c r="S29" i="38"/>
  <c r="K56" i="38"/>
  <c r="S33" i="38"/>
  <c r="K60" i="38"/>
  <c r="S30" i="38"/>
  <c r="K57" i="38"/>
  <c r="J58" i="38"/>
  <c r="R31" i="38"/>
  <c r="J60" i="38"/>
  <c r="R33" i="38"/>
  <c r="U34" i="38"/>
  <c r="V26" i="38"/>
  <c r="L58" i="38"/>
  <c r="N57" i="38"/>
  <c r="J57" i="38"/>
  <c r="L56" i="38"/>
  <c r="N55" i="38"/>
  <c r="J55" i="38"/>
  <c r="L54" i="38"/>
  <c r="J53" i="38"/>
  <c r="Q33" i="38"/>
  <c r="N52" i="38"/>
  <c r="V33" i="38" l="1"/>
  <c r="N60" i="38"/>
  <c r="T33" i="38"/>
  <c r="L60" i="38"/>
  <c r="L59" i="38"/>
  <c r="T32" i="38"/>
  <c r="L61" i="38"/>
  <c r="T34" i="38"/>
  <c r="S32" i="38"/>
  <c r="K59" i="38"/>
  <c r="U33" i="38"/>
  <c r="M60" i="38"/>
  <c r="V34" i="38"/>
  <c r="N61" i="38"/>
  <c r="K61" i="38"/>
  <c r="S34" i="38"/>
  <c r="V32" i="38"/>
  <c r="N59" i="38"/>
  <c r="P11" i="2" l="1"/>
  <c r="P12" i="2"/>
  <c r="P13" i="2"/>
  <c r="P14" i="2"/>
  <c r="P15" i="2"/>
  <c r="P16" i="2"/>
  <c r="P17" i="2"/>
  <c r="P18" i="2"/>
  <c r="P19" i="2"/>
  <c r="P20" i="2"/>
  <c r="P21" i="2"/>
  <c r="P22" i="2"/>
  <c r="P23" i="2"/>
  <c r="P24" i="2"/>
  <c r="P25" i="2"/>
  <c r="P26" i="2"/>
  <c r="P27" i="2"/>
  <c r="P28" i="2"/>
  <c r="P29" i="2"/>
  <c r="P30" i="2"/>
  <c r="P31" i="2"/>
  <c r="P32" i="2"/>
  <c r="P33" i="2"/>
  <c r="P34" i="2"/>
  <c r="P35" i="2"/>
  <c r="P36" i="2"/>
  <c r="P37" i="2"/>
  <c r="P38" i="2"/>
  <c r="P39" i="2"/>
  <c r="P40" i="2"/>
  <c r="P41" i="2"/>
  <c r="P42" i="2"/>
  <c r="P43" i="2"/>
  <c r="P44" i="2"/>
  <c r="P45" i="2"/>
  <c r="P46" i="2"/>
  <c r="P47" i="2"/>
  <c r="P48" i="2"/>
  <c r="P49" i="2"/>
  <c r="P50" i="2"/>
  <c r="P51" i="2"/>
  <c r="P52" i="2"/>
  <c r="P53" i="2"/>
  <c r="P54" i="2"/>
  <c r="P55" i="2"/>
  <c r="P56" i="2"/>
  <c r="P57" i="2"/>
  <c r="P58" i="2"/>
  <c r="P59" i="2"/>
  <c r="P60" i="2"/>
  <c r="P61" i="2"/>
  <c r="P62" i="2"/>
  <c r="P63" i="2"/>
  <c r="P64" i="2"/>
  <c r="P65" i="2"/>
  <c r="P66" i="2"/>
  <c r="P67" i="2"/>
  <c r="P68" i="2"/>
  <c r="P69" i="2"/>
  <c r="P70" i="2"/>
  <c r="P71" i="2"/>
  <c r="P72" i="2"/>
  <c r="P73" i="2"/>
  <c r="P74" i="2"/>
  <c r="P75" i="2"/>
  <c r="P76" i="2"/>
  <c r="P77" i="2"/>
  <c r="P78" i="2"/>
  <c r="P79" i="2"/>
  <c r="P80" i="2"/>
  <c r="P81" i="2"/>
  <c r="P82" i="2"/>
  <c r="P83" i="2"/>
  <c r="P84" i="2"/>
  <c r="P85" i="2"/>
  <c r="P86" i="2"/>
  <c r="P87" i="2"/>
  <c r="P88" i="2"/>
  <c r="P89" i="2"/>
  <c r="P90" i="2"/>
  <c r="P91" i="2"/>
  <c r="P92" i="2"/>
  <c r="P93" i="2"/>
  <c r="P94" i="2"/>
  <c r="P95" i="2"/>
  <c r="P96" i="2"/>
  <c r="P97" i="2"/>
  <c r="P98" i="2"/>
  <c r="P99" i="2"/>
  <c r="P100" i="2"/>
  <c r="P101" i="2"/>
  <c r="P102" i="2"/>
  <c r="P103" i="2"/>
  <c r="P104" i="2"/>
  <c r="P105" i="2"/>
  <c r="P106" i="2"/>
  <c r="P107" i="2"/>
  <c r="P108" i="2"/>
  <c r="P109" i="2"/>
  <c r="P110" i="2"/>
  <c r="P111" i="2"/>
  <c r="P112" i="2"/>
  <c r="P113" i="2"/>
  <c r="P114" i="2"/>
  <c r="P115" i="2"/>
  <c r="P116" i="2"/>
  <c r="P117" i="2"/>
  <c r="P118" i="2"/>
  <c r="P119" i="2"/>
  <c r="P120" i="2"/>
  <c r="P121" i="2"/>
  <c r="P122" i="2"/>
  <c r="P123" i="2"/>
  <c r="P124" i="2"/>
  <c r="P125" i="2"/>
  <c r="P126" i="2"/>
  <c r="P127" i="2"/>
  <c r="P128" i="2"/>
  <c r="P129" i="2"/>
  <c r="P130" i="2"/>
  <c r="P131" i="2"/>
  <c r="P132" i="2"/>
  <c r="P133" i="2"/>
  <c r="P134" i="2"/>
  <c r="P135" i="2"/>
  <c r="P136" i="2"/>
  <c r="P137" i="2"/>
  <c r="P138" i="2"/>
  <c r="P139" i="2"/>
  <c r="P140" i="2"/>
  <c r="P141" i="2"/>
  <c r="P142" i="2"/>
  <c r="P143" i="2"/>
  <c r="P144" i="2"/>
  <c r="P145" i="2"/>
  <c r="P146" i="2"/>
  <c r="P147" i="2"/>
  <c r="P148" i="2"/>
  <c r="P149" i="2"/>
  <c r="P150" i="2"/>
  <c r="P151" i="2"/>
  <c r="P152" i="2"/>
  <c r="P153" i="2"/>
  <c r="P154" i="2"/>
  <c r="P155" i="2"/>
  <c r="P156" i="2"/>
  <c r="P157" i="2"/>
  <c r="P158" i="2"/>
  <c r="P159" i="2"/>
  <c r="P160" i="2"/>
  <c r="P161" i="2"/>
  <c r="P162" i="2"/>
  <c r="P163" i="2"/>
  <c r="P164" i="2"/>
  <c r="P165" i="2"/>
  <c r="P166" i="2"/>
  <c r="P167" i="2"/>
  <c r="P168" i="2"/>
  <c r="P169" i="2"/>
  <c r="P170" i="2"/>
  <c r="P171" i="2"/>
  <c r="P172" i="2"/>
  <c r="P173" i="2"/>
  <c r="P174" i="2"/>
  <c r="P175" i="2"/>
  <c r="P176" i="2"/>
  <c r="P177" i="2"/>
  <c r="P178" i="2"/>
  <c r="P179" i="2"/>
  <c r="P180" i="2"/>
  <c r="P181" i="2"/>
  <c r="P182" i="2"/>
  <c r="P183" i="2"/>
  <c r="P184" i="2"/>
  <c r="P185" i="2"/>
  <c r="P186" i="2"/>
  <c r="P187" i="2"/>
  <c r="P188" i="2"/>
  <c r="P189" i="2"/>
  <c r="P190" i="2"/>
  <c r="P191" i="2"/>
  <c r="P192" i="2"/>
  <c r="P193" i="2"/>
  <c r="P194" i="2"/>
  <c r="P195" i="2"/>
  <c r="P196" i="2"/>
  <c r="P197" i="2"/>
  <c r="P198" i="2"/>
  <c r="P199" i="2"/>
  <c r="P200" i="2"/>
  <c r="P201" i="2"/>
  <c r="P202" i="2"/>
  <c r="P203" i="2"/>
  <c r="P204" i="2"/>
  <c r="P205" i="2"/>
  <c r="P206" i="2"/>
  <c r="P207" i="2"/>
  <c r="P208" i="2"/>
  <c r="P209" i="2"/>
  <c r="P210" i="2"/>
  <c r="P211" i="2"/>
  <c r="P212" i="2"/>
  <c r="P213" i="2"/>
  <c r="P214" i="2"/>
  <c r="P215" i="2"/>
  <c r="P216" i="2"/>
  <c r="P217" i="2"/>
  <c r="P218" i="2"/>
  <c r="P219" i="2"/>
  <c r="P220" i="2"/>
  <c r="P221" i="2"/>
  <c r="P222" i="2"/>
  <c r="P223" i="2"/>
  <c r="P224" i="2"/>
  <c r="P225" i="2"/>
  <c r="P226" i="2"/>
  <c r="P227" i="2"/>
  <c r="P228" i="2"/>
  <c r="P229" i="2"/>
  <c r="P230" i="2"/>
  <c r="P231" i="2"/>
  <c r="P232" i="2"/>
  <c r="P233" i="2"/>
  <c r="P234" i="2"/>
  <c r="P235" i="2"/>
  <c r="P236" i="2"/>
  <c r="P237" i="2"/>
  <c r="P238" i="2"/>
  <c r="P239" i="2"/>
  <c r="P240" i="2"/>
  <c r="P241" i="2"/>
  <c r="P242" i="2"/>
  <c r="P243" i="2"/>
  <c r="P244" i="2"/>
  <c r="P245" i="2"/>
  <c r="P246" i="2"/>
  <c r="P247" i="2"/>
  <c r="P248" i="2"/>
  <c r="P249" i="2"/>
  <c r="P250" i="2"/>
  <c r="P251" i="2"/>
  <c r="P252" i="2"/>
  <c r="P253" i="2"/>
  <c r="P254" i="2"/>
  <c r="P255" i="2"/>
  <c r="P256" i="2"/>
  <c r="P257" i="2"/>
  <c r="P258" i="2"/>
  <c r="P259" i="2"/>
  <c r="P260" i="2"/>
  <c r="P261" i="2"/>
  <c r="P262" i="2"/>
  <c r="P263" i="2"/>
  <c r="P264" i="2"/>
  <c r="P265" i="2"/>
  <c r="P266" i="2"/>
  <c r="P267" i="2"/>
  <c r="P268" i="2"/>
  <c r="P269" i="2"/>
  <c r="P270" i="2"/>
  <c r="P271" i="2"/>
  <c r="P272" i="2"/>
  <c r="P273" i="2"/>
  <c r="P274" i="2"/>
  <c r="P275" i="2"/>
  <c r="P276" i="2"/>
  <c r="P277" i="2"/>
  <c r="P278" i="2"/>
  <c r="P279" i="2"/>
  <c r="P280" i="2"/>
  <c r="P281" i="2"/>
  <c r="P282" i="2"/>
  <c r="P283" i="2"/>
  <c r="P284" i="2"/>
  <c r="P285" i="2"/>
  <c r="P286" i="2"/>
  <c r="P287" i="2"/>
  <c r="P288" i="2"/>
  <c r="P289" i="2"/>
  <c r="P290" i="2"/>
  <c r="P291" i="2"/>
  <c r="P292" i="2"/>
  <c r="P293" i="2"/>
  <c r="P294" i="2"/>
  <c r="P295" i="2"/>
  <c r="P296" i="2"/>
  <c r="P297" i="2"/>
  <c r="P298" i="2"/>
  <c r="P299" i="2"/>
  <c r="P300" i="2"/>
  <c r="P301" i="2"/>
  <c r="P302" i="2"/>
  <c r="P303" i="2"/>
  <c r="P304" i="2"/>
  <c r="P305" i="2"/>
  <c r="P306" i="2"/>
  <c r="P307" i="2"/>
  <c r="P308" i="2"/>
  <c r="P10" i="2"/>
  <c r="O11" i="2"/>
  <c r="O12" i="2"/>
  <c r="O17" i="2"/>
  <c r="O18" i="2"/>
  <c r="O19" i="2"/>
  <c r="O20" i="2"/>
  <c r="O21" i="2"/>
  <c r="O22" i="2"/>
  <c r="O23" i="2"/>
  <c r="O24" i="2"/>
  <c r="O25" i="2"/>
  <c r="O26" i="2"/>
  <c r="O27" i="2"/>
  <c r="O33" i="2"/>
  <c r="O34" i="2"/>
  <c r="O35" i="2"/>
  <c r="O36" i="2"/>
  <c r="O37" i="2"/>
  <c r="O38" i="2"/>
  <c r="O39" i="2"/>
  <c r="O40" i="2"/>
  <c r="O41" i="2"/>
  <c r="O42" i="2"/>
  <c r="O43" i="2"/>
  <c r="O44" i="2"/>
  <c r="O45" i="2"/>
  <c r="O46" i="2"/>
  <c r="O47" i="2"/>
  <c r="O51" i="2"/>
  <c r="O52" i="2"/>
  <c r="O53" i="2"/>
  <c r="O54" i="2"/>
  <c r="O55" i="2"/>
  <c r="O56" i="2"/>
  <c r="O57" i="2"/>
  <c r="O58" i="2"/>
  <c r="O59" i="2"/>
  <c r="O60" i="2"/>
  <c r="O61" i="2"/>
  <c r="O64" i="2"/>
  <c r="O65" i="2"/>
  <c r="O66" i="2"/>
  <c r="O67" i="2"/>
  <c r="O68" i="2"/>
  <c r="O69" i="2"/>
  <c r="O70" i="2"/>
  <c r="O71" i="2"/>
  <c r="O72" i="2"/>
  <c r="O73" i="2"/>
  <c r="O74" i="2"/>
  <c r="O75" i="2"/>
  <c r="O76" i="2"/>
  <c r="O77" i="2"/>
  <c r="O78" i="2"/>
  <c r="O79" i="2"/>
  <c r="O80" i="2"/>
  <c r="O81" i="2"/>
  <c r="O82" i="2"/>
  <c r="O83" i="2"/>
  <c r="O84" i="2"/>
  <c r="O85" i="2"/>
  <c r="O86" i="2"/>
  <c r="O87" i="2"/>
  <c r="O88" i="2"/>
  <c r="O92" i="2"/>
  <c r="O93" i="2"/>
  <c r="O94" i="2"/>
  <c r="O95" i="2"/>
  <c r="O98" i="2"/>
  <c r="O99" i="2"/>
  <c r="O100" i="2"/>
  <c r="O101" i="2"/>
  <c r="O102" i="2"/>
  <c r="O103" i="2"/>
  <c r="O104" i="2"/>
  <c r="O105" i="2"/>
  <c r="O106" i="2"/>
  <c r="O107" i="2"/>
  <c r="O108" i="2"/>
  <c r="O109" i="2"/>
  <c r="O110" i="2"/>
  <c r="O111" i="2"/>
  <c r="O112" i="2"/>
  <c r="O113" i="2"/>
  <c r="O114" i="2"/>
  <c r="O115" i="2"/>
  <c r="O116" i="2"/>
  <c r="O117" i="2"/>
  <c r="O118" i="2"/>
  <c r="O119" i="2"/>
  <c r="O120" i="2"/>
  <c r="O121" i="2"/>
  <c r="O122" i="2"/>
  <c r="O123" i="2"/>
  <c r="O124" i="2"/>
  <c r="O125" i="2"/>
  <c r="O126" i="2"/>
  <c r="O127" i="2"/>
  <c r="O128" i="2"/>
  <c r="O129" i="2"/>
  <c r="O130" i="2"/>
  <c r="O131" i="2"/>
  <c r="O132" i="2"/>
  <c r="O133" i="2"/>
  <c r="O134" i="2"/>
  <c r="O137" i="2"/>
  <c r="O138" i="2"/>
  <c r="O139" i="2"/>
  <c r="O140" i="2"/>
  <c r="O141" i="2"/>
  <c r="O142" i="2"/>
  <c r="O143" i="2"/>
  <c r="O144" i="2"/>
  <c r="O145" i="2"/>
  <c r="O146" i="2"/>
  <c r="O147" i="2"/>
  <c r="O148" i="2"/>
  <c r="O149" i="2"/>
  <c r="O150" i="2"/>
  <c r="O151" i="2"/>
  <c r="O152" i="2"/>
  <c r="O153" i="2"/>
  <c r="O154" i="2"/>
  <c r="O160" i="2"/>
  <c r="O161" i="2"/>
  <c r="O162" i="2"/>
  <c r="O163" i="2"/>
  <c r="O164" i="2"/>
  <c r="O165" i="2"/>
  <c r="O166" i="2"/>
  <c r="O167" i="2"/>
  <c r="O168" i="2"/>
  <c r="O169" i="2"/>
  <c r="O170" i="2"/>
  <c r="O171" i="2"/>
  <c r="O172" i="2"/>
  <c r="O173" i="2"/>
  <c r="O174" i="2"/>
  <c r="O175" i="2"/>
  <c r="O176" i="2"/>
  <c r="O177" i="2"/>
  <c r="O178" i="2"/>
  <c r="O179" i="2"/>
  <c r="O180" i="2"/>
  <c r="O181" i="2"/>
  <c r="O182" i="2"/>
  <c r="O183" i="2"/>
  <c r="O184" i="2"/>
  <c r="O185" i="2"/>
  <c r="O186" i="2"/>
  <c r="O187" i="2"/>
  <c r="O188" i="2"/>
  <c r="O189" i="2"/>
  <c r="O190" i="2"/>
  <c r="O191" i="2"/>
  <c r="O192" i="2"/>
  <c r="O193" i="2"/>
  <c r="O194" i="2"/>
  <c r="O195" i="2"/>
  <c r="O196" i="2"/>
  <c r="O197" i="2"/>
  <c r="O198" i="2"/>
  <c r="O199" i="2"/>
  <c r="O200" i="2"/>
  <c r="O201" i="2"/>
  <c r="O202" i="2"/>
  <c r="O203" i="2"/>
  <c r="O204" i="2"/>
  <c r="O207" i="2"/>
  <c r="O208" i="2"/>
  <c r="O209" i="2"/>
  <c r="O210" i="2"/>
  <c r="O211" i="2"/>
  <c r="O212" i="2"/>
  <c r="O213" i="2"/>
  <c r="O214" i="2"/>
  <c r="O215" i="2"/>
  <c r="O216" i="2"/>
  <c r="O217" i="2"/>
  <c r="O218" i="2"/>
  <c r="O219" i="2"/>
  <c r="O220" i="2"/>
  <c r="O221" i="2"/>
  <c r="O222" i="2"/>
  <c r="O223" i="2"/>
  <c r="O224" i="2"/>
  <c r="O225" i="2"/>
  <c r="O226" i="2"/>
  <c r="O227" i="2"/>
  <c r="O228" i="2"/>
  <c r="O229" i="2"/>
  <c r="O230" i="2"/>
  <c r="O231" i="2"/>
  <c r="O232" i="2"/>
  <c r="O233" i="2"/>
  <c r="O234" i="2"/>
  <c r="O235" i="2"/>
  <c r="O236" i="2"/>
  <c r="O237" i="2"/>
  <c r="O242" i="2"/>
  <c r="O243" i="2"/>
  <c r="O244" i="2"/>
  <c r="O245" i="2"/>
  <c r="O246" i="2"/>
  <c r="O247" i="2"/>
  <c r="O248" i="2"/>
  <c r="O249" i="2"/>
  <c r="O250" i="2"/>
  <c r="O251" i="2"/>
  <c r="O252" i="2"/>
  <c r="O253" i="2"/>
  <c r="O254" i="2"/>
  <c r="O255" i="2"/>
  <c r="O256" i="2"/>
  <c r="O257" i="2"/>
  <c r="O258" i="2"/>
  <c r="O259" i="2"/>
  <c r="O260" i="2"/>
  <c r="O261" i="2"/>
  <c r="O262" i="2"/>
  <c r="O263" i="2"/>
  <c r="O264" i="2"/>
  <c r="O265" i="2"/>
  <c r="O266" i="2"/>
  <c r="O267" i="2"/>
  <c r="O268" i="2"/>
  <c r="O269" i="2"/>
  <c r="O270" i="2"/>
  <c r="O271" i="2"/>
  <c r="O272" i="2"/>
  <c r="O273" i="2"/>
  <c r="O274" i="2"/>
  <c r="O275" i="2"/>
  <c r="O276" i="2"/>
  <c r="O277" i="2"/>
  <c r="O278" i="2"/>
  <c r="O279" i="2"/>
  <c r="O280" i="2"/>
  <c r="O281" i="2"/>
  <c r="O282" i="2"/>
  <c r="O283" i="2"/>
  <c r="O284" i="2"/>
  <c r="O285" i="2"/>
  <c r="O286" i="2"/>
  <c r="O287" i="2"/>
  <c r="O288" i="2"/>
  <c r="O289" i="2"/>
  <c r="O290" i="2"/>
  <c r="O291" i="2"/>
  <c r="O292" i="2"/>
  <c r="O293" i="2"/>
  <c r="O294" i="2"/>
  <c r="O295" i="2"/>
  <c r="O296" i="2"/>
  <c r="O297" i="2"/>
  <c r="O298" i="2"/>
  <c r="O299" i="2"/>
  <c r="O300" i="2"/>
  <c r="O301" i="2"/>
  <c r="O302" i="2"/>
  <c r="O303" i="2"/>
  <c r="O304" i="2"/>
  <c r="O305" i="2"/>
  <c r="O306" i="2"/>
  <c r="O307" i="2"/>
  <c r="O308" i="2"/>
  <c r="O10" i="2"/>
  <c r="N12" i="2"/>
  <c r="N17" i="2"/>
  <c r="N20" i="2"/>
  <c r="N22" i="2"/>
  <c r="N36" i="2"/>
  <c r="N56" i="2"/>
  <c r="N204" i="2"/>
  <c r="N210" i="2"/>
  <c r="N244" i="2"/>
  <c r="N268" i="2"/>
  <c r="N269" i="2"/>
  <c r="N298" i="2"/>
  <c r="N299" i="2"/>
  <c r="F11" i="31" l="1"/>
  <c r="F12" i="31" l="1"/>
  <c r="I12" i="34" l="1"/>
  <c r="D26" i="35"/>
  <c r="D23" i="35"/>
  <c r="D20" i="35"/>
  <c r="D17" i="35"/>
  <c r="M23" i="28" l="1"/>
  <c r="E19" i="28"/>
  <c r="E16" i="28"/>
  <c r="E12" i="28"/>
  <c r="E13" i="28"/>
  <c r="Q303" i="2" s="1"/>
  <c r="N303" i="2" s="1"/>
  <c r="E14" i="28"/>
  <c r="E15" i="28"/>
  <c r="E17" i="28"/>
  <c r="E18" i="28"/>
  <c r="E21" i="28"/>
  <c r="E20" i="28"/>
  <c r="E22" i="28"/>
  <c r="E11" i="28"/>
  <c r="F11" i="28"/>
  <c r="D14" i="31"/>
  <c r="D13" i="31"/>
  <c r="F13" i="31" s="1"/>
  <c r="H13" i="31" s="1"/>
  <c r="V139" i="2"/>
  <c r="T139" i="2"/>
  <c r="S139" i="2"/>
  <c r="R139" i="2"/>
  <c r="V302" i="2"/>
  <c r="T302" i="2"/>
  <c r="S302" i="2"/>
  <c r="R302" i="2"/>
  <c r="V301" i="2"/>
  <c r="T301" i="2"/>
  <c r="S301" i="2"/>
  <c r="R301" i="2"/>
  <c r="V300" i="2"/>
  <c r="T300" i="2"/>
  <c r="S300" i="2"/>
  <c r="R300" i="2"/>
  <c r="V299" i="2"/>
  <c r="T299" i="2"/>
  <c r="S299" i="2"/>
  <c r="R299" i="2"/>
  <c r="Q299" i="2"/>
  <c r="V298" i="2"/>
  <c r="T298" i="2"/>
  <c r="S298" i="2"/>
  <c r="R298" i="2"/>
  <c r="Q298" i="2"/>
  <c r="V297" i="2"/>
  <c r="T297" i="2"/>
  <c r="S297" i="2"/>
  <c r="R297" i="2"/>
  <c r="V296" i="2"/>
  <c r="T296" i="2"/>
  <c r="S296" i="2"/>
  <c r="R296" i="2"/>
  <c r="V295" i="2"/>
  <c r="T295" i="2"/>
  <c r="S295" i="2"/>
  <c r="R295" i="2"/>
  <c r="V294" i="2"/>
  <c r="T294" i="2"/>
  <c r="S294" i="2"/>
  <c r="R294" i="2"/>
  <c r="M17" i="28"/>
  <c r="H17" i="28"/>
  <c r="G17" i="28"/>
  <c r="F17" i="28"/>
  <c r="D17" i="28"/>
  <c r="C17" i="28"/>
  <c r="B17" i="28"/>
  <c r="M11" i="28"/>
  <c r="H11" i="28"/>
  <c r="G11" i="28"/>
  <c r="D11" i="28"/>
  <c r="C11" i="28"/>
  <c r="B11" i="28"/>
  <c r="C14" i="31" l="1"/>
  <c r="C13" i="31"/>
  <c r="R20" i="2" l="1"/>
  <c r="Q21" i="2"/>
  <c r="N21" i="2" s="1"/>
  <c r="Q34" i="2"/>
  <c r="N34" i="2" s="1"/>
  <c r="Q38" i="2"/>
  <c r="N38" i="2" s="1"/>
  <c r="Q44" i="2"/>
  <c r="N44" i="2" s="1"/>
  <c r="Q61" i="2"/>
  <c r="N61" i="2" s="1"/>
  <c r="Q65" i="2"/>
  <c r="N65" i="2" s="1"/>
  <c r="Q92" i="2"/>
  <c r="N92" i="2" s="1"/>
  <c r="Q93" i="2"/>
  <c r="N93" i="2" s="1"/>
  <c r="Q98" i="2"/>
  <c r="N98" i="2" s="1"/>
  <c r="Q132" i="2"/>
  <c r="N132" i="2" s="1"/>
  <c r="Q134" i="2"/>
  <c r="N134" i="2" s="1"/>
  <c r="Q144" i="2"/>
  <c r="N144" i="2" s="1"/>
  <c r="Q152" i="2"/>
  <c r="N152" i="2" s="1"/>
  <c r="Q153" i="2"/>
  <c r="N153" i="2" s="1"/>
  <c r="Q160" i="2"/>
  <c r="N160" i="2" s="1"/>
  <c r="Q202" i="2"/>
  <c r="N202" i="2" s="1"/>
  <c r="Q204" i="2"/>
  <c r="Q206" i="2"/>
  <c r="N206" i="2" s="1"/>
  <c r="Q208" i="2"/>
  <c r="N208" i="2" s="1"/>
  <c r="Q209" i="2"/>
  <c r="N209" i="2" s="1"/>
  <c r="Q210" i="2"/>
  <c r="Q237" i="2"/>
  <c r="N237" i="2" s="1"/>
  <c r="Q239" i="2"/>
  <c r="N239" i="2" s="1"/>
  <c r="Q243" i="2"/>
  <c r="N243" i="2" s="1"/>
  <c r="Q244" i="2"/>
  <c r="Q255" i="2"/>
  <c r="N255" i="2" s="1"/>
  <c r="Q261" i="2"/>
  <c r="N261" i="2" s="1"/>
  <c r="Q264" i="2"/>
  <c r="N264" i="2" s="1"/>
  <c r="Q268" i="2"/>
  <c r="Q269" i="2"/>
  <c r="Q276" i="2"/>
  <c r="N276" i="2" s="1"/>
  <c r="Q293" i="2"/>
  <c r="N293" i="2" s="1"/>
  <c r="Q304" i="2"/>
  <c r="N304" i="2" s="1"/>
  <c r="Q305" i="2"/>
  <c r="N305" i="2" s="1"/>
  <c r="K62" i="38"/>
  <c r="N62" i="38"/>
  <c r="M62" i="38"/>
  <c r="L62" i="38"/>
  <c r="J62" i="38"/>
  <c r="I62" i="38"/>
  <c r="L62" i="18"/>
  <c r="N62" i="18"/>
  <c r="J62" i="18"/>
  <c r="T11" i="2"/>
  <c r="T12" i="2"/>
  <c r="T13" i="2"/>
  <c r="T14" i="2"/>
  <c r="T15" i="2"/>
  <c r="T16" i="2"/>
  <c r="T17" i="2"/>
  <c r="T18" i="2"/>
  <c r="T19" i="2"/>
  <c r="T20" i="2"/>
  <c r="T21" i="2"/>
  <c r="T22" i="2"/>
  <c r="T23" i="2"/>
  <c r="T24" i="2"/>
  <c r="T25" i="2"/>
  <c r="T26" i="2"/>
  <c r="T27" i="2"/>
  <c r="T28" i="2"/>
  <c r="T29" i="2"/>
  <c r="T30" i="2"/>
  <c r="T31" i="2"/>
  <c r="T32" i="2"/>
  <c r="T33" i="2"/>
  <c r="T34" i="2"/>
  <c r="T35" i="2"/>
  <c r="T36" i="2"/>
  <c r="T37" i="2"/>
  <c r="T38" i="2"/>
  <c r="T39" i="2"/>
  <c r="T40" i="2"/>
  <c r="T41" i="2"/>
  <c r="T42" i="2"/>
  <c r="T43" i="2"/>
  <c r="T44" i="2"/>
  <c r="T45" i="2"/>
  <c r="T46" i="2"/>
  <c r="T47" i="2"/>
  <c r="T48" i="2"/>
  <c r="T49" i="2"/>
  <c r="T50" i="2"/>
  <c r="T51" i="2"/>
  <c r="T52" i="2"/>
  <c r="T53" i="2"/>
  <c r="T54" i="2"/>
  <c r="T55" i="2"/>
  <c r="T56" i="2"/>
  <c r="T57" i="2"/>
  <c r="T58" i="2"/>
  <c r="T59" i="2"/>
  <c r="T60" i="2"/>
  <c r="T61" i="2"/>
  <c r="T62" i="2"/>
  <c r="T63" i="2"/>
  <c r="T64" i="2"/>
  <c r="T65" i="2"/>
  <c r="T66" i="2"/>
  <c r="T67" i="2"/>
  <c r="T68" i="2"/>
  <c r="T69" i="2"/>
  <c r="T70" i="2"/>
  <c r="T71" i="2"/>
  <c r="T72" i="2"/>
  <c r="T73" i="2"/>
  <c r="T74" i="2"/>
  <c r="T75" i="2"/>
  <c r="T76" i="2"/>
  <c r="T77" i="2"/>
  <c r="T78" i="2"/>
  <c r="T79" i="2"/>
  <c r="T80" i="2"/>
  <c r="T81" i="2"/>
  <c r="T82" i="2"/>
  <c r="T83" i="2"/>
  <c r="T84" i="2"/>
  <c r="T85" i="2"/>
  <c r="T86" i="2"/>
  <c r="T87" i="2"/>
  <c r="T88" i="2"/>
  <c r="T89" i="2"/>
  <c r="T90" i="2"/>
  <c r="T91" i="2"/>
  <c r="T92" i="2"/>
  <c r="T93" i="2"/>
  <c r="T94" i="2"/>
  <c r="T95" i="2"/>
  <c r="T96" i="2"/>
  <c r="T97" i="2"/>
  <c r="T98" i="2"/>
  <c r="T99" i="2"/>
  <c r="T100" i="2"/>
  <c r="T101" i="2"/>
  <c r="T102" i="2"/>
  <c r="T103" i="2"/>
  <c r="T104" i="2"/>
  <c r="T105" i="2"/>
  <c r="T106" i="2"/>
  <c r="T107" i="2"/>
  <c r="T108" i="2"/>
  <c r="T109" i="2"/>
  <c r="T110" i="2"/>
  <c r="T111" i="2"/>
  <c r="T112" i="2"/>
  <c r="T113" i="2"/>
  <c r="T114" i="2"/>
  <c r="T115" i="2"/>
  <c r="T116" i="2"/>
  <c r="T117" i="2"/>
  <c r="T118" i="2"/>
  <c r="T119" i="2"/>
  <c r="T120" i="2"/>
  <c r="T121" i="2"/>
  <c r="T122" i="2"/>
  <c r="T123" i="2"/>
  <c r="T124" i="2"/>
  <c r="T125" i="2"/>
  <c r="T126" i="2"/>
  <c r="T127" i="2"/>
  <c r="T128" i="2"/>
  <c r="T129" i="2"/>
  <c r="T130" i="2"/>
  <c r="T131" i="2"/>
  <c r="T132" i="2"/>
  <c r="T133" i="2"/>
  <c r="T134" i="2"/>
  <c r="T135" i="2"/>
  <c r="T136" i="2"/>
  <c r="T137" i="2"/>
  <c r="T138" i="2"/>
  <c r="T140" i="2"/>
  <c r="T141" i="2"/>
  <c r="T142" i="2"/>
  <c r="T143" i="2"/>
  <c r="T144" i="2"/>
  <c r="T145" i="2"/>
  <c r="T146" i="2"/>
  <c r="T147" i="2"/>
  <c r="T148" i="2"/>
  <c r="T149" i="2"/>
  <c r="T150" i="2"/>
  <c r="T151" i="2"/>
  <c r="T152" i="2"/>
  <c r="T153" i="2"/>
  <c r="T154" i="2"/>
  <c r="T155" i="2"/>
  <c r="T156" i="2"/>
  <c r="T157" i="2"/>
  <c r="T158" i="2"/>
  <c r="T159" i="2"/>
  <c r="T160" i="2"/>
  <c r="T161" i="2"/>
  <c r="T162" i="2"/>
  <c r="T163" i="2"/>
  <c r="T164" i="2"/>
  <c r="T165" i="2"/>
  <c r="T166" i="2"/>
  <c r="T167" i="2"/>
  <c r="T168" i="2"/>
  <c r="T169" i="2"/>
  <c r="T170" i="2"/>
  <c r="T171" i="2"/>
  <c r="T172" i="2"/>
  <c r="T173" i="2"/>
  <c r="T174" i="2"/>
  <c r="T175" i="2"/>
  <c r="T176" i="2"/>
  <c r="T177" i="2"/>
  <c r="T178" i="2"/>
  <c r="T179" i="2"/>
  <c r="T180" i="2"/>
  <c r="T181" i="2"/>
  <c r="T182" i="2"/>
  <c r="T183" i="2"/>
  <c r="T184" i="2"/>
  <c r="T185" i="2"/>
  <c r="T186" i="2"/>
  <c r="T187" i="2"/>
  <c r="T188" i="2"/>
  <c r="T189" i="2"/>
  <c r="T190" i="2"/>
  <c r="T191" i="2"/>
  <c r="T192" i="2"/>
  <c r="T193" i="2"/>
  <c r="T194" i="2"/>
  <c r="T195" i="2"/>
  <c r="T196" i="2"/>
  <c r="T197" i="2"/>
  <c r="T198" i="2"/>
  <c r="T199" i="2"/>
  <c r="T200" i="2"/>
  <c r="T201" i="2"/>
  <c r="T202" i="2"/>
  <c r="T203" i="2"/>
  <c r="T204" i="2"/>
  <c r="T205" i="2"/>
  <c r="T206" i="2"/>
  <c r="T207" i="2"/>
  <c r="T208" i="2"/>
  <c r="T209" i="2"/>
  <c r="T210" i="2"/>
  <c r="T211" i="2"/>
  <c r="T212" i="2"/>
  <c r="T213" i="2"/>
  <c r="T214" i="2"/>
  <c r="T215" i="2"/>
  <c r="T216" i="2"/>
  <c r="T217" i="2"/>
  <c r="T218" i="2"/>
  <c r="T219" i="2"/>
  <c r="T220" i="2"/>
  <c r="T221" i="2"/>
  <c r="T222" i="2"/>
  <c r="T223" i="2"/>
  <c r="T224" i="2"/>
  <c r="T225" i="2"/>
  <c r="T226" i="2"/>
  <c r="T227" i="2"/>
  <c r="T228" i="2"/>
  <c r="T229" i="2"/>
  <c r="T230" i="2"/>
  <c r="T231" i="2"/>
  <c r="T232" i="2"/>
  <c r="T233" i="2"/>
  <c r="T234" i="2"/>
  <c r="T235" i="2"/>
  <c r="T236" i="2"/>
  <c r="T237" i="2"/>
  <c r="T238" i="2"/>
  <c r="T239" i="2"/>
  <c r="T240" i="2"/>
  <c r="T241" i="2"/>
  <c r="T242" i="2"/>
  <c r="T243" i="2"/>
  <c r="T244" i="2"/>
  <c r="T245" i="2"/>
  <c r="T246" i="2"/>
  <c r="T247" i="2"/>
  <c r="T248" i="2"/>
  <c r="T249" i="2"/>
  <c r="T250" i="2"/>
  <c r="T251" i="2"/>
  <c r="T252" i="2"/>
  <c r="T253" i="2"/>
  <c r="T254" i="2"/>
  <c r="T255" i="2"/>
  <c r="T256" i="2"/>
  <c r="T257" i="2"/>
  <c r="T258" i="2"/>
  <c r="T259" i="2"/>
  <c r="T260" i="2"/>
  <c r="T261" i="2"/>
  <c r="T262" i="2"/>
  <c r="T263" i="2"/>
  <c r="T264" i="2"/>
  <c r="T265" i="2"/>
  <c r="T266" i="2"/>
  <c r="T267" i="2"/>
  <c r="T268" i="2"/>
  <c r="T269" i="2"/>
  <c r="T270" i="2"/>
  <c r="T271" i="2"/>
  <c r="T272" i="2"/>
  <c r="T273" i="2"/>
  <c r="T274" i="2"/>
  <c r="T275" i="2"/>
  <c r="T276" i="2"/>
  <c r="T277" i="2"/>
  <c r="T278" i="2"/>
  <c r="T279" i="2"/>
  <c r="T280" i="2"/>
  <c r="T281" i="2"/>
  <c r="T282" i="2"/>
  <c r="T283" i="2"/>
  <c r="T284" i="2"/>
  <c r="T285" i="2"/>
  <c r="T286" i="2"/>
  <c r="T287" i="2"/>
  <c r="T288" i="2"/>
  <c r="T289" i="2"/>
  <c r="T290" i="2"/>
  <c r="T291" i="2"/>
  <c r="T292" i="2"/>
  <c r="T293" i="2"/>
  <c r="T303" i="2"/>
  <c r="T304" i="2"/>
  <c r="T305" i="2"/>
  <c r="T306" i="2"/>
  <c r="T307" i="2"/>
  <c r="T308" i="2"/>
  <c r="T10" i="2"/>
  <c r="M12" i="28"/>
  <c r="M13" i="28"/>
  <c r="M14" i="28"/>
  <c r="M15" i="28"/>
  <c r="M16" i="28"/>
  <c r="M18" i="28"/>
  <c r="M21" i="28"/>
  <c r="M19" i="28"/>
  <c r="M20" i="28"/>
  <c r="M22" i="28"/>
  <c r="N48" i="38"/>
  <c r="M48" i="38"/>
  <c r="L48" i="38"/>
  <c r="K48" i="38"/>
  <c r="J48" i="38"/>
  <c r="I48" i="38"/>
  <c r="B8" i="38"/>
  <c r="A8" i="38"/>
  <c r="B7" i="38"/>
  <c r="A7" i="38"/>
  <c r="B6" i="38"/>
  <c r="A6" i="38"/>
  <c r="B5" i="38"/>
  <c r="A5" i="38"/>
  <c r="B4" i="38"/>
  <c r="A4" i="38"/>
  <c r="B3" i="38"/>
  <c r="A3" i="38"/>
  <c r="G14" i="35"/>
  <c r="E14" i="35" s="1"/>
  <c r="H14" i="35" s="1"/>
  <c r="J14" i="35" s="1"/>
  <c r="G15" i="35"/>
  <c r="E15" i="35" s="1"/>
  <c r="H15" i="35" s="1"/>
  <c r="J15" i="35" s="1"/>
  <c r="G16" i="35"/>
  <c r="E16" i="35" s="1"/>
  <c r="H16" i="35" s="1"/>
  <c r="G17" i="35"/>
  <c r="E17" i="35" s="1"/>
  <c r="H17" i="35" s="1"/>
  <c r="J17" i="35" s="1"/>
  <c r="G18" i="35"/>
  <c r="E18" i="35" s="1"/>
  <c r="H18" i="35" s="1"/>
  <c r="J18" i="35" s="1"/>
  <c r="G19" i="35"/>
  <c r="E19" i="35" s="1"/>
  <c r="H19" i="35" s="1"/>
  <c r="J19" i="35" s="1"/>
  <c r="G20" i="35"/>
  <c r="E20" i="35" s="1"/>
  <c r="H20" i="35" s="1"/>
  <c r="J20" i="35" s="1"/>
  <c r="G21" i="35"/>
  <c r="E21" i="35" s="1"/>
  <c r="H21" i="35" s="1"/>
  <c r="J21" i="35" s="1"/>
  <c r="G22" i="35"/>
  <c r="E22" i="35" s="1"/>
  <c r="H22" i="35" s="1"/>
  <c r="J22" i="35" s="1"/>
  <c r="G23" i="35"/>
  <c r="E23" i="35" s="1"/>
  <c r="H23" i="35" s="1"/>
  <c r="J23" i="35" s="1"/>
  <c r="G24" i="35"/>
  <c r="E24" i="35" s="1"/>
  <c r="H24" i="35" s="1"/>
  <c r="J24" i="35" s="1"/>
  <c r="G25" i="35"/>
  <c r="E25" i="35" s="1"/>
  <c r="H25" i="35" s="1"/>
  <c r="J25" i="35" s="1"/>
  <c r="G26" i="35"/>
  <c r="E26" i="35" s="1"/>
  <c r="H26" i="35" s="1"/>
  <c r="J26" i="35" s="1"/>
  <c r="G13" i="35"/>
  <c r="E13" i="35" s="1"/>
  <c r="H13" i="35" s="1"/>
  <c r="S20" i="2"/>
  <c r="S21" i="2"/>
  <c r="S22" i="2"/>
  <c r="S23" i="2"/>
  <c r="S24" i="2"/>
  <c r="S25" i="2"/>
  <c r="S26" i="2"/>
  <c r="S27" i="2"/>
  <c r="S28" i="2"/>
  <c r="S29" i="2"/>
  <c r="S30" i="2"/>
  <c r="S31" i="2"/>
  <c r="S32" i="2"/>
  <c r="S33" i="2"/>
  <c r="S34" i="2"/>
  <c r="S35" i="2"/>
  <c r="S36" i="2"/>
  <c r="S37" i="2"/>
  <c r="S38" i="2"/>
  <c r="S39" i="2"/>
  <c r="S40" i="2"/>
  <c r="S41" i="2"/>
  <c r="S42" i="2"/>
  <c r="S43" i="2"/>
  <c r="S44" i="2"/>
  <c r="S45" i="2"/>
  <c r="S46" i="2"/>
  <c r="S47" i="2"/>
  <c r="S48" i="2"/>
  <c r="S49" i="2"/>
  <c r="S50" i="2"/>
  <c r="S51" i="2"/>
  <c r="S52" i="2"/>
  <c r="S53" i="2"/>
  <c r="S54" i="2"/>
  <c r="S55" i="2"/>
  <c r="S56" i="2"/>
  <c r="S57" i="2"/>
  <c r="S58" i="2"/>
  <c r="S59" i="2"/>
  <c r="S60" i="2"/>
  <c r="S61" i="2"/>
  <c r="S62" i="2"/>
  <c r="S63" i="2"/>
  <c r="S64" i="2"/>
  <c r="S65" i="2"/>
  <c r="S66" i="2"/>
  <c r="S67" i="2"/>
  <c r="S68" i="2"/>
  <c r="S69" i="2"/>
  <c r="S70" i="2"/>
  <c r="S71" i="2"/>
  <c r="S72" i="2"/>
  <c r="S73" i="2"/>
  <c r="S74" i="2"/>
  <c r="S75" i="2"/>
  <c r="S76" i="2"/>
  <c r="S77" i="2"/>
  <c r="S78" i="2"/>
  <c r="S79" i="2"/>
  <c r="S80" i="2"/>
  <c r="S81" i="2"/>
  <c r="S82" i="2"/>
  <c r="S83" i="2"/>
  <c r="S84" i="2"/>
  <c r="S85" i="2"/>
  <c r="S86" i="2"/>
  <c r="S87" i="2"/>
  <c r="S88" i="2"/>
  <c r="S89" i="2"/>
  <c r="S90" i="2"/>
  <c r="S91" i="2"/>
  <c r="S92" i="2"/>
  <c r="S93" i="2"/>
  <c r="S94" i="2"/>
  <c r="S95" i="2"/>
  <c r="S96" i="2"/>
  <c r="S97" i="2"/>
  <c r="S98" i="2"/>
  <c r="S99" i="2"/>
  <c r="S100" i="2"/>
  <c r="S101" i="2"/>
  <c r="S102" i="2"/>
  <c r="S103" i="2"/>
  <c r="S104" i="2"/>
  <c r="S105" i="2"/>
  <c r="S106" i="2"/>
  <c r="S107" i="2"/>
  <c r="S108" i="2"/>
  <c r="S109" i="2"/>
  <c r="S110" i="2"/>
  <c r="S111" i="2"/>
  <c r="S112" i="2"/>
  <c r="S113" i="2"/>
  <c r="S114" i="2"/>
  <c r="S115" i="2"/>
  <c r="S116" i="2"/>
  <c r="S117" i="2"/>
  <c r="S118" i="2"/>
  <c r="S119" i="2"/>
  <c r="S120" i="2"/>
  <c r="S121" i="2"/>
  <c r="S122" i="2"/>
  <c r="S123" i="2"/>
  <c r="S124" i="2"/>
  <c r="S125" i="2"/>
  <c r="S126" i="2"/>
  <c r="S127" i="2"/>
  <c r="S128" i="2"/>
  <c r="S129" i="2"/>
  <c r="S130" i="2"/>
  <c r="S131" i="2"/>
  <c r="S132" i="2"/>
  <c r="S133" i="2"/>
  <c r="S134" i="2"/>
  <c r="S135" i="2"/>
  <c r="S136" i="2"/>
  <c r="S137" i="2"/>
  <c r="S138" i="2"/>
  <c r="S140" i="2"/>
  <c r="S141" i="2"/>
  <c r="S142" i="2"/>
  <c r="S143" i="2"/>
  <c r="S144" i="2"/>
  <c r="S145" i="2"/>
  <c r="S146" i="2"/>
  <c r="S147" i="2"/>
  <c r="S148" i="2"/>
  <c r="S149" i="2"/>
  <c r="S150" i="2"/>
  <c r="S151" i="2"/>
  <c r="S152" i="2"/>
  <c r="S153" i="2"/>
  <c r="S154" i="2"/>
  <c r="S155" i="2"/>
  <c r="S156" i="2"/>
  <c r="S157" i="2"/>
  <c r="S158" i="2"/>
  <c r="S159" i="2"/>
  <c r="S160" i="2"/>
  <c r="S161" i="2"/>
  <c r="S162" i="2"/>
  <c r="S163" i="2"/>
  <c r="S164" i="2"/>
  <c r="S165" i="2"/>
  <c r="S166" i="2"/>
  <c r="S167" i="2"/>
  <c r="S168" i="2"/>
  <c r="S169" i="2"/>
  <c r="S170" i="2"/>
  <c r="S171" i="2"/>
  <c r="S172" i="2"/>
  <c r="S173" i="2"/>
  <c r="S174" i="2"/>
  <c r="S175" i="2"/>
  <c r="S176" i="2"/>
  <c r="S177" i="2"/>
  <c r="S178" i="2"/>
  <c r="S179" i="2"/>
  <c r="S180" i="2"/>
  <c r="S181" i="2"/>
  <c r="S182" i="2"/>
  <c r="S183" i="2"/>
  <c r="S184" i="2"/>
  <c r="S185" i="2"/>
  <c r="S186" i="2"/>
  <c r="S187" i="2"/>
  <c r="S188" i="2"/>
  <c r="S189" i="2"/>
  <c r="S190" i="2"/>
  <c r="S191" i="2"/>
  <c r="S192" i="2"/>
  <c r="S193" i="2"/>
  <c r="S194" i="2"/>
  <c r="S195" i="2"/>
  <c r="S196" i="2"/>
  <c r="S197" i="2"/>
  <c r="S198" i="2"/>
  <c r="S199" i="2"/>
  <c r="S200" i="2"/>
  <c r="S201" i="2"/>
  <c r="S202" i="2"/>
  <c r="S203" i="2"/>
  <c r="S204" i="2"/>
  <c r="S205" i="2"/>
  <c r="S206" i="2"/>
  <c r="S207" i="2"/>
  <c r="S208" i="2"/>
  <c r="S209" i="2"/>
  <c r="S210" i="2"/>
  <c r="S211" i="2"/>
  <c r="S212" i="2"/>
  <c r="S213" i="2"/>
  <c r="S214" i="2"/>
  <c r="S215" i="2"/>
  <c r="S216" i="2"/>
  <c r="S217" i="2"/>
  <c r="S218" i="2"/>
  <c r="S219" i="2"/>
  <c r="S220" i="2"/>
  <c r="S221" i="2"/>
  <c r="S222" i="2"/>
  <c r="S223" i="2"/>
  <c r="S224" i="2"/>
  <c r="S225" i="2"/>
  <c r="S226" i="2"/>
  <c r="S227" i="2"/>
  <c r="S228" i="2"/>
  <c r="S229" i="2"/>
  <c r="S230" i="2"/>
  <c r="S231" i="2"/>
  <c r="S232" i="2"/>
  <c r="S233" i="2"/>
  <c r="S234" i="2"/>
  <c r="S235" i="2"/>
  <c r="S236" i="2"/>
  <c r="S237" i="2"/>
  <c r="S238" i="2"/>
  <c r="S239" i="2"/>
  <c r="S240" i="2"/>
  <c r="S241" i="2"/>
  <c r="S242" i="2"/>
  <c r="S243" i="2"/>
  <c r="S244" i="2"/>
  <c r="S245" i="2"/>
  <c r="S246" i="2"/>
  <c r="S247" i="2"/>
  <c r="S248" i="2"/>
  <c r="S249" i="2"/>
  <c r="S250" i="2"/>
  <c r="S251" i="2"/>
  <c r="S252" i="2"/>
  <c r="S253" i="2"/>
  <c r="S254" i="2"/>
  <c r="S255" i="2"/>
  <c r="S256" i="2"/>
  <c r="S257" i="2"/>
  <c r="S258" i="2"/>
  <c r="S259" i="2"/>
  <c r="S260" i="2"/>
  <c r="S261" i="2"/>
  <c r="S262" i="2"/>
  <c r="S263" i="2"/>
  <c r="S264" i="2"/>
  <c r="S265" i="2"/>
  <c r="S266" i="2"/>
  <c r="S267" i="2"/>
  <c r="S268" i="2"/>
  <c r="S269" i="2"/>
  <c r="S270" i="2"/>
  <c r="S271" i="2"/>
  <c r="S272" i="2"/>
  <c r="S273" i="2"/>
  <c r="S274" i="2"/>
  <c r="S275" i="2"/>
  <c r="S276" i="2"/>
  <c r="S277" i="2"/>
  <c r="S278" i="2"/>
  <c r="S279" i="2"/>
  <c r="S280" i="2"/>
  <c r="S281" i="2"/>
  <c r="S282" i="2"/>
  <c r="S283" i="2"/>
  <c r="S284" i="2"/>
  <c r="S285" i="2"/>
  <c r="S286" i="2"/>
  <c r="S287" i="2"/>
  <c r="S288" i="2"/>
  <c r="S289" i="2"/>
  <c r="S290" i="2"/>
  <c r="S291" i="2"/>
  <c r="S292" i="2"/>
  <c r="S293" i="2"/>
  <c r="S303" i="2"/>
  <c r="S304" i="2"/>
  <c r="S305" i="2"/>
  <c r="S306" i="2"/>
  <c r="S307" i="2"/>
  <c r="S308" i="2"/>
  <c r="S8" i="2"/>
  <c r="S13" i="2" s="1"/>
  <c r="R8" i="2"/>
  <c r="C7" i="2"/>
  <c r="C6" i="2"/>
  <c r="C5" i="2"/>
  <c r="B4" i="2"/>
  <c r="B5" i="2"/>
  <c r="B6" i="2"/>
  <c r="B7" i="2"/>
  <c r="B3" i="2"/>
  <c r="V308" i="2"/>
  <c r="R308" i="2"/>
  <c r="V307" i="2"/>
  <c r="R307" i="2"/>
  <c r="V306" i="2"/>
  <c r="R306" i="2"/>
  <c r="V305" i="2"/>
  <c r="R305" i="2"/>
  <c r="V304" i="2"/>
  <c r="R304" i="2"/>
  <c r="V303" i="2"/>
  <c r="R303" i="2"/>
  <c r="V293" i="2"/>
  <c r="R293" i="2"/>
  <c r="V292" i="2"/>
  <c r="R292" i="2"/>
  <c r="V291" i="2"/>
  <c r="R291" i="2"/>
  <c r="V290" i="2"/>
  <c r="R290" i="2"/>
  <c r="V289" i="2"/>
  <c r="R289" i="2"/>
  <c r="V288" i="2"/>
  <c r="R288" i="2"/>
  <c r="V287" i="2"/>
  <c r="R287" i="2"/>
  <c r="V286" i="2"/>
  <c r="R286" i="2"/>
  <c r="V285" i="2"/>
  <c r="R285" i="2"/>
  <c r="V284" i="2"/>
  <c r="R284" i="2"/>
  <c r="V283" i="2"/>
  <c r="R283" i="2"/>
  <c r="V282" i="2"/>
  <c r="R282" i="2"/>
  <c r="V281" i="2"/>
  <c r="R281" i="2"/>
  <c r="V280" i="2"/>
  <c r="R280" i="2"/>
  <c r="V279" i="2"/>
  <c r="R279" i="2"/>
  <c r="V278" i="2"/>
  <c r="R278" i="2"/>
  <c r="V277" i="2"/>
  <c r="R277" i="2"/>
  <c r="V276" i="2"/>
  <c r="R276" i="2"/>
  <c r="V275" i="2"/>
  <c r="R275" i="2"/>
  <c r="V274" i="2"/>
  <c r="R274" i="2"/>
  <c r="V273" i="2"/>
  <c r="R273" i="2"/>
  <c r="V272" i="2"/>
  <c r="R272" i="2"/>
  <c r="V271" i="2"/>
  <c r="R271" i="2"/>
  <c r="V270" i="2"/>
  <c r="R270" i="2"/>
  <c r="V269" i="2"/>
  <c r="R269" i="2"/>
  <c r="V268" i="2"/>
  <c r="R268" i="2"/>
  <c r="V267" i="2"/>
  <c r="R267" i="2"/>
  <c r="V266" i="2"/>
  <c r="R266" i="2"/>
  <c r="V265" i="2"/>
  <c r="R265" i="2"/>
  <c r="V264" i="2"/>
  <c r="R264" i="2"/>
  <c r="V263" i="2"/>
  <c r="R263" i="2"/>
  <c r="V262" i="2"/>
  <c r="R262" i="2"/>
  <c r="V261" i="2"/>
  <c r="R261" i="2"/>
  <c r="V260" i="2"/>
  <c r="R260" i="2"/>
  <c r="V259" i="2"/>
  <c r="R259" i="2"/>
  <c r="V258" i="2"/>
  <c r="R258" i="2"/>
  <c r="V257" i="2"/>
  <c r="R257" i="2"/>
  <c r="V256" i="2"/>
  <c r="R256" i="2"/>
  <c r="V255" i="2"/>
  <c r="R255" i="2"/>
  <c r="V254" i="2"/>
  <c r="R254" i="2"/>
  <c r="V253" i="2"/>
  <c r="R253" i="2"/>
  <c r="V252" i="2"/>
  <c r="R252" i="2"/>
  <c r="V251" i="2"/>
  <c r="R251" i="2"/>
  <c r="V250" i="2"/>
  <c r="R250" i="2"/>
  <c r="V249" i="2"/>
  <c r="R249" i="2"/>
  <c r="V248" i="2"/>
  <c r="R248" i="2"/>
  <c r="V247" i="2"/>
  <c r="R247" i="2"/>
  <c r="V246" i="2"/>
  <c r="R246" i="2"/>
  <c r="V245" i="2"/>
  <c r="R245" i="2"/>
  <c r="V244" i="2"/>
  <c r="R244" i="2"/>
  <c r="V243" i="2"/>
  <c r="R243" i="2"/>
  <c r="V242" i="2"/>
  <c r="R242" i="2"/>
  <c r="V241" i="2"/>
  <c r="V240" i="2"/>
  <c r="V239" i="2"/>
  <c r="V238" i="2"/>
  <c r="V237" i="2"/>
  <c r="R237" i="2"/>
  <c r="V236" i="2"/>
  <c r="R236" i="2"/>
  <c r="V235" i="2"/>
  <c r="R235" i="2"/>
  <c r="V234" i="2"/>
  <c r="R234" i="2"/>
  <c r="V233" i="2"/>
  <c r="R233" i="2"/>
  <c r="V232" i="2"/>
  <c r="R232" i="2"/>
  <c r="V231" i="2"/>
  <c r="R231" i="2"/>
  <c r="V230" i="2"/>
  <c r="R230" i="2"/>
  <c r="V229" i="2"/>
  <c r="R229" i="2"/>
  <c r="V228" i="2"/>
  <c r="R228" i="2"/>
  <c r="V227" i="2"/>
  <c r="R227" i="2"/>
  <c r="V226" i="2"/>
  <c r="R226" i="2"/>
  <c r="V225" i="2"/>
  <c r="R225" i="2"/>
  <c r="V224" i="2"/>
  <c r="R224" i="2"/>
  <c r="V223" i="2"/>
  <c r="R223" i="2"/>
  <c r="V222" i="2"/>
  <c r="R222" i="2"/>
  <c r="V221" i="2"/>
  <c r="R221" i="2"/>
  <c r="V220" i="2"/>
  <c r="R220" i="2"/>
  <c r="V219" i="2"/>
  <c r="R219" i="2"/>
  <c r="V218" i="2"/>
  <c r="R218" i="2"/>
  <c r="V217" i="2"/>
  <c r="R217" i="2"/>
  <c r="V216" i="2"/>
  <c r="R216" i="2"/>
  <c r="V215" i="2"/>
  <c r="R215" i="2"/>
  <c r="V214" i="2"/>
  <c r="R214" i="2"/>
  <c r="V213" i="2"/>
  <c r="R213" i="2"/>
  <c r="V212" i="2"/>
  <c r="R212" i="2"/>
  <c r="V211" i="2"/>
  <c r="R211" i="2"/>
  <c r="V210" i="2"/>
  <c r="R210" i="2"/>
  <c r="V209" i="2"/>
  <c r="R209" i="2"/>
  <c r="V208" i="2"/>
  <c r="R208" i="2"/>
  <c r="V207" i="2"/>
  <c r="R207" i="2"/>
  <c r="V206" i="2"/>
  <c r="V205" i="2"/>
  <c r="V204" i="2"/>
  <c r="R204" i="2"/>
  <c r="V203" i="2"/>
  <c r="R203" i="2"/>
  <c r="V202" i="2"/>
  <c r="R202" i="2"/>
  <c r="V201" i="2"/>
  <c r="R201" i="2"/>
  <c r="V200" i="2"/>
  <c r="R200" i="2"/>
  <c r="V199" i="2"/>
  <c r="R199" i="2"/>
  <c r="V198" i="2"/>
  <c r="R198" i="2"/>
  <c r="V197" i="2"/>
  <c r="R197" i="2"/>
  <c r="V196" i="2"/>
  <c r="R196" i="2"/>
  <c r="V195" i="2"/>
  <c r="R195" i="2"/>
  <c r="V194" i="2"/>
  <c r="R194" i="2"/>
  <c r="V193" i="2"/>
  <c r="R193" i="2"/>
  <c r="V192" i="2"/>
  <c r="R192" i="2"/>
  <c r="V191" i="2"/>
  <c r="R191" i="2"/>
  <c r="V190" i="2"/>
  <c r="R190" i="2"/>
  <c r="V189" i="2"/>
  <c r="R189" i="2"/>
  <c r="V188" i="2"/>
  <c r="R188" i="2"/>
  <c r="V187" i="2"/>
  <c r="R187" i="2"/>
  <c r="V186" i="2"/>
  <c r="R186" i="2"/>
  <c r="V185" i="2"/>
  <c r="R185" i="2"/>
  <c r="V184" i="2"/>
  <c r="R184" i="2"/>
  <c r="V183" i="2"/>
  <c r="R183" i="2"/>
  <c r="V182" i="2"/>
  <c r="R182" i="2"/>
  <c r="V181" i="2"/>
  <c r="R181" i="2"/>
  <c r="V180" i="2"/>
  <c r="R180" i="2"/>
  <c r="V179" i="2"/>
  <c r="R179" i="2"/>
  <c r="V178" i="2"/>
  <c r="R178" i="2"/>
  <c r="V177" i="2"/>
  <c r="R177" i="2"/>
  <c r="V176" i="2"/>
  <c r="R176" i="2"/>
  <c r="V175" i="2"/>
  <c r="R175" i="2"/>
  <c r="V174" i="2"/>
  <c r="R174" i="2"/>
  <c r="V173" i="2"/>
  <c r="R173" i="2"/>
  <c r="V172" i="2"/>
  <c r="R172" i="2"/>
  <c r="V171" i="2"/>
  <c r="R171" i="2"/>
  <c r="V170" i="2"/>
  <c r="R170" i="2"/>
  <c r="V169" i="2"/>
  <c r="R169" i="2"/>
  <c r="V168" i="2"/>
  <c r="R168" i="2"/>
  <c r="V167" i="2"/>
  <c r="R167" i="2"/>
  <c r="V166" i="2"/>
  <c r="R166" i="2"/>
  <c r="V165" i="2"/>
  <c r="R165" i="2"/>
  <c r="V164" i="2"/>
  <c r="R164" i="2"/>
  <c r="V163" i="2"/>
  <c r="R163" i="2"/>
  <c r="V162" i="2"/>
  <c r="R162" i="2"/>
  <c r="V161" i="2"/>
  <c r="R161" i="2"/>
  <c r="V160" i="2"/>
  <c r="R160" i="2"/>
  <c r="V159" i="2"/>
  <c r="V158" i="2"/>
  <c r="V157" i="2"/>
  <c r="V156" i="2"/>
  <c r="V155" i="2"/>
  <c r="V154" i="2"/>
  <c r="R154" i="2"/>
  <c r="V153" i="2"/>
  <c r="R153" i="2"/>
  <c r="V152" i="2"/>
  <c r="R152" i="2"/>
  <c r="V151" i="2"/>
  <c r="R151" i="2"/>
  <c r="V150" i="2"/>
  <c r="R150" i="2"/>
  <c r="V149" i="2"/>
  <c r="R149" i="2"/>
  <c r="V148" i="2"/>
  <c r="R148" i="2"/>
  <c r="V147" i="2"/>
  <c r="R147" i="2"/>
  <c r="V146" i="2"/>
  <c r="R146" i="2"/>
  <c r="V145" i="2"/>
  <c r="R145" i="2"/>
  <c r="V144" i="2"/>
  <c r="R144" i="2"/>
  <c r="V143" i="2"/>
  <c r="R143" i="2"/>
  <c r="V142" i="2"/>
  <c r="R142" i="2"/>
  <c r="V141" i="2"/>
  <c r="R141" i="2"/>
  <c r="V140" i="2"/>
  <c r="R140" i="2"/>
  <c r="V138" i="2"/>
  <c r="R138" i="2"/>
  <c r="V137" i="2"/>
  <c r="R137" i="2"/>
  <c r="V136" i="2"/>
  <c r="V135" i="2"/>
  <c r="V134" i="2"/>
  <c r="R134" i="2"/>
  <c r="V133" i="2"/>
  <c r="R133" i="2"/>
  <c r="V132" i="2"/>
  <c r="R132" i="2"/>
  <c r="V131" i="2"/>
  <c r="R131" i="2"/>
  <c r="V130" i="2"/>
  <c r="R130" i="2"/>
  <c r="V129" i="2"/>
  <c r="R129" i="2"/>
  <c r="V128" i="2"/>
  <c r="R128" i="2"/>
  <c r="V127" i="2"/>
  <c r="R127" i="2"/>
  <c r="V126" i="2"/>
  <c r="R126" i="2"/>
  <c r="V125" i="2"/>
  <c r="R125" i="2"/>
  <c r="V124" i="2"/>
  <c r="R124" i="2"/>
  <c r="V123" i="2"/>
  <c r="R123" i="2"/>
  <c r="V122" i="2"/>
  <c r="R122" i="2"/>
  <c r="V121" i="2"/>
  <c r="R121" i="2"/>
  <c r="V120" i="2"/>
  <c r="R120" i="2"/>
  <c r="V119" i="2"/>
  <c r="R119" i="2"/>
  <c r="V118" i="2"/>
  <c r="R118" i="2"/>
  <c r="V117" i="2"/>
  <c r="R117" i="2"/>
  <c r="V116" i="2"/>
  <c r="R116" i="2"/>
  <c r="V115" i="2"/>
  <c r="R115" i="2"/>
  <c r="V114" i="2"/>
  <c r="R114" i="2"/>
  <c r="V113" i="2"/>
  <c r="R113" i="2"/>
  <c r="V112" i="2"/>
  <c r="R112" i="2"/>
  <c r="V111" i="2"/>
  <c r="R111" i="2"/>
  <c r="V110" i="2"/>
  <c r="R110" i="2"/>
  <c r="V109" i="2"/>
  <c r="R109" i="2"/>
  <c r="V108" i="2"/>
  <c r="R108" i="2"/>
  <c r="V107" i="2"/>
  <c r="R107" i="2"/>
  <c r="V106" i="2"/>
  <c r="R106" i="2"/>
  <c r="V105" i="2"/>
  <c r="R105" i="2"/>
  <c r="V104" i="2"/>
  <c r="R104" i="2"/>
  <c r="V103" i="2"/>
  <c r="R103" i="2"/>
  <c r="V102" i="2"/>
  <c r="R102" i="2"/>
  <c r="V101" i="2"/>
  <c r="R101" i="2"/>
  <c r="V100" i="2"/>
  <c r="R100" i="2"/>
  <c r="V99" i="2"/>
  <c r="R99" i="2"/>
  <c r="V98" i="2"/>
  <c r="R98" i="2"/>
  <c r="V97" i="2"/>
  <c r="V96" i="2"/>
  <c r="V95" i="2"/>
  <c r="R95" i="2"/>
  <c r="V94" i="2"/>
  <c r="R94" i="2"/>
  <c r="V93" i="2"/>
  <c r="R93" i="2"/>
  <c r="V92" i="2"/>
  <c r="R92" i="2"/>
  <c r="V91" i="2"/>
  <c r="V90" i="2"/>
  <c r="V89" i="2"/>
  <c r="V88" i="2"/>
  <c r="R88" i="2"/>
  <c r="V87" i="2"/>
  <c r="R87" i="2"/>
  <c r="V86" i="2"/>
  <c r="R86" i="2"/>
  <c r="V85" i="2"/>
  <c r="R85" i="2"/>
  <c r="V84" i="2"/>
  <c r="R84" i="2"/>
  <c r="V83" i="2"/>
  <c r="R83" i="2"/>
  <c r="V82" i="2"/>
  <c r="R82" i="2"/>
  <c r="V81" i="2"/>
  <c r="R81" i="2"/>
  <c r="V80" i="2"/>
  <c r="R80" i="2"/>
  <c r="V79" i="2"/>
  <c r="R79" i="2"/>
  <c r="V78" i="2"/>
  <c r="R78" i="2"/>
  <c r="V77" i="2"/>
  <c r="R77" i="2"/>
  <c r="V76" i="2"/>
  <c r="R76" i="2"/>
  <c r="V75" i="2"/>
  <c r="R75" i="2"/>
  <c r="V74" i="2"/>
  <c r="R74" i="2"/>
  <c r="V73" i="2"/>
  <c r="R73" i="2"/>
  <c r="V72" i="2"/>
  <c r="R72" i="2"/>
  <c r="V71" i="2"/>
  <c r="R71" i="2"/>
  <c r="V70" i="2"/>
  <c r="R70" i="2"/>
  <c r="V69" i="2"/>
  <c r="R69" i="2"/>
  <c r="V68" i="2"/>
  <c r="R68" i="2"/>
  <c r="V67" i="2"/>
  <c r="R67" i="2"/>
  <c r="V66" i="2"/>
  <c r="R66" i="2"/>
  <c r="V65" i="2"/>
  <c r="R65" i="2"/>
  <c r="V64" i="2"/>
  <c r="R64" i="2"/>
  <c r="V63" i="2"/>
  <c r="V62" i="2"/>
  <c r="V61" i="2"/>
  <c r="R61" i="2"/>
  <c r="V60" i="2"/>
  <c r="R60" i="2"/>
  <c r="V59" i="2"/>
  <c r="R59" i="2"/>
  <c r="V58" i="2"/>
  <c r="R58" i="2"/>
  <c r="V57" i="2"/>
  <c r="R57" i="2"/>
  <c r="V56" i="2"/>
  <c r="R56" i="2"/>
  <c r="V55" i="2"/>
  <c r="R55" i="2"/>
  <c r="V54" i="2"/>
  <c r="R54" i="2"/>
  <c r="V53" i="2"/>
  <c r="R53" i="2"/>
  <c r="V52" i="2"/>
  <c r="R52" i="2"/>
  <c r="V51" i="2"/>
  <c r="R51" i="2"/>
  <c r="V50" i="2"/>
  <c r="V49" i="2"/>
  <c r="V48" i="2"/>
  <c r="V47" i="2"/>
  <c r="R47" i="2"/>
  <c r="V46" i="2"/>
  <c r="R46" i="2"/>
  <c r="V45" i="2"/>
  <c r="R45" i="2"/>
  <c r="V44" i="2"/>
  <c r="R44" i="2"/>
  <c r="V43" i="2"/>
  <c r="R43" i="2"/>
  <c r="V42" i="2"/>
  <c r="R42" i="2"/>
  <c r="V41" i="2"/>
  <c r="R41" i="2"/>
  <c r="V40" i="2"/>
  <c r="R40" i="2"/>
  <c r="V39" i="2"/>
  <c r="R39" i="2"/>
  <c r="V38" i="2"/>
  <c r="R38" i="2"/>
  <c r="V37" i="2"/>
  <c r="R37" i="2"/>
  <c r="V36" i="2"/>
  <c r="R36" i="2"/>
  <c r="V35" i="2"/>
  <c r="R35" i="2"/>
  <c r="V34" i="2"/>
  <c r="R34" i="2"/>
  <c r="V33" i="2"/>
  <c r="R33" i="2"/>
  <c r="V32" i="2"/>
  <c r="V31" i="2"/>
  <c r="V30" i="2"/>
  <c r="V29" i="2"/>
  <c r="V28" i="2"/>
  <c r="V27" i="2"/>
  <c r="R27" i="2"/>
  <c r="V26" i="2"/>
  <c r="R26" i="2"/>
  <c r="V25" i="2"/>
  <c r="R25" i="2"/>
  <c r="V24" i="2"/>
  <c r="R24" i="2"/>
  <c r="V23" i="2"/>
  <c r="R23" i="2"/>
  <c r="V22" i="2"/>
  <c r="R22" i="2"/>
  <c r="V21" i="2"/>
  <c r="R21" i="2"/>
  <c r="V20" i="2"/>
  <c r="V11" i="2"/>
  <c r="V12" i="2"/>
  <c r="V13" i="2"/>
  <c r="V14" i="2"/>
  <c r="V15" i="2"/>
  <c r="V16" i="2"/>
  <c r="V17" i="2"/>
  <c r="V18" i="2"/>
  <c r="V19" i="2"/>
  <c r="V10" i="2"/>
  <c r="B6" i="28"/>
  <c r="B5" i="28"/>
  <c r="B3" i="28"/>
  <c r="A8" i="34"/>
  <c r="A7" i="34"/>
  <c r="A6" i="34"/>
  <c r="A5" i="34"/>
  <c r="A4" i="34"/>
  <c r="A3" i="34"/>
  <c r="A8" i="35"/>
  <c r="A7" i="35"/>
  <c r="A6" i="35"/>
  <c r="A5" i="35"/>
  <c r="A4" i="35"/>
  <c r="A3" i="35"/>
  <c r="A8" i="31"/>
  <c r="A7" i="31"/>
  <c r="A6" i="31"/>
  <c r="A5" i="31"/>
  <c r="A4" i="31"/>
  <c r="A3" i="31"/>
  <c r="A8" i="18"/>
  <c r="A7" i="18"/>
  <c r="A6" i="18"/>
  <c r="A5" i="18"/>
  <c r="A4" i="18"/>
  <c r="A3" i="18"/>
  <c r="A8" i="17"/>
  <c r="A7" i="17"/>
  <c r="A6" i="17"/>
  <c r="A5" i="17"/>
  <c r="A4" i="17"/>
  <c r="A3" i="17"/>
  <c r="B4" i="37"/>
  <c r="B8" i="37"/>
  <c r="B7" i="37"/>
  <c r="B6" i="37"/>
  <c r="B5" i="37"/>
  <c r="B3" i="37"/>
  <c r="A8" i="37"/>
  <c r="A7" i="37"/>
  <c r="A6" i="37"/>
  <c r="A5" i="37"/>
  <c r="A4" i="37"/>
  <c r="A3" i="37"/>
  <c r="B8" i="5"/>
  <c r="B7" i="5"/>
  <c r="B6" i="5"/>
  <c r="B5" i="5"/>
  <c r="B4" i="5"/>
  <c r="B3" i="5"/>
  <c r="A8" i="5"/>
  <c r="A7" i="5"/>
  <c r="A6" i="5"/>
  <c r="A5" i="5"/>
  <c r="A4" i="5"/>
  <c r="A3" i="5"/>
  <c r="B4" i="31"/>
  <c r="A34" i="32" s="1"/>
  <c r="B8" i="31"/>
  <c r="B7" i="31"/>
  <c r="B6" i="31"/>
  <c r="B5" i="31"/>
  <c r="B3" i="31"/>
  <c r="B4" i="35"/>
  <c r="A32" i="32" s="1"/>
  <c r="B4" i="32"/>
  <c r="B8" i="35"/>
  <c r="B7" i="35"/>
  <c r="B6" i="35"/>
  <c r="B5" i="35"/>
  <c r="B3" i="35"/>
  <c r="I28" i="35"/>
  <c r="D28" i="35"/>
  <c r="K27" i="34"/>
  <c r="J27" i="34"/>
  <c r="I27" i="34"/>
  <c r="H27" i="34"/>
  <c r="E27" i="34"/>
  <c r="K26" i="34"/>
  <c r="J26" i="34"/>
  <c r="I26" i="34"/>
  <c r="H26" i="34"/>
  <c r="E26" i="34"/>
  <c r="K25" i="34"/>
  <c r="J25" i="34"/>
  <c r="I25" i="34"/>
  <c r="H25" i="34"/>
  <c r="E25" i="34"/>
  <c r="K24" i="34"/>
  <c r="J24" i="34"/>
  <c r="I24" i="34"/>
  <c r="H24" i="34"/>
  <c r="E24" i="34"/>
  <c r="K23" i="34"/>
  <c r="J23" i="34"/>
  <c r="I23" i="34"/>
  <c r="H23" i="34"/>
  <c r="E23" i="34"/>
  <c r="K22" i="34"/>
  <c r="J22" i="34"/>
  <c r="I22" i="34"/>
  <c r="H22" i="34"/>
  <c r="E22" i="34"/>
  <c r="K21" i="34"/>
  <c r="J21" i="34"/>
  <c r="I21" i="34"/>
  <c r="H21" i="34"/>
  <c r="E21" i="34"/>
  <c r="K20" i="34"/>
  <c r="J20" i="34"/>
  <c r="I20" i="34"/>
  <c r="H20" i="34"/>
  <c r="E20" i="34"/>
  <c r="K19" i="34"/>
  <c r="J19" i="34"/>
  <c r="I19" i="34"/>
  <c r="H19" i="34"/>
  <c r="E19" i="34"/>
  <c r="K18" i="34"/>
  <c r="J18" i="34"/>
  <c r="I18" i="34"/>
  <c r="H18" i="34"/>
  <c r="M18" i="34" s="1"/>
  <c r="P18" i="34" s="1"/>
  <c r="E18" i="34"/>
  <c r="K17" i="34"/>
  <c r="J17" i="34"/>
  <c r="I17" i="34"/>
  <c r="H17" i="34"/>
  <c r="E17" i="34"/>
  <c r="B8" i="34"/>
  <c r="B7" i="34"/>
  <c r="B6" i="34"/>
  <c r="B5" i="34"/>
  <c r="B4" i="34"/>
  <c r="A30" i="32" s="1"/>
  <c r="B3" i="34"/>
  <c r="O29" i="34"/>
  <c r="K16" i="34"/>
  <c r="J16" i="34"/>
  <c r="I16" i="34"/>
  <c r="H16" i="34"/>
  <c r="E16" i="34"/>
  <c r="K15" i="34"/>
  <c r="J15" i="34"/>
  <c r="I15" i="34"/>
  <c r="H15" i="34"/>
  <c r="E15" i="34"/>
  <c r="K14" i="34"/>
  <c r="J14" i="34"/>
  <c r="I14" i="34"/>
  <c r="M14" i="34" s="1"/>
  <c r="P14" i="34" s="1"/>
  <c r="H14" i="34"/>
  <c r="E14" i="34"/>
  <c r="K13" i="34"/>
  <c r="J13" i="34"/>
  <c r="I13" i="34"/>
  <c r="H13" i="34"/>
  <c r="E13" i="34"/>
  <c r="K12" i="34"/>
  <c r="J12" i="34"/>
  <c r="E12" i="34"/>
  <c r="H12" i="34" s="1"/>
  <c r="B8" i="17"/>
  <c r="B7" i="17"/>
  <c r="B6" i="17"/>
  <c r="B5" i="17"/>
  <c r="B3" i="17"/>
  <c r="B7" i="18"/>
  <c r="B6" i="18"/>
  <c r="B5" i="18"/>
  <c r="B3" i="18"/>
  <c r="N48" i="18"/>
  <c r="M48" i="18"/>
  <c r="L48" i="18"/>
  <c r="K48" i="18"/>
  <c r="J48" i="18"/>
  <c r="I48" i="18"/>
  <c r="I62" i="18"/>
  <c r="M62" i="18"/>
  <c r="B8" i="18"/>
  <c r="E16" i="32"/>
  <c r="F14" i="31"/>
  <c r="H14" i="31" s="1"/>
  <c r="Q12" i="2"/>
  <c r="B4" i="28"/>
  <c r="B23" i="28"/>
  <c r="C23" i="28"/>
  <c r="D23" i="28"/>
  <c r="F23" i="28"/>
  <c r="G23" i="28"/>
  <c r="H23" i="28"/>
  <c r="E23" i="28" s="1"/>
  <c r="H12" i="28"/>
  <c r="Q73" i="2" s="1"/>
  <c r="N73" i="2" s="1"/>
  <c r="H13" i="28"/>
  <c r="H14" i="28"/>
  <c r="H15" i="28"/>
  <c r="Q35" i="2" s="1"/>
  <c r="N35" i="2" s="1"/>
  <c r="H16" i="28"/>
  <c r="H18" i="28"/>
  <c r="H21" i="28"/>
  <c r="H19" i="28"/>
  <c r="H20" i="28"/>
  <c r="Q30" i="2" s="1"/>
  <c r="N30" i="2" s="1"/>
  <c r="H22" i="28"/>
  <c r="G12" i="28"/>
  <c r="G13" i="28"/>
  <c r="G14" i="28"/>
  <c r="G15" i="28"/>
  <c r="G16" i="28"/>
  <c r="G18" i="28"/>
  <c r="G21" i="28"/>
  <c r="G19" i="28"/>
  <c r="G20" i="28"/>
  <c r="G22" i="28"/>
  <c r="F12" i="28"/>
  <c r="F13" i="28"/>
  <c r="F14" i="28"/>
  <c r="F15" i="28"/>
  <c r="F16" i="28"/>
  <c r="F18" i="28"/>
  <c r="F21" i="28"/>
  <c r="F19" i="28"/>
  <c r="Q308" i="2" s="1"/>
  <c r="N308" i="2" s="1"/>
  <c r="F20" i="28"/>
  <c r="F22" i="28"/>
  <c r="D12" i="28"/>
  <c r="D13" i="28"/>
  <c r="D14" i="28"/>
  <c r="D15" i="28"/>
  <c r="D16" i="28"/>
  <c r="D18" i="28"/>
  <c r="D21" i="28"/>
  <c r="D19" i="28"/>
  <c r="D20" i="28"/>
  <c r="D22" i="28"/>
  <c r="C12" i="28"/>
  <c r="C13" i="28"/>
  <c r="C14" i="28"/>
  <c r="Q52" i="2" s="1"/>
  <c r="N52" i="2" s="1"/>
  <c r="C15" i="28"/>
  <c r="C16" i="28"/>
  <c r="C18" i="28"/>
  <c r="Q41" i="2" s="1"/>
  <c r="N41" i="2" s="1"/>
  <c r="C21" i="28"/>
  <c r="C19" i="28"/>
  <c r="C20" i="28"/>
  <c r="C22" i="28"/>
  <c r="B12" i="28"/>
  <c r="B13" i="28"/>
  <c r="B14" i="28"/>
  <c r="B15" i="28"/>
  <c r="B16" i="28"/>
  <c r="B18" i="28"/>
  <c r="Q223" i="2" s="1"/>
  <c r="N223" i="2" s="1"/>
  <c r="B21" i="28"/>
  <c r="B19" i="28"/>
  <c r="B20" i="28"/>
  <c r="B22" i="28"/>
  <c r="S19" i="2"/>
  <c r="R19" i="2"/>
  <c r="C4" i="2"/>
  <c r="B4" i="18"/>
  <c r="B4" i="17"/>
  <c r="C17" i="17"/>
  <c r="B43" i="17"/>
  <c r="B49" i="17" s="1"/>
  <c r="B54" i="17"/>
  <c r="O48" i="38" l="1"/>
  <c r="M12" i="34"/>
  <c r="M13" i="34"/>
  <c r="P13" i="34" s="1"/>
  <c r="M22" i="34"/>
  <c r="P22" i="34" s="1"/>
  <c r="M24" i="34"/>
  <c r="P24" i="34" s="1"/>
  <c r="B51" i="17"/>
  <c r="B53" i="17"/>
  <c r="B52" i="17"/>
  <c r="Q40" i="2"/>
  <c r="N40" i="2" s="1"/>
  <c r="E12" i="38"/>
  <c r="E16" i="38" s="1"/>
  <c r="E18" i="38" s="1"/>
  <c r="K62" i="18"/>
  <c r="E12" i="18" s="1"/>
  <c r="E16" i="18" s="1"/>
  <c r="O48" i="18"/>
  <c r="M25" i="28"/>
  <c r="B12" i="37"/>
  <c r="B11" i="37"/>
  <c r="B13" i="37"/>
  <c r="D14" i="37"/>
  <c r="K14" i="37"/>
  <c r="K13" i="37"/>
  <c r="K16" i="37"/>
  <c r="K15" i="37"/>
  <c r="J16" i="37"/>
  <c r="J11" i="37"/>
  <c r="Q46" i="2"/>
  <c r="N46" i="2" s="1"/>
  <c r="Q43" i="2"/>
  <c r="N43" i="2" s="1"/>
  <c r="R30" i="2"/>
  <c r="O30" i="2" s="1"/>
  <c r="D15" i="37"/>
  <c r="K11" i="37"/>
  <c r="D16" i="37"/>
  <c r="D13" i="37"/>
  <c r="R239" i="2"/>
  <c r="O239" i="2" s="1"/>
  <c r="R206" i="2"/>
  <c r="O206" i="2" s="1"/>
  <c r="M25" i="34"/>
  <c r="P25" i="34" s="1"/>
  <c r="M20" i="34"/>
  <c r="P20" i="34" s="1"/>
  <c r="M23" i="34"/>
  <c r="P23" i="34" s="1"/>
  <c r="M27" i="34"/>
  <c r="P27" i="34" s="1"/>
  <c r="M15" i="34"/>
  <c r="P15" i="34" s="1"/>
  <c r="M16" i="34"/>
  <c r="P16" i="34" s="1"/>
  <c r="M17" i="34"/>
  <c r="P17" i="34" s="1"/>
  <c r="M21" i="34"/>
  <c r="P21" i="34" s="1"/>
  <c r="M19" i="34"/>
  <c r="P19" i="34" s="1"/>
  <c r="M26" i="34"/>
  <c r="P26" i="34" s="1"/>
  <c r="P12" i="34"/>
  <c r="J16" i="35"/>
  <c r="H28" i="35"/>
  <c r="J14" i="37"/>
  <c r="J15" i="37"/>
  <c r="Q266" i="2"/>
  <c r="N266" i="2" s="1"/>
  <c r="Q42" i="2"/>
  <c r="N42" i="2" s="1"/>
  <c r="J13" i="35"/>
  <c r="Q102" i="2"/>
  <c r="N102" i="2" s="1"/>
  <c r="Q267" i="2"/>
  <c r="N267" i="2" s="1"/>
  <c r="Q277" i="2"/>
  <c r="N277" i="2" s="1"/>
  <c r="Q224" i="2"/>
  <c r="N224" i="2" s="1"/>
  <c r="Q193" i="2"/>
  <c r="N193" i="2" s="1"/>
  <c r="Q177" i="2"/>
  <c r="N177" i="2" s="1"/>
  <c r="Q161" i="2"/>
  <c r="N161" i="2" s="1"/>
  <c r="Q127" i="2"/>
  <c r="N127" i="2" s="1"/>
  <c r="Q111" i="2"/>
  <c r="N111" i="2" s="1"/>
  <c r="Q252" i="2"/>
  <c r="N252" i="2" s="1"/>
  <c r="Q222" i="2"/>
  <c r="N222" i="2" s="1"/>
  <c r="Q192" i="2"/>
  <c r="N192" i="2" s="1"/>
  <c r="Q176" i="2"/>
  <c r="N176" i="2" s="1"/>
  <c r="Q143" i="2"/>
  <c r="N143" i="2" s="1"/>
  <c r="Q124" i="2"/>
  <c r="N124" i="2" s="1"/>
  <c r="Q108" i="2"/>
  <c r="N108" i="2" s="1"/>
  <c r="Q100" i="2"/>
  <c r="N100" i="2" s="1"/>
  <c r="Q77" i="2"/>
  <c r="N77" i="2" s="1"/>
  <c r="Q140" i="2"/>
  <c r="N140" i="2" s="1"/>
  <c r="Q54" i="2"/>
  <c r="N54" i="2" s="1"/>
  <c r="Q55" i="2"/>
  <c r="N55" i="2" s="1"/>
  <c r="Q139" i="2"/>
  <c r="N139" i="2" s="1"/>
  <c r="Q138" i="2"/>
  <c r="N138" i="2" s="1"/>
  <c r="Q137" i="2"/>
  <c r="N137" i="2" s="1"/>
  <c r="Q18" i="2"/>
  <c r="N18" i="2" s="1"/>
  <c r="Q11" i="2"/>
  <c r="N11" i="2" s="1"/>
  <c r="Q27" i="2"/>
  <c r="N27" i="2" s="1"/>
  <c r="Q50" i="2"/>
  <c r="N50" i="2" s="1"/>
  <c r="Q58" i="2"/>
  <c r="N58" i="2" s="1"/>
  <c r="Q101" i="2"/>
  <c r="N101" i="2" s="1"/>
  <c r="Q133" i="2"/>
  <c r="N133" i="2" s="1"/>
  <c r="Q145" i="2"/>
  <c r="N145" i="2" s="1"/>
  <c r="Q149" i="2"/>
  <c r="N149" i="2" s="1"/>
  <c r="Q154" i="2"/>
  <c r="N154" i="2" s="1"/>
  <c r="Q203" i="2"/>
  <c r="N203" i="2" s="1"/>
  <c r="Q207" i="2"/>
  <c r="N207" i="2" s="1"/>
  <c r="Q245" i="2"/>
  <c r="N245" i="2" s="1"/>
  <c r="Q270" i="2"/>
  <c r="N270" i="2" s="1"/>
  <c r="Q287" i="2"/>
  <c r="N287" i="2" s="1"/>
  <c r="Q24" i="2"/>
  <c r="N24" i="2" s="1"/>
  <c r="Q36" i="2"/>
  <c r="Q59" i="2"/>
  <c r="N59" i="2" s="1"/>
  <c r="Q78" i="2"/>
  <c r="N78" i="2" s="1"/>
  <c r="Q94" i="2"/>
  <c r="N94" i="2" s="1"/>
  <c r="Q151" i="2"/>
  <c r="N151" i="2" s="1"/>
  <c r="Q242" i="2"/>
  <c r="N242" i="2" s="1"/>
  <c r="Q37" i="2"/>
  <c r="N37" i="2" s="1"/>
  <c r="Q60" i="2"/>
  <c r="N60" i="2" s="1"/>
  <c r="Q95" i="2"/>
  <c r="N95" i="2" s="1"/>
  <c r="Q290" i="2"/>
  <c r="N290" i="2" s="1"/>
  <c r="Q282" i="2"/>
  <c r="N282" i="2" s="1"/>
  <c r="Q273" i="2"/>
  <c r="N273" i="2" s="1"/>
  <c r="Q259" i="2"/>
  <c r="N259" i="2" s="1"/>
  <c r="Q251" i="2"/>
  <c r="N251" i="2" s="1"/>
  <c r="Q236" i="2"/>
  <c r="N236" i="2" s="1"/>
  <c r="Q228" i="2"/>
  <c r="N228" i="2" s="1"/>
  <c r="Q219" i="2"/>
  <c r="N219" i="2" s="1"/>
  <c r="Q205" i="2"/>
  <c r="N205" i="2" s="1"/>
  <c r="Q197" i="2"/>
  <c r="N197" i="2" s="1"/>
  <c r="Q189" i="2"/>
  <c r="N189" i="2" s="1"/>
  <c r="Q181" i="2"/>
  <c r="N181" i="2" s="1"/>
  <c r="Q173" i="2"/>
  <c r="N173" i="2" s="1"/>
  <c r="Q165" i="2"/>
  <c r="N165" i="2" s="1"/>
  <c r="Q157" i="2"/>
  <c r="N157" i="2" s="1"/>
  <c r="Q148" i="2"/>
  <c r="N148" i="2" s="1"/>
  <c r="Q136" i="2"/>
  <c r="N136" i="2" s="1"/>
  <c r="Q131" i="2"/>
  <c r="N131" i="2" s="1"/>
  <c r="Q123" i="2"/>
  <c r="N123" i="2" s="1"/>
  <c r="Q115" i="2"/>
  <c r="N115" i="2" s="1"/>
  <c r="Q107" i="2"/>
  <c r="N107" i="2" s="1"/>
  <c r="Q88" i="2"/>
  <c r="N88" i="2" s="1"/>
  <c r="Q57" i="2"/>
  <c r="N57" i="2" s="1"/>
  <c r="Q23" i="2"/>
  <c r="N23" i="2" s="1"/>
  <c r="Q39" i="2"/>
  <c r="N39" i="2" s="1"/>
  <c r="Q66" i="2"/>
  <c r="N66" i="2" s="1"/>
  <c r="Q70" i="2"/>
  <c r="N70" i="2" s="1"/>
  <c r="Q74" i="2"/>
  <c r="N74" i="2" s="1"/>
  <c r="Q81" i="2"/>
  <c r="N81" i="2" s="1"/>
  <c r="Q85" i="2"/>
  <c r="N85" i="2" s="1"/>
  <c r="Q105" i="2"/>
  <c r="N105" i="2" s="1"/>
  <c r="Q109" i="2"/>
  <c r="N109" i="2" s="1"/>
  <c r="Q113" i="2"/>
  <c r="N113" i="2" s="1"/>
  <c r="Q117" i="2"/>
  <c r="N117" i="2" s="1"/>
  <c r="Q121" i="2"/>
  <c r="N121" i="2" s="1"/>
  <c r="Q125" i="2"/>
  <c r="N125" i="2" s="1"/>
  <c r="Q129" i="2"/>
  <c r="N129" i="2" s="1"/>
  <c r="Q141" i="2"/>
  <c r="N141" i="2" s="1"/>
  <c r="Q162" i="2"/>
  <c r="N162" i="2" s="1"/>
  <c r="Q166" i="2"/>
  <c r="N166" i="2" s="1"/>
  <c r="Q170" i="2"/>
  <c r="N170" i="2" s="1"/>
  <c r="Q174" i="2"/>
  <c r="N174" i="2" s="1"/>
  <c r="Q178" i="2"/>
  <c r="N178" i="2" s="1"/>
  <c r="Q182" i="2"/>
  <c r="N182" i="2" s="1"/>
  <c r="Q186" i="2"/>
  <c r="N186" i="2" s="1"/>
  <c r="Q190" i="2"/>
  <c r="N190" i="2" s="1"/>
  <c r="Q194" i="2"/>
  <c r="N194" i="2" s="1"/>
  <c r="Q198" i="2"/>
  <c r="N198" i="2" s="1"/>
  <c r="Q211" i="2"/>
  <c r="N211" i="2" s="1"/>
  <c r="Q216" i="2"/>
  <c r="N216" i="2" s="1"/>
  <c r="Q220" i="2"/>
  <c r="N220" i="2" s="1"/>
  <c r="Q225" i="2"/>
  <c r="N225" i="2" s="1"/>
  <c r="Q229" i="2"/>
  <c r="N229" i="2" s="1"/>
  <c r="Q233" i="2"/>
  <c r="N233" i="2" s="1"/>
  <c r="Q249" i="2"/>
  <c r="N249" i="2" s="1"/>
  <c r="Q253" i="2"/>
  <c r="N253" i="2" s="1"/>
  <c r="Q257" i="2"/>
  <c r="N257" i="2" s="1"/>
  <c r="Q279" i="2"/>
  <c r="N279" i="2" s="1"/>
  <c r="Q67" i="2"/>
  <c r="N67" i="2" s="1"/>
  <c r="Q71" i="2"/>
  <c r="N71" i="2" s="1"/>
  <c r="Q75" i="2"/>
  <c r="N75" i="2" s="1"/>
  <c r="Q82" i="2"/>
  <c r="N82" i="2" s="1"/>
  <c r="Q86" i="2"/>
  <c r="N86" i="2" s="1"/>
  <c r="Q106" i="2"/>
  <c r="N106" i="2" s="1"/>
  <c r="Q110" i="2"/>
  <c r="N110" i="2" s="1"/>
  <c r="Q114" i="2"/>
  <c r="N114" i="2" s="1"/>
  <c r="Q118" i="2"/>
  <c r="N118" i="2" s="1"/>
  <c r="Q122" i="2"/>
  <c r="N122" i="2" s="1"/>
  <c r="Q126" i="2"/>
  <c r="N126" i="2" s="1"/>
  <c r="Q130" i="2"/>
  <c r="N130" i="2" s="1"/>
  <c r="Q142" i="2"/>
  <c r="N142" i="2" s="1"/>
  <c r="Q146" i="2"/>
  <c r="N146" i="2" s="1"/>
  <c r="Q163" i="2"/>
  <c r="N163" i="2" s="1"/>
  <c r="Q167" i="2"/>
  <c r="N167" i="2" s="1"/>
  <c r="Q171" i="2"/>
  <c r="N171" i="2" s="1"/>
  <c r="Q175" i="2"/>
  <c r="N175" i="2" s="1"/>
  <c r="Q179" i="2"/>
  <c r="N179" i="2" s="1"/>
  <c r="Q183" i="2"/>
  <c r="N183" i="2" s="1"/>
  <c r="Q187" i="2"/>
  <c r="N187" i="2" s="1"/>
  <c r="Q191" i="2"/>
  <c r="N191" i="2" s="1"/>
  <c r="Q195" i="2"/>
  <c r="N195" i="2" s="1"/>
  <c r="Q199" i="2"/>
  <c r="N199" i="2" s="1"/>
  <c r="Q212" i="2"/>
  <c r="N212" i="2" s="1"/>
  <c r="Q217" i="2"/>
  <c r="N217" i="2" s="1"/>
  <c r="Q221" i="2"/>
  <c r="N221" i="2" s="1"/>
  <c r="Q226" i="2"/>
  <c r="N226" i="2" s="1"/>
  <c r="Q230" i="2"/>
  <c r="N230" i="2" s="1"/>
  <c r="Q234" i="2"/>
  <c r="N234" i="2" s="1"/>
  <c r="Q250" i="2"/>
  <c r="N250" i="2" s="1"/>
  <c r="Q254" i="2"/>
  <c r="N254" i="2" s="1"/>
  <c r="Q258" i="2"/>
  <c r="N258" i="2" s="1"/>
  <c r="Q280" i="2"/>
  <c r="N280" i="2" s="1"/>
  <c r="Q284" i="2"/>
  <c r="N284" i="2" s="1"/>
  <c r="Q288" i="2"/>
  <c r="N288" i="2" s="1"/>
  <c r="Q292" i="2"/>
  <c r="N292" i="2" s="1"/>
  <c r="Q19" i="2"/>
  <c r="N19" i="2" s="1"/>
  <c r="Q25" i="2"/>
  <c r="N25" i="2" s="1"/>
  <c r="Q33" i="2"/>
  <c r="N33" i="2" s="1"/>
  <c r="Q68" i="2"/>
  <c r="N68" i="2" s="1"/>
  <c r="Q72" i="2"/>
  <c r="N72" i="2" s="1"/>
  <c r="Q76" i="2"/>
  <c r="N76" i="2" s="1"/>
  <c r="Q79" i="2"/>
  <c r="N79" i="2" s="1"/>
  <c r="Q83" i="2"/>
  <c r="N83" i="2" s="1"/>
  <c r="Q87" i="2"/>
  <c r="N87" i="2" s="1"/>
  <c r="Q286" i="2"/>
  <c r="N286" i="2" s="1"/>
  <c r="Q247" i="2"/>
  <c r="N247" i="2" s="1"/>
  <c r="Q232" i="2"/>
  <c r="N232" i="2" s="1"/>
  <c r="Q215" i="2"/>
  <c r="N215" i="2" s="1"/>
  <c r="Q185" i="2"/>
  <c r="N185" i="2" s="1"/>
  <c r="Q169" i="2"/>
  <c r="N169" i="2" s="1"/>
  <c r="Q119" i="2"/>
  <c r="N119" i="2" s="1"/>
  <c r="Q103" i="2"/>
  <c r="N103" i="2" s="1"/>
  <c r="Q80" i="2"/>
  <c r="N80" i="2" s="1"/>
  <c r="Q285" i="2"/>
  <c r="N285" i="2" s="1"/>
  <c r="Q231" i="2"/>
  <c r="N231" i="2" s="1"/>
  <c r="Q214" i="2"/>
  <c r="N214" i="2" s="1"/>
  <c r="Q201" i="2"/>
  <c r="N201" i="2" s="1"/>
  <c r="Q184" i="2"/>
  <c r="N184" i="2" s="1"/>
  <c r="Q168" i="2"/>
  <c r="N168" i="2" s="1"/>
  <c r="Q116" i="2"/>
  <c r="N116" i="2" s="1"/>
  <c r="Q31" i="2"/>
  <c r="N31" i="2" s="1"/>
  <c r="Q62" i="2"/>
  <c r="N62" i="2" s="1"/>
  <c r="Q89" i="2"/>
  <c r="N89" i="2" s="1"/>
  <c r="Q97" i="2"/>
  <c r="N97" i="2" s="1"/>
  <c r="Q158" i="2"/>
  <c r="N158" i="2" s="1"/>
  <c r="Q241" i="2"/>
  <c r="N241" i="2" s="1"/>
  <c r="Q262" i="2"/>
  <c r="N262" i="2" s="1"/>
  <c r="Q274" i="2"/>
  <c r="N274" i="2" s="1"/>
  <c r="Q283" i="2"/>
  <c r="N283" i="2" s="1"/>
  <c r="Q291" i="2"/>
  <c r="N291" i="2" s="1"/>
  <c r="Q15" i="2"/>
  <c r="N15" i="2" s="1"/>
  <c r="Q28" i="2"/>
  <c r="N28" i="2" s="1"/>
  <c r="Q32" i="2"/>
  <c r="N32" i="2" s="1"/>
  <c r="Q63" i="2"/>
  <c r="N63" i="2" s="1"/>
  <c r="Q90" i="2"/>
  <c r="N90" i="2" s="1"/>
  <c r="Q155" i="2"/>
  <c r="N155" i="2" s="1"/>
  <c r="Q159" i="2"/>
  <c r="N159" i="2" s="1"/>
  <c r="Q238" i="2"/>
  <c r="N238" i="2" s="1"/>
  <c r="Q263" i="2"/>
  <c r="N263" i="2" s="1"/>
  <c r="Q271" i="2"/>
  <c r="N271" i="2" s="1"/>
  <c r="Q275" i="2"/>
  <c r="N275" i="2" s="1"/>
  <c r="Q16" i="2"/>
  <c r="N16" i="2" s="1"/>
  <c r="Q13" i="2"/>
  <c r="N13" i="2" s="1"/>
  <c r="Q29" i="2"/>
  <c r="N29" i="2" s="1"/>
  <c r="Q91" i="2"/>
  <c r="N91" i="2" s="1"/>
  <c r="Q14" i="2"/>
  <c r="N14" i="2" s="1"/>
  <c r="Q48" i="2"/>
  <c r="N48" i="2" s="1"/>
  <c r="Q10" i="2"/>
  <c r="N10" i="2" s="1"/>
  <c r="Q246" i="2"/>
  <c r="N246" i="2" s="1"/>
  <c r="Q64" i="2"/>
  <c r="N64" i="2" s="1"/>
  <c r="Q99" i="2"/>
  <c r="N99" i="2" s="1"/>
  <c r="Q289" i="2"/>
  <c r="N289" i="2" s="1"/>
  <c r="Q281" i="2"/>
  <c r="N281" i="2" s="1"/>
  <c r="Q272" i="2"/>
  <c r="N272" i="2" s="1"/>
  <c r="Q265" i="2"/>
  <c r="N265" i="2" s="1"/>
  <c r="Q256" i="2"/>
  <c r="N256" i="2" s="1"/>
  <c r="Q248" i="2"/>
  <c r="N248" i="2" s="1"/>
  <c r="Q240" i="2"/>
  <c r="N240" i="2" s="1"/>
  <c r="Q235" i="2"/>
  <c r="N235" i="2" s="1"/>
  <c r="Q227" i="2"/>
  <c r="N227" i="2" s="1"/>
  <c r="Q218" i="2"/>
  <c r="N218" i="2" s="1"/>
  <c r="Q196" i="2"/>
  <c r="N196" i="2" s="1"/>
  <c r="Q188" i="2"/>
  <c r="N188" i="2" s="1"/>
  <c r="Q180" i="2"/>
  <c r="N180" i="2" s="1"/>
  <c r="Q172" i="2"/>
  <c r="N172" i="2" s="1"/>
  <c r="Q164" i="2"/>
  <c r="N164" i="2" s="1"/>
  <c r="Q156" i="2"/>
  <c r="N156" i="2" s="1"/>
  <c r="Q147" i="2"/>
  <c r="N147" i="2" s="1"/>
  <c r="Q135" i="2"/>
  <c r="N135" i="2" s="1"/>
  <c r="Q128" i="2"/>
  <c r="N128" i="2" s="1"/>
  <c r="Q120" i="2"/>
  <c r="N120" i="2" s="1"/>
  <c r="Q112" i="2"/>
  <c r="N112" i="2" s="1"/>
  <c r="Q104" i="2"/>
  <c r="N104" i="2" s="1"/>
  <c r="Q96" i="2"/>
  <c r="N96" i="2" s="1"/>
  <c r="Q84" i="2"/>
  <c r="N84" i="2" s="1"/>
  <c r="Q69" i="2"/>
  <c r="N69" i="2" s="1"/>
  <c r="Q49" i="2"/>
  <c r="N49" i="2" s="1"/>
  <c r="Q26" i="2"/>
  <c r="N26" i="2" s="1"/>
  <c r="Q17" i="2"/>
  <c r="Q300" i="2"/>
  <c r="N300" i="2" s="1"/>
  <c r="Q302" i="2"/>
  <c r="N302" i="2" s="1"/>
  <c r="Q47" i="2"/>
  <c r="N47" i="2" s="1"/>
  <c r="Q301" i="2"/>
  <c r="N301" i="2" s="1"/>
  <c r="Q295" i="2"/>
  <c r="N295" i="2" s="1"/>
  <c r="Q45" i="2"/>
  <c r="N45" i="2" s="1"/>
  <c r="Q307" i="2"/>
  <c r="N307" i="2" s="1"/>
  <c r="Q296" i="2"/>
  <c r="N296" i="2" s="1"/>
  <c r="Q297" i="2"/>
  <c r="N297" i="2" s="1"/>
  <c r="Q306" i="2"/>
  <c r="N306" i="2" s="1"/>
  <c r="Q294" i="2"/>
  <c r="N294" i="2" s="1"/>
  <c r="B14" i="37"/>
  <c r="Q51" i="2"/>
  <c r="N51" i="2" s="1"/>
  <c r="Q53" i="2"/>
  <c r="N53" i="2" s="1"/>
  <c r="C15" i="37"/>
  <c r="B16" i="37"/>
  <c r="B15" i="37"/>
  <c r="Q278" i="2"/>
  <c r="N278" i="2" s="1"/>
  <c r="Q150" i="2"/>
  <c r="N150" i="2" s="1"/>
  <c r="Q22" i="2"/>
  <c r="Q213" i="2"/>
  <c r="N213" i="2" s="1"/>
  <c r="Q260" i="2"/>
  <c r="N260" i="2" s="1"/>
  <c r="Q200" i="2"/>
  <c r="N200" i="2" s="1"/>
  <c r="Q20" i="2"/>
  <c r="Q56" i="2"/>
  <c r="F17" i="31"/>
  <c r="R10" i="2"/>
  <c r="S12" i="2"/>
  <c r="S18" i="2"/>
  <c r="S11" i="2"/>
  <c r="S14" i="2"/>
  <c r="R18" i="2"/>
  <c r="S15" i="2"/>
  <c r="S16" i="2"/>
  <c r="S17" i="2"/>
  <c r="R17" i="2"/>
  <c r="R12" i="2"/>
  <c r="S10" i="2"/>
  <c r="R11" i="2"/>
  <c r="B55" i="17" l="1"/>
  <c r="E19" i="38"/>
  <c r="E20" i="38" s="1"/>
  <c r="E22" i="38"/>
  <c r="E19" i="18"/>
  <c r="E18" i="18"/>
  <c r="E22" i="18"/>
  <c r="C31" i="17" s="1"/>
  <c r="C33" i="17" s="1"/>
  <c r="C36" i="17" s="1"/>
  <c r="C22" i="17" s="1"/>
  <c r="C26" i="17" s="1"/>
  <c r="R16" i="2"/>
  <c r="O16" i="2" s="1"/>
  <c r="R32" i="2"/>
  <c r="O32" i="2" s="1"/>
  <c r="R31" i="2"/>
  <c r="O31" i="2" s="1"/>
  <c r="R15" i="2"/>
  <c r="O15" i="2" s="1"/>
  <c r="R29" i="2"/>
  <c r="O29" i="2" s="1"/>
  <c r="R28" i="2"/>
  <c r="O28" i="2" s="1"/>
  <c r="R14" i="2"/>
  <c r="O14" i="2" s="1"/>
  <c r="R13" i="2"/>
  <c r="O13" i="2" s="1"/>
  <c r="C13" i="37"/>
  <c r="E13" i="37" s="1"/>
  <c r="G13" i="37" s="1"/>
  <c r="R241" i="2"/>
  <c r="O241" i="2" s="1"/>
  <c r="R240" i="2"/>
  <c r="O240" i="2" s="1"/>
  <c r="R238" i="2"/>
  <c r="O238" i="2" s="1"/>
  <c r="R205" i="2"/>
  <c r="O205" i="2" s="1"/>
  <c r="R159" i="2"/>
  <c r="O159" i="2" s="1"/>
  <c r="R158" i="2"/>
  <c r="O158" i="2" s="1"/>
  <c r="R157" i="2"/>
  <c r="O157" i="2" s="1"/>
  <c r="R156" i="2"/>
  <c r="O156" i="2" s="1"/>
  <c r="R155" i="2"/>
  <c r="O155" i="2" s="1"/>
  <c r="R136" i="2"/>
  <c r="O136" i="2" s="1"/>
  <c r="R135" i="2"/>
  <c r="O135" i="2" s="1"/>
  <c r="R97" i="2"/>
  <c r="O97" i="2" s="1"/>
  <c r="R96" i="2"/>
  <c r="O96" i="2" s="1"/>
  <c r="R91" i="2"/>
  <c r="O91" i="2" s="1"/>
  <c r="R90" i="2"/>
  <c r="O90" i="2" s="1"/>
  <c r="R89" i="2"/>
  <c r="O89" i="2" s="1"/>
  <c r="R63" i="2"/>
  <c r="O63" i="2" s="1"/>
  <c r="R62" i="2"/>
  <c r="O62" i="2" s="1"/>
  <c r="R50" i="2"/>
  <c r="O50" i="2" s="1"/>
  <c r="R49" i="2"/>
  <c r="O49" i="2" s="1"/>
  <c r="R48" i="2"/>
  <c r="O48" i="2" s="1"/>
  <c r="P29" i="34"/>
  <c r="H30" i="32" s="1"/>
  <c r="J28" i="35"/>
  <c r="H32" i="32" s="1"/>
  <c r="K12" i="37"/>
  <c r="K17" i="37" s="1"/>
  <c r="C16" i="37"/>
  <c r="E16" i="37" s="1"/>
  <c r="C14" i="37"/>
  <c r="E14" i="37" s="1"/>
  <c r="E15" i="37"/>
  <c r="B17" i="37"/>
  <c r="L15" i="37" l="1"/>
  <c r="L11" i="37"/>
  <c r="L13" i="37"/>
  <c r="L12" i="37"/>
  <c r="L16" i="37"/>
  <c r="L14" i="37"/>
  <c r="E23" i="38"/>
  <c r="E24" i="38" s="1"/>
  <c r="E26" i="38" s="1"/>
  <c r="E27" i="38" s="1"/>
  <c r="E20" i="18"/>
  <c r="E23" i="18"/>
  <c r="D11" i="37"/>
  <c r="C11" i="37"/>
  <c r="C12" i="37"/>
  <c r="G14" i="37"/>
  <c r="G15" i="37"/>
  <c r="G16" i="37"/>
  <c r="D12" i="37"/>
  <c r="F15" i="32"/>
  <c r="F14" i="32"/>
  <c r="H6" i="28"/>
  <c r="L17" i="37" l="1"/>
  <c r="E24" i="18"/>
  <c r="E26" i="18" s="1"/>
  <c r="E27" i="18" s="1"/>
  <c r="E33" i="38"/>
  <c r="E11" i="37"/>
  <c r="G11" i="37" s="1"/>
  <c r="E12" i="37"/>
  <c r="G12" i="37" s="1"/>
  <c r="H15" i="32"/>
  <c r="F19" i="32"/>
  <c r="H19" i="32" s="1"/>
  <c r="D17" i="37"/>
  <c r="C17" i="37"/>
  <c r="E44" i="38" l="1"/>
  <c r="E33" i="18"/>
  <c r="F17" i="37"/>
  <c r="E18" i="32" s="1"/>
  <c r="F18" i="32" s="1"/>
  <c r="G17" i="37"/>
  <c r="E17" i="37"/>
  <c r="E44" i="18" l="1"/>
  <c r="E48" i="38"/>
  <c r="F44" i="38" s="1"/>
  <c r="E20" i="32"/>
  <c r="G18" i="37"/>
  <c r="F24" i="38" l="1"/>
  <c r="F27" i="38"/>
  <c r="F33" i="38"/>
  <c r="G18" i="32"/>
  <c r="F20" i="38"/>
  <c r="F46" i="38"/>
  <c r="F48" i="38" s="1"/>
  <c r="E52" i="38"/>
  <c r="E50" i="38"/>
  <c r="E48" i="18"/>
  <c r="F20" i="18" l="1"/>
  <c r="F24" i="18"/>
  <c r="F27" i="18"/>
  <c r="F33" i="18"/>
  <c r="F44" i="18"/>
  <c r="F46" i="18"/>
  <c r="G14" i="32"/>
  <c r="E52" i="18"/>
  <c r="E50" i="18"/>
  <c r="E54" i="38"/>
  <c r="I11" i="37"/>
  <c r="I15" i="37"/>
  <c r="I16" i="37"/>
  <c r="H18" i="32"/>
  <c r="I14" i="37"/>
  <c r="I12" i="37"/>
  <c r="I13" i="37"/>
  <c r="E54" i="18" l="1"/>
  <c r="I17" i="37"/>
  <c r="I18" i="37" s="1"/>
  <c r="F48" i="18"/>
  <c r="H14" i="37"/>
  <c r="H16" i="37"/>
  <c r="H13" i="37"/>
  <c r="H15" i="37"/>
  <c r="H14" i="32"/>
  <c r="H24" i="32" s="1"/>
  <c r="H25" i="32" s="1"/>
  <c r="H26" i="32" s="1"/>
  <c r="H12" i="37"/>
  <c r="H11" i="37"/>
  <c r="M11" i="37" s="1"/>
  <c r="Q11" i="37" s="1"/>
  <c r="M14" i="37" l="1"/>
  <c r="Q14" i="37" s="1"/>
  <c r="M15" i="37"/>
  <c r="Q15" i="37" s="1"/>
  <c r="M16" i="37"/>
  <c r="Q16" i="37" s="1"/>
  <c r="G22" i="32"/>
  <c r="H12" i="31" s="1"/>
  <c r="H17" i="37"/>
  <c r="N11" i="37"/>
  <c r="N16" i="37" l="1"/>
  <c r="N15" i="37"/>
  <c r="N14" i="37"/>
  <c r="H11" i="31"/>
  <c r="J13" i="37"/>
  <c r="M13" i="37" s="1"/>
  <c r="Q13" i="37" s="1"/>
  <c r="J12" i="37" l="1"/>
  <c r="M12" i="37" s="1"/>
  <c r="Q12" i="37" s="1"/>
  <c r="H17" i="31"/>
  <c r="H34" i="32" s="1"/>
  <c r="Q17" i="37"/>
  <c r="N13" i="37"/>
  <c r="J17" i="37" l="1"/>
  <c r="N12" i="37"/>
  <c r="H36" i="32"/>
  <c r="H40" i="32" s="1"/>
  <c r="N17" i="37"/>
  <c r="M17" i="37"/>
  <c r="H41" i="32" l="1"/>
  <c r="H42" i="32" s="1"/>
  <c r="H37" i="32"/>
  <c r="H38" i="32" s="1"/>
</calcChain>
</file>

<file path=xl/comments1.xml><?xml version="1.0" encoding="utf-8"?>
<comments xmlns="http://schemas.openxmlformats.org/spreadsheetml/2006/main">
  <authors>
    <author>Rob Toorenburgh</author>
  </authors>
  <commentList>
    <comment ref="B8" authorId="0">
      <text>
        <r>
          <rPr>
            <b/>
            <sz val="8"/>
            <color indexed="81"/>
            <rFont val="Tahoma"/>
            <family val="2"/>
          </rPr>
          <t>Hier wordt door de dienstverlener het percentage ingevuld dat van toepassing is voor de betreffende frequentie t.o.v de 100% prestatienorm bij de uitvoeringsfrequentie 255.</t>
        </r>
        <r>
          <rPr>
            <sz val="8"/>
            <color indexed="81"/>
            <rFont val="Tahoma"/>
            <family val="2"/>
          </rPr>
          <t xml:space="preserve">
</t>
        </r>
      </text>
    </comment>
    <comment ref="O8" authorId="0">
      <text>
        <r>
          <rPr>
            <b/>
            <sz val="8"/>
            <color indexed="81"/>
            <rFont val="Tahoma"/>
            <family val="2"/>
          </rPr>
          <t>Voor naloop en weekend wordt alleen de opslag t.o.v. 100% prestatienorm
 opgegeven. Deze percentages worden overgenomen in de ruimtestaat.</t>
        </r>
      </text>
    </comment>
  </commentList>
</comments>
</file>

<file path=xl/sharedStrings.xml><?xml version="1.0" encoding="utf-8"?>
<sst xmlns="http://schemas.openxmlformats.org/spreadsheetml/2006/main" count="2670" uniqueCount="560">
  <si>
    <t>Premie Ouderdomspensioen (OP)</t>
  </si>
  <si>
    <t>Kleedruimten</t>
  </si>
  <si>
    <t>Opmerking:</t>
  </si>
  <si>
    <t>Opleiding</t>
  </si>
  <si>
    <t xml:space="preserve">Sociale verzekeringen </t>
  </si>
  <si>
    <t>Weekenddagen</t>
  </si>
  <si>
    <t>Aantal kalenderdagen</t>
  </si>
  <si>
    <t>Werkdagen per jaar</t>
  </si>
  <si>
    <t>Tapijt sproeiextraheren</t>
  </si>
  <si>
    <t>Totaal</t>
  </si>
  <si>
    <t>B.T.W.</t>
  </si>
  <si>
    <t>Prijspeil</t>
  </si>
  <si>
    <t>Categorie/medewerker</t>
  </si>
  <si>
    <t>Toelichting</t>
  </si>
  <si>
    <t>Bruto uurloon</t>
  </si>
  <si>
    <t>Calculatie onderdeel</t>
  </si>
  <si>
    <t>Specialistentoeslag</t>
  </si>
  <si>
    <t>werkgeversdeel</t>
  </si>
  <si>
    <t>Sanitaire ruimten</t>
  </si>
  <si>
    <t>p.o.</t>
  </si>
  <si>
    <t>Methode en eindresultaat omschrijven.</t>
  </si>
  <si>
    <t>Opslagruimten</t>
  </si>
  <si>
    <t>invoerveld</t>
  </si>
  <si>
    <t>Vakantiedagen</t>
  </si>
  <si>
    <t>SV uurloon inclusief toeslagen</t>
  </si>
  <si>
    <t>Instructies voor het invullen van het calculatie model</t>
  </si>
  <si>
    <t>Prijs p/stuk excl. btw</t>
  </si>
  <si>
    <t>P.Z. kosten</t>
  </si>
  <si>
    <t>Tariefopbouw per loongroep</t>
  </si>
  <si>
    <t>Inzet van het aantal machines [stuks]</t>
  </si>
  <si>
    <t>Invoervelden</t>
  </si>
  <si>
    <t>Totale kosten per jaar inclusief B.T.W.</t>
  </si>
  <si>
    <t>Werkbare dagen per jaar</t>
  </si>
  <si>
    <t>Huisvestingskosten</t>
  </si>
  <si>
    <t>Naam opdrachtgever</t>
  </si>
  <si>
    <t>Nat. feestdagen, kort verzuim, bijz. CAO</t>
  </si>
  <si>
    <t>Administratiekosten</t>
  </si>
  <si>
    <t>Gevarentoeslag  (indien van toepassing)</t>
  </si>
  <si>
    <t>Managementkosten</t>
  </si>
  <si>
    <t>Opslag niet werkbare dagen</t>
  </si>
  <si>
    <t>Wachtgeldfonds</t>
  </si>
  <si>
    <t>OP/NP</t>
  </si>
  <si>
    <t>Pensioen overgangsregeling</t>
  </si>
  <si>
    <t>2 lagen</t>
  </si>
  <si>
    <t>geheel</t>
  </si>
  <si>
    <t>Basisuurloon</t>
  </si>
  <si>
    <t>Bedrijfsgemiddelde</t>
  </si>
  <si>
    <t>Korting</t>
  </si>
  <si>
    <t>Alle prijzen inclusief materialen en middelen, voorrijkosten en overige bijkomende kosten.</t>
  </si>
  <si>
    <t>Ziektedagen</t>
  </si>
  <si>
    <t>Prijs per jaar</t>
  </si>
  <si>
    <t>Overgangsregeling</t>
  </si>
  <si>
    <t>[zie premies en opslagen]</t>
  </si>
  <si>
    <t>Totaal eindtarief normale werktijden [06.00-21.30 uur]</t>
  </si>
  <si>
    <t xml:space="preserve">Renteverlies per jaar </t>
  </si>
  <si>
    <t>Grondslag loon voor berekening OP premie</t>
  </si>
  <si>
    <t>Effectieve OP premie</t>
  </si>
  <si>
    <t>Aantal uren per jaar</t>
  </si>
  <si>
    <t>Totaal eindtarief weekenden [incl. 50% toeslag]</t>
  </si>
  <si>
    <t>Vorstverlet</t>
  </si>
  <si>
    <t>Bruto uurloon inclusief toeslagen</t>
  </si>
  <si>
    <t>Franchise OP-premie per uur</t>
  </si>
  <si>
    <t>Totaal directe kosten</t>
  </si>
  <si>
    <t>Activiteit</t>
  </si>
  <si>
    <t>Berekening werkbaredagen</t>
  </si>
  <si>
    <t xml:space="preserve">Vakantietoeslag </t>
  </si>
  <si>
    <t>Frequentie</t>
  </si>
  <si>
    <t>SV-loon grondslag voor berekening sociale verzekeringen</t>
  </si>
  <si>
    <t>Materiaal/- en middelen</t>
  </si>
  <si>
    <t>Ruimtecategorie</t>
  </si>
  <si>
    <t xml:space="preserve"> </t>
  </si>
  <si>
    <t>Restwaarde</t>
  </si>
  <si>
    <t>Info Blad</t>
  </si>
  <si>
    <t>Werkkleding en uitrusting</t>
  </si>
  <si>
    <t>Machinekosten</t>
  </si>
  <si>
    <t>Naam leverancier</t>
  </si>
  <si>
    <t>Projectgebonden!</t>
  </si>
  <si>
    <t>Subtotaal loonkosten per uur inclusief sociale verzekeringen</t>
  </si>
  <si>
    <t xml:space="preserve">Sociale verzekeringen - Ouderdomspensioen (OP/NP) </t>
  </si>
  <si>
    <t>Nat. feestdagen, kort verzuim, bijz CAO</t>
  </si>
  <si>
    <t>Premies Sociale Verzekeringen</t>
  </si>
  <si>
    <t>Reiskosten/autokosten</t>
  </si>
  <si>
    <t>Totaal indirecte kosten</t>
  </si>
  <si>
    <t>Risico en winst</t>
  </si>
  <si>
    <t>RAS Heffing</t>
  </si>
  <si>
    <t>Totaal opslag sociale lasten</t>
  </si>
  <si>
    <t>Kinderopvang</t>
  </si>
  <si>
    <t>Totaal % opslag werkbare dagen</t>
  </si>
  <si>
    <t>Totaal loonkosten per uur</t>
  </si>
  <si>
    <t>Percentage</t>
  </si>
  <si>
    <t>Indirect toezicht</t>
  </si>
  <si>
    <t>Schoonmaak</t>
  </si>
  <si>
    <t>Lino-/marmoleum conserveren</t>
  </si>
  <si>
    <t>Lino-/marmoleum sprayen</t>
  </si>
  <si>
    <t>Steen/PVC schrobben</t>
  </si>
  <si>
    <t>Totaal eindtarief feestdagen [incl. 150% toeslag]</t>
  </si>
  <si>
    <t>Machine</t>
  </si>
  <si>
    <t>Omschrijving</t>
  </si>
  <si>
    <t>Gebouw/plaats</t>
  </si>
  <si>
    <t>Kosten verzuimbegeleiding</t>
  </si>
  <si>
    <t xml:space="preserve">Structurele eindejaarsuitkering </t>
  </si>
  <si>
    <t>Gebouw</t>
  </si>
  <si>
    <t>Verdieping</t>
  </si>
  <si>
    <t>WIA Basispremie</t>
  </si>
  <si>
    <t>ZW-flex</t>
  </si>
  <si>
    <t>WW premie- Algemeen Werkeloosheidsfonds (Awf)</t>
  </si>
  <si>
    <t>Zorgverzekeringswet (Zvw)</t>
  </si>
  <si>
    <t>Transitievergoeding Wet werk en zekerheid reservering</t>
  </si>
  <si>
    <t>Ruimte nummer</t>
  </si>
  <si>
    <t>Ruimteomschrijving opdrachtgever</t>
  </si>
  <si>
    <t>Ruimte categorie</t>
  </si>
  <si>
    <t>Vloer soort</t>
  </si>
  <si>
    <t xml:space="preserve">M2 vloer </t>
  </si>
  <si>
    <t>Uren p/j ma t/m vrij</t>
  </si>
  <si>
    <t>VSR code</t>
  </si>
  <si>
    <t>M2 per jaar</t>
  </si>
  <si>
    <t>BG</t>
  </si>
  <si>
    <t>Entree</t>
  </si>
  <si>
    <t>Garage</t>
  </si>
  <si>
    <t>Opslag</t>
  </si>
  <si>
    <t>Steen</t>
  </si>
  <si>
    <t>Kelder</t>
  </si>
  <si>
    <t>Bureaukamers</t>
  </si>
  <si>
    <t>Verkeersruimten</t>
  </si>
  <si>
    <t>Restauratieve ruimten</t>
  </si>
  <si>
    <t>Locatie</t>
  </si>
  <si>
    <t>frequentie per jaar</t>
  </si>
  <si>
    <t>Kosten per beurt</t>
  </si>
  <si>
    <t>Totaal kosten per jaar</t>
  </si>
  <si>
    <t>Hal</t>
  </si>
  <si>
    <t>Adres</t>
  </si>
  <si>
    <t>Frequentie van uitvoering (per jaar):</t>
  </si>
  <si>
    <t>VSR Code</t>
  </si>
  <si>
    <t>Freq</t>
  </si>
  <si>
    <t>Behandel/ onderzoekskamers</t>
  </si>
  <si>
    <t>Keukenruimten</t>
  </si>
  <si>
    <t>Nio</t>
  </si>
  <si>
    <t>% van reguliere norm</t>
  </si>
  <si>
    <t>Norm ma t/m vr</t>
  </si>
  <si>
    <t>Norm zat, zon, feestdag</t>
  </si>
  <si>
    <t>M² prijs</t>
  </si>
  <si>
    <t>Correctie factor ruimte</t>
  </si>
  <si>
    <t>Uren p/j zat - zon</t>
  </si>
  <si>
    <t>B</t>
  </si>
  <si>
    <t>V</t>
  </si>
  <si>
    <t>S</t>
  </si>
  <si>
    <t>O</t>
  </si>
  <si>
    <t>Prijs p/m² onder 100m² excl. btw</t>
  </si>
  <si>
    <t>Prijs p/m² boven 100m² excl. btw</t>
  </si>
  <si>
    <t>0-100m²</t>
  </si>
  <si>
    <t>101-500m²</t>
  </si>
  <si>
    <t>501-1000m²</t>
  </si>
  <si>
    <t>&gt; 1000m²</t>
  </si>
  <si>
    <t>Prijs p/m²  excl. btw</t>
  </si>
  <si>
    <t>Prijs p/uur excl. btw</t>
  </si>
  <si>
    <t>Maandag - Vrijdag</t>
  </si>
  <si>
    <t>Feestdagen (incl. 150% toeslag conform cao)</t>
  </si>
  <si>
    <t>Zaterdag - zondag (incl. 50% toeslag conform cao)</t>
  </si>
  <si>
    <t>Prestatienorm in aantal m2 per uur</t>
  </si>
  <si>
    <t>Percentage van basis prestatie</t>
  </si>
  <si>
    <t xml:space="preserve">Het is de bedoeling dat de inschrijver alleen deze velden voorziet van informatie. De overige velden mogen niet worden overschreven omdat hier informatie over het project in staat dan wel voorzien zijn van formules. </t>
  </si>
  <si>
    <t>Besteknummer</t>
  </si>
  <si>
    <t>Gemiddeld tarief</t>
  </si>
  <si>
    <t>Medewerker schoonmaak</t>
  </si>
  <si>
    <t>maandag t/m vrijdag</t>
  </si>
  <si>
    <t>06:00 - 21:30 uur</t>
  </si>
  <si>
    <t>21:30 - 06:00 uur</t>
  </si>
  <si>
    <t>% t.o.v. productie</t>
  </si>
  <si>
    <t>Medewerker leiding</t>
  </si>
  <si>
    <t>TOTAAL KOSTEN PER JAAR EXCLUSIEF BTW (REGULIER ONDERHOUD)</t>
  </si>
  <si>
    <t>SUPPLETIEKOSTEN OVERNAME PERSONEEL</t>
  </si>
  <si>
    <t>TOTAAL KOSTEN PER JAAR EXCLUSIEF BTW (AANVULLENDE WERKZAAMHEDEN / EXTRA KOSTEN)</t>
  </si>
  <si>
    <t>EINDTOTAAL KOSTEN PER JAAR  EXCLUSIEF BTW</t>
  </si>
  <si>
    <t>Jaarprijs regulier schoonmaakonderhoud</t>
  </si>
  <si>
    <t>Jaarprijs aanvullende werzaamheden / extra kosten</t>
  </si>
  <si>
    <t>18 jaar</t>
  </si>
  <si>
    <t>19 jaar</t>
  </si>
  <si>
    <t>20 jaar</t>
  </si>
  <si>
    <t>21 jaar</t>
  </si>
  <si>
    <t>Vakvolwassen 0 dienstjaren</t>
  </si>
  <si>
    <t>Vakvolwassen 1 dienstjaar</t>
  </si>
  <si>
    <t>Vakvolwassen 2 dienstjaren</t>
  </si>
  <si>
    <t>Vakvolwassen 3 dienstjaren</t>
  </si>
  <si>
    <t>Vakvolwassen 4 dienstjaren</t>
  </si>
  <si>
    <t>Medewerker</t>
  </si>
  <si>
    <t>17 jaar en jonger</t>
  </si>
  <si>
    <t>Totaal per loongroepen</t>
  </si>
  <si>
    <t>Percentage per loongroep voor gemiddeld tarief</t>
  </si>
  <si>
    <t>Opbouw gemiddeld tarief</t>
  </si>
  <si>
    <t>Gemiddeld tarief regulier onderhoud ma t/m vr</t>
  </si>
  <si>
    <t>Glazenwasserswerkzaamheden</t>
  </si>
  <si>
    <t>Catalogus prijs</t>
  </si>
  <si>
    <t>Netto aanschaf prijs</t>
  </si>
  <si>
    <t xml:space="preserve">Afschrijvings termijn in jaren </t>
  </si>
  <si>
    <t>Afschrijvings kosten per jaar</t>
  </si>
  <si>
    <t>Onderhouds kosten per jaar</t>
  </si>
  <si>
    <t xml:space="preserve">Verzekerings kosten per jaar </t>
  </si>
  <si>
    <t>Totaal kosten per jaar per machine</t>
  </si>
  <si>
    <t>Glassoort</t>
  </si>
  <si>
    <t>Binnenzijde</t>
  </si>
  <si>
    <t>Buitenzijde</t>
  </si>
  <si>
    <t>Separatieglas dubbelzijdig</t>
  </si>
  <si>
    <t>Aantal m2</t>
  </si>
  <si>
    <t>Kosten bewassing per jaar</t>
  </si>
  <si>
    <t>Kosten klimmateriaal per jaar</t>
  </si>
  <si>
    <t>Totaalkosten per jaar</t>
  </si>
  <si>
    <t>…………………………………</t>
  </si>
  <si>
    <t>Aantal of m2</t>
  </si>
  <si>
    <t>uren per m2/ beurt</t>
  </si>
  <si>
    <t>uren per jaar</t>
  </si>
  <si>
    <t>uurtarief</t>
  </si>
  <si>
    <t>kosten per jaar</t>
  </si>
  <si>
    <t>Omschrijving werkzaamheden</t>
  </si>
  <si>
    <t>Vloerenonderhoud  (inclusief uit-/inruimen van het meubilair)</t>
  </si>
  <si>
    <t>Reinigen raambekleding</t>
  </si>
  <si>
    <t>Apparatuur/onderdeel</t>
  </si>
  <si>
    <t>Aantal stuks 0-50</t>
  </si>
  <si>
    <t>Aantal stuks &gt; 50</t>
  </si>
  <si>
    <t>Systeemkast</t>
  </si>
  <si>
    <t>Monitor</t>
  </si>
  <si>
    <t>Toetsenbord inclusief muis</t>
  </si>
  <si>
    <t>Printer klein</t>
  </si>
  <si>
    <t>Printer groot</t>
  </si>
  <si>
    <t>Vitrage</t>
  </si>
  <si>
    <t>Overgordijnen</t>
  </si>
  <si>
    <t>Verticale lamellen stof</t>
  </si>
  <si>
    <t>Verticale lamellen metaal/kunsstof</t>
  </si>
  <si>
    <t>Horizontale lammellen</t>
  </si>
  <si>
    <t>Regietarieven</t>
  </si>
  <si>
    <t>Schoonmaakonderhoud</t>
  </si>
  <si>
    <t>Soort ongedierte</t>
  </si>
  <si>
    <t>Behandeling tegen bruine ratten</t>
  </si>
  <si>
    <t>Methode omschrijven.</t>
  </si>
  <si>
    <t>Behandeling tegen muizen</t>
  </si>
  <si>
    <t>Tijdstip van uitvoering</t>
  </si>
  <si>
    <t>tarief ma-vr (06.00-21.30 uur)</t>
  </si>
  <si>
    <t>tarief ma-vr nacht (21.30-06.00 uur)</t>
  </si>
  <si>
    <t>Ongedierte bestrijding</t>
  </si>
  <si>
    <t>Gladheid bestrijding</t>
  </si>
  <si>
    <t>………………………………</t>
  </si>
  <si>
    <t>Mits anders aangegeven is de uitvoering op reguliere werktijden: maandag t/m vrijdag [06.00 en 21.30 uur]</t>
  </si>
  <si>
    <t>Reinigen bureau-electronica reinigen</t>
  </si>
  <si>
    <t>Totaal m2</t>
  </si>
  <si>
    <t>Productie uren per jaar ma t/m vr</t>
  </si>
  <si>
    <t>Productie uren per jaar ma t/m vr naloop</t>
  </si>
  <si>
    <t>Totaal productie uren per jaar ma t/m vr</t>
  </si>
  <si>
    <t>Toezicht uren per jaar ma t/m vr</t>
  </si>
  <si>
    <t>Kosten productie per jaar</t>
  </si>
  <si>
    <t>Kosten toezicht per jaar</t>
  </si>
  <si>
    <t>Kosten Additioneel per jaar</t>
  </si>
  <si>
    <t>Kosten glasbewassing per jaar</t>
  </si>
  <si>
    <t>Totaal kosten per jaar excl. btw</t>
  </si>
  <si>
    <t>Totaal kosten per maand excl. btw</t>
  </si>
  <si>
    <t>Freq. ma-vr naloop</t>
  </si>
  <si>
    <t>Freq. ma-vr</t>
  </si>
  <si>
    <t>Norm ma t/m vr naloop</t>
  </si>
  <si>
    <t>Kolom</t>
  </si>
  <si>
    <t>Uren p/j ma t/m vrij naloop</t>
  </si>
  <si>
    <t>Freq zat - zon - fe</t>
  </si>
  <si>
    <t>Naloop opslag</t>
  </si>
  <si>
    <t>Weekend opslag</t>
  </si>
  <si>
    <t>Kolom voor matrix</t>
  </si>
  <si>
    <t>Gewogen prestatie</t>
  </si>
  <si>
    <t>m2/uur</t>
  </si>
  <si>
    <t>Gemiddeld  voor za, zo en feestdagen</t>
  </si>
  <si>
    <t>Gemiddeld tarief inclusief toezicht</t>
  </si>
  <si>
    <t>M2 Totaal</t>
  </si>
  <si>
    <t>WGA</t>
  </si>
  <si>
    <t>cao basis uurlonen per 1 juli 2018</t>
  </si>
  <si>
    <t>Aanvullende omschrijving</t>
  </si>
  <si>
    <r>
      <t>Kosten per m</t>
    </r>
    <r>
      <rPr>
        <b/>
        <vertAlign val="superscript"/>
        <sz val="10"/>
        <color theme="0"/>
        <rFont val="Century Gothic"/>
        <family val="2"/>
      </rPr>
      <t>2</t>
    </r>
  </si>
  <si>
    <t>Versienummer</t>
  </si>
  <si>
    <t>Op de tabbladen zijn invoervelden opgenomen, deze zijn gekleurd zoals hiernaast afgebeeld</t>
  </si>
  <si>
    <t>Naam dienstverlener</t>
  </si>
  <si>
    <t>Gemeente Barneveld</t>
  </si>
  <si>
    <t>Raadhuis</t>
  </si>
  <si>
    <t>Raadhuisplein 3</t>
  </si>
  <si>
    <t>Tapijt</t>
  </si>
  <si>
    <t>Verkeersruimte</t>
  </si>
  <si>
    <t>Werkplaats</t>
  </si>
  <si>
    <t>Toilet</t>
  </si>
  <si>
    <t>Kleed-/wasruimte</t>
  </si>
  <si>
    <t>Wachtruimte</t>
  </si>
  <si>
    <t>Lino</t>
  </si>
  <si>
    <t>Vergaderruimte</t>
  </si>
  <si>
    <t>Magazijn/archief</t>
  </si>
  <si>
    <t>Trappenhuis</t>
  </si>
  <si>
    <t>1e verdieping</t>
  </si>
  <si>
    <t>1.02</t>
  </si>
  <si>
    <t>1.03</t>
  </si>
  <si>
    <t>1.04</t>
  </si>
  <si>
    <t>1.05</t>
  </si>
  <si>
    <t>1.06</t>
  </si>
  <si>
    <t>1.07</t>
  </si>
  <si>
    <t>1.08</t>
  </si>
  <si>
    <t>1.09</t>
  </si>
  <si>
    <t>1.10</t>
  </si>
  <si>
    <t>Keuken/pantry</t>
  </si>
  <si>
    <t>1.11</t>
  </si>
  <si>
    <t>1.12</t>
  </si>
  <si>
    <t>Garderobe</t>
  </si>
  <si>
    <t>1.13</t>
  </si>
  <si>
    <t>1.14</t>
  </si>
  <si>
    <t>Gemeentehuis</t>
  </si>
  <si>
    <t>Raadhuisplein 2</t>
  </si>
  <si>
    <t>-1.05</t>
  </si>
  <si>
    <t>-1.06</t>
  </si>
  <si>
    <t>-1.07B</t>
  </si>
  <si>
    <t>-1.07A</t>
  </si>
  <si>
    <t>-1.09</t>
  </si>
  <si>
    <t>-1.10</t>
  </si>
  <si>
    <t>-1.11</t>
  </si>
  <si>
    <t>-1.14</t>
  </si>
  <si>
    <t>-1.15</t>
  </si>
  <si>
    <t>-1.16</t>
  </si>
  <si>
    <t>-1.17</t>
  </si>
  <si>
    <t>-1.18</t>
  </si>
  <si>
    <t>-1.21</t>
  </si>
  <si>
    <t>-1.22</t>
  </si>
  <si>
    <t>-1.23</t>
  </si>
  <si>
    <t>-1.24</t>
  </si>
  <si>
    <t>-1.25</t>
  </si>
  <si>
    <t>-1.26</t>
  </si>
  <si>
    <t>-1.31</t>
  </si>
  <si>
    <t>-1.32</t>
  </si>
  <si>
    <t>-1.30</t>
  </si>
  <si>
    <t>-1.01</t>
  </si>
  <si>
    <t>-1.02</t>
  </si>
  <si>
    <t>-1.03</t>
  </si>
  <si>
    <t>-1.04</t>
  </si>
  <si>
    <t>Reproruimte</t>
  </si>
  <si>
    <t>Wasruimte</t>
  </si>
  <si>
    <t>Lift</t>
  </si>
  <si>
    <t>lino</t>
  </si>
  <si>
    <t>steen</t>
  </si>
  <si>
    <t>tapijt</t>
  </si>
  <si>
    <t>0.01</t>
  </si>
  <si>
    <t>0.03</t>
  </si>
  <si>
    <t>0.04 / 0.05</t>
  </si>
  <si>
    <t>0.06</t>
  </si>
  <si>
    <t>0.07</t>
  </si>
  <si>
    <t>0.08</t>
  </si>
  <si>
    <t>0.09</t>
  </si>
  <si>
    <t>0.10</t>
  </si>
  <si>
    <t>0.11</t>
  </si>
  <si>
    <t>0.12</t>
  </si>
  <si>
    <t>0.13</t>
  </si>
  <si>
    <t>0.14</t>
  </si>
  <si>
    <t>0.15</t>
  </si>
  <si>
    <t>0.16</t>
  </si>
  <si>
    <t>0.17</t>
  </si>
  <si>
    <t>0.18</t>
  </si>
  <si>
    <t>0.19</t>
  </si>
  <si>
    <t>0.20</t>
  </si>
  <si>
    <t>0.22</t>
  </si>
  <si>
    <t>0.23</t>
  </si>
  <si>
    <t>0.24</t>
  </si>
  <si>
    <t>0.25</t>
  </si>
  <si>
    <t>0.26</t>
  </si>
  <si>
    <t>0.27</t>
  </si>
  <si>
    <t>0.28</t>
  </si>
  <si>
    <t>0.29</t>
  </si>
  <si>
    <t>0.30</t>
  </si>
  <si>
    <t>0.31</t>
  </si>
  <si>
    <t>0.36</t>
  </si>
  <si>
    <t>0.35</t>
  </si>
  <si>
    <t>0.37</t>
  </si>
  <si>
    <t>0.32</t>
  </si>
  <si>
    <t>0.33</t>
  </si>
  <si>
    <t>Kantoorruimte</t>
  </si>
  <si>
    <t>Receptie/portier</t>
  </si>
  <si>
    <t>1.01</t>
  </si>
  <si>
    <t>1.15</t>
  </si>
  <si>
    <t>1.16</t>
  </si>
  <si>
    <t>1.17</t>
  </si>
  <si>
    <t>1.18</t>
  </si>
  <si>
    <t>1.19</t>
  </si>
  <si>
    <t>1.20</t>
  </si>
  <si>
    <t>1.21</t>
  </si>
  <si>
    <t>1.22</t>
  </si>
  <si>
    <t>1.23</t>
  </si>
  <si>
    <t>1.24</t>
  </si>
  <si>
    <t>1.25</t>
  </si>
  <si>
    <t>1.26</t>
  </si>
  <si>
    <t>1.27</t>
  </si>
  <si>
    <t>1.28</t>
  </si>
  <si>
    <t>1.29</t>
  </si>
  <si>
    <t>1.41</t>
  </si>
  <si>
    <t>1.43</t>
  </si>
  <si>
    <t>1.42</t>
  </si>
  <si>
    <t>1.44</t>
  </si>
  <si>
    <t>1.30</t>
  </si>
  <si>
    <t>1.31</t>
  </si>
  <si>
    <t>1.32</t>
  </si>
  <si>
    <t>1.33</t>
  </si>
  <si>
    <t>1.34</t>
  </si>
  <si>
    <t>1.37</t>
  </si>
  <si>
    <t>1.38</t>
  </si>
  <si>
    <t>1.39</t>
  </si>
  <si>
    <t>1.40</t>
  </si>
  <si>
    <t>1.49</t>
  </si>
  <si>
    <t>1.50</t>
  </si>
  <si>
    <t>1.53</t>
  </si>
  <si>
    <t>1.54</t>
  </si>
  <si>
    <t>1.46</t>
  </si>
  <si>
    <t>1.48</t>
  </si>
  <si>
    <t>1.52</t>
  </si>
  <si>
    <t>Restaurant/kantine</t>
  </si>
  <si>
    <t>2e verdieping</t>
  </si>
  <si>
    <t>2.01</t>
  </si>
  <si>
    <t>2.02</t>
  </si>
  <si>
    <t>2.03</t>
  </si>
  <si>
    <t>2.04</t>
  </si>
  <si>
    <t>2.05</t>
  </si>
  <si>
    <t>2.06</t>
  </si>
  <si>
    <t>2.07</t>
  </si>
  <si>
    <t>2.08</t>
  </si>
  <si>
    <t>2.09</t>
  </si>
  <si>
    <t>2.10</t>
  </si>
  <si>
    <t>2.11</t>
  </si>
  <si>
    <t>2.12</t>
  </si>
  <si>
    <t>2.13</t>
  </si>
  <si>
    <t>2.14</t>
  </si>
  <si>
    <t>2.14 A</t>
  </si>
  <si>
    <t>2.14 B</t>
  </si>
  <si>
    <t>2.14 C</t>
  </si>
  <si>
    <t>2.16</t>
  </si>
  <si>
    <t>2.17</t>
  </si>
  <si>
    <t>2.18</t>
  </si>
  <si>
    <t>2.19</t>
  </si>
  <si>
    <t>2.20</t>
  </si>
  <si>
    <t>2.21</t>
  </si>
  <si>
    <t>2.22</t>
  </si>
  <si>
    <t>2.23</t>
  </si>
  <si>
    <t>2.24</t>
  </si>
  <si>
    <t>2.25 / 2.26</t>
  </si>
  <si>
    <t>2.27</t>
  </si>
  <si>
    <t>2.28</t>
  </si>
  <si>
    <t>2.29</t>
  </si>
  <si>
    <t>2.31</t>
  </si>
  <si>
    <t>2.32</t>
  </si>
  <si>
    <t>2.33</t>
  </si>
  <si>
    <t>2.34</t>
  </si>
  <si>
    <t>2.35</t>
  </si>
  <si>
    <t>2.36</t>
  </si>
  <si>
    <t>2.37</t>
  </si>
  <si>
    <t>2.38</t>
  </si>
  <si>
    <t>2.39</t>
  </si>
  <si>
    <t>2.40</t>
  </si>
  <si>
    <t>2.41</t>
  </si>
  <si>
    <t>2.42</t>
  </si>
  <si>
    <t>2.43</t>
  </si>
  <si>
    <t>2.44</t>
  </si>
  <si>
    <t>2.45</t>
  </si>
  <si>
    <t>3e verdieping</t>
  </si>
  <si>
    <t>3.01</t>
  </si>
  <si>
    <t>3.02</t>
  </si>
  <si>
    <t>3.03</t>
  </si>
  <si>
    <t>3.04</t>
  </si>
  <si>
    <t>3.05</t>
  </si>
  <si>
    <t>3.06</t>
  </si>
  <si>
    <t>3.07</t>
  </si>
  <si>
    <t>3.08</t>
  </si>
  <si>
    <t>3.09</t>
  </si>
  <si>
    <t>3.10</t>
  </si>
  <si>
    <t>3.11</t>
  </si>
  <si>
    <t>3.12</t>
  </si>
  <si>
    <t>3.13</t>
  </si>
  <si>
    <t>3.14</t>
  </si>
  <si>
    <t>3.15</t>
  </si>
  <si>
    <t>3.16</t>
  </si>
  <si>
    <t>3.17 / 3.18</t>
  </si>
  <si>
    <t>3.22</t>
  </si>
  <si>
    <t>3.23</t>
  </si>
  <si>
    <t>3.24</t>
  </si>
  <si>
    <t>3.25</t>
  </si>
  <si>
    <t>3.26</t>
  </si>
  <si>
    <t>3.27</t>
  </si>
  <si>
    <t>3.28</t>
  </si>
  <si>
    <t>3.29</t>
  </si>
  <si>
    <t>3.30</t>
  </si>
  <si>
    <t>3.31</t>
  </si>
  <si>
    <t>3.32</t>
  </si>
  <si>
    <t>3.33</t>
  </si>
  <si>
    <t>3.34</t>
  </si>
  <si>
    <t>Gemeentewerf</t>
  </si>
  <si>
    <t>Kallenbroekerweg 121</t>
  </si>
  <si>
    <t>0.02</t>
  </si>
  <si>
    <t>0.04</t>
  </si>
  <si>
    <t>0.05</t>
  </si>
  <si>
    <t>0.21</t>
  </si>
  <si>
    <t>0.34</t>
  </si>
  <si>
    <t>0.38</t>
  </si>
  <si>
    <t>0.39</t>
  </si>
  <si>
    <t>0.40</t>
  </si>
  <si>
    <t>0.42</t>
  </si>
  <si>
    <t>0.43</t>
  </si>
  <si>
    <t>0.44</t>
  </si>
  <si>
    <t>bereidingskeuken</t>
  </si>
  <si>
    <t>spoelkeuken</t>
  </si>
  <si>
    <t>douche</t>
  </si>
  <si>
    <t>rubber</t>
  </si>
  <si>
    <t>BG - autowerkplaats</t>
  </si>
  <si>
    <t>0.02b</t>
  </si>
  <si>
    <t>B.O.R. Kootwijkerbroek</t>
  </si>
  <si>
    <t>0.1</t>
  </si>
  <si>
    <t>0.2</t>
  </si>
  <si>
    <t>0.5</t>
  </si>
  <si>
    <t>B.O.R. Voorthuizen</t>
  </si>
  <si>
    <t>Roelenengweg 35</t>
  </si>
  <si>
    <t>0.3</t>
  </si>
  <si>
    <t>Driehuizerweg 5</t>
  </si>
  <si>
    <t>Diverse locaties</t>
  </si>
  <si>
    <t>GB-EA-MW-2018</t>
  </si>
  <si>
    <t>Reingen koelkasten binnenzijde</t>
  </si>
  <si>
    <t>HACCP reiniging keuken (ruimte 1.02)</t>
  </si>
  <si>
    <t>HACCP reiniging keuken (ruimte 0.23 en 0.24)</t>
  </si>
  <si>
    <t>Wachtruimte/Ontvangstruimte</t>
  </si>
  <si>
    <t>Vergaderruimte/Trouwzaal</t>
  </si>
  <si>
    <t>Vergaderruimte/B&amp;W ruimte</t>
  </si>
  <si>
    <t>Vergaderruimte/Fractiekamer</t>
  </si>
  <si>
    <t>Vergaderruimte/Raadzaal</t>
  </si>
  <si>
    <t>Bibliotheek/Leesruimte raadsleden</t>
  </si>
  <si>
    <t>Keuken/pantry - Uitgiftebuffet</t>
  </si>
  <si>
    <t>Keuken/pantry - Bereidings/spoelkeuken</t>
  </si>
  <si>
    <t>Koffiecorner/pantry</t>
  </si>
  <si>
    <t>nio</t>
  </si>
  <si>
    <t>Gemeentelijke milieustraat</t>
  </si>
  <si>
    <t>Otelaarseweg 9</t>
  </si>
  <si>
    <t>0.4</t>
  </si>
  <si>
    <t>0.6</t>
  </si>
  <si>
    <t>0.7</t>
  </si>
  <si>
    <t>Entree glaspui buiten zijde (incl. luifel)</t>
  </si>
  <si>
    <t>Gevelglas</t>
  </si>
  <si>
    <t>Entree glaspui</t>
  </si>
  <si>
    <t>2</t>
  </si>
  <si>
    <t>Trappenhuizen</t>
  </si>
  <si>
    <t>6</t>
  </si>
  <si>
    <t>Werkkast schoonmaak</t>
  </si>
  <si>
    <t>Verdeler Electra</t>
  </si>
  <si>
    <t>Vergaderruimte Herenkamer</t>
  </si>
  <si>
    <t>Pantry/werkruimte</t>
  </si>
  <si>
    <t>Trappenhuis naar zolder</t>
  </si>
  <si>
    <t xml:space="preserve">Lactatieruimte </t>
  </si>
  <si>
    <t>Parkeergarage</t>
  </si>
  <si>
    <t>Schoonmaakkast/verzamelruimte</t>
  </si>
  <si>
    <t>Vergaderruimte/behandelruimte</t>
  </si>
  <si>
    <t>Verkeersruimte/kluis</t>
  </si>
  <si>
    <t>Studiezaal</t>
  </si>
  <si>
    <t>Projectkamer</t>
  </si>
  <si>
    <t>Toezichts-percentage</t>
  </si>
  <si>
    <t>Gemiddeld %</t>
  </si>
  <si>
    <t>cao basis uurlonen per 1 januari 2019</t>
  </si>
  <si>
    <t>Gehanteerd indexatiepercentage dienstverlener per 1 januari 2019</t>
  </si>
  <si>
    <t>Kosten Machines</t>
  </si>
  <si>
    <t>Budget per jaar</t>
  </si>
  <si>
    <t>Verschil</t>
  </si>
  <si>
    <t>BUDGET TOTAAL GEMEENTE BARNEVELD</t>
  </si>
  <si>
    <t xml:space="preserve">Verschil </t>
  </si>
  <si>
    <t>01 oktober 2018 (n.a.v. NvI 1)</t>
  </si>
</sst>
</file>

<file path=xl/styles.xml><?xml version="1.0" encoding="utf-8"?>
<styleSheet xmlns="http://schemas.openxmlformats.org/spreadsheetml/2006/main" xmlns:mc="http://schemas.openxmlformats.org/markup-compatibility/2006" xmlns:x14ac="http://schemas.microsoft.com/office/spreadsheetml/2009/9/ac" mc:Ignorable="x14ac">
  <numFmts count="37">
    <numFmt numFmtId="44" formatCode="_ &quot;€&quot;\ * #,##0.00_ ;_ &quot;€&quot;\ * \-#,##0.00_ ;_ &quot;€&quot;\ * &quot;-&quot;??_ ;_ @_ "/>
    <numFmt numFmtId="43" formatCode="_ * #,##0.00_ ;_ * \-#,##0.00_ ;_ * &quot;-&quot;??_ ;_ @_ "/>
    <numFmt numFmtId="164" formatCode="_(* #,##0_);_(* \(#,##0\);_(* &quot;-&quot;_);_(@_)"/>
    <numFmt numFmtId="165" formatCode="_(* #,##0.00_);_(* \(#,##0.00\);_(* &quot;-&quot;??_);_(@_)"/>
    <numFmt numFmtId="166" formatCode="_-&quot;€&quot;\ * #,##0.00_-;_-&quot;€&quot;\ * #,##0.00\-;_-&quot;€&quot;\ * &quot;-&quot;??_-;_-@_-"/>
    <numFmt numFmtId="167" formatCode="_-* #,##0.00_-;_-* #,##0.00\-;_-* &quot;-&quot;??_-;_-@_-"/>
    <numFmt numFmtId="168" formatCode="_(&quot;ƒ&quot;* #,##0.00_);_(&quot;ƒ&quot;* \(#,##0.00\);_(&quot;ƒ&quot;* &quot;-&quot;??_);_(@_)"/>
    <numFmt numFmtId="169" formatCode="_-* #,##0.00_-;\-* #,##0.00_-;_-* &quot;-&quot;??_-;_-@_-"/>
    <numFmt numFmtId="170" formatCode="&quot;Fl.&quot;#,##0.00_);[Red]\(&quot;Fl.&quot;#,##0.00\)"/>
    <numFmt numFmtId="171" formatCode="_(&quot;Fl.&quot;* #,##0.00_);_(&quot;Fl.&quot;* \(#,##0.00\);_(&quot;Fl.&quot;* &quot;-&quot;??_);_(@_)"/>
    <numFmt numFmtId="172" formatCode="0.000"/>
    <numFmt numFmtId="173" formatCode="_-* #,##0_-;_-* #,##0\-;_-* &quot;-&quot;??_-;_-@_-"/>
    <numFmt numFmtId="174" formatCode="000"/>
    <numFmt numFmtId="175" formatCode="0.0%"/>
    <numFmt numFmtId="176" formatCode="0.0"/>
    <numFmt numFmtId="177" formatCode="0.000%"/>
    <numFmt numFmtId="178" formatCode="_-[$€-2]\ * #,##0.00_ ;_-[$€-2]\ * \-#,##0.00\ ;_-[$€-2]\ * &quot;-&quot;??_ ;_-@_ "/>
    <numFmt numFmtId="179" formatCode="_([$€-2]\ * #,##0.00_);_([$€-2]\ * \(#,##0.00\);_([$€-2]\ * &quot;-&quot;??_);_(@_)"/>
    <numFmt numFmtId="180" formatCode="_ [$€-413]\ * #,##0.00_ ;_ [$€-413]\ * \-#,##0.00_ ;_ [$€-413]\ * &quot;-&quot;??_ ;_ @_ "/>
    <numFmt numFmtId="181" formatCode="0.0000000"/>
    <numFmt numFmtId="182" formatCode="_-* #,##0.0_-;_-* #,##0.0\-;_-* &quot;-&quot;??_-;_-@_-"/>
    <numFmt numFmtId="183" formatCode="_-* #,##0_-;_-* #,##0\-;_-* &quot;-&quot;_-;_-@_-"/>
    <numFmt numFmtId="184" formatCode="_-[$€]\ * #,##0.00_-;_-[$€]\ * #,##0.00\-;_-[$€]\ * &quot;-&quot;??_-;_-@_-"/>
    <numFmt numFmtId="185" formatCode="_-&quot;€&quot;* #,##0.00_-;\-&quot;€&quot;* #,##0.00_-;_-&quot;€&quot;* &quot;-&quot;??_-;_-@_-"/>
    <numFmt numFmtId="186" formatCode="_-[$€-2]\ * #,##0.00_-;_-[$€-2]\ * #,##0.00\-;_-[$€-2]\ * &quot;-&quot;??_-;_-@_-"/>
    <numFmt numFmtId="187" formatCode="_-&quot;ƒ&quot;\ * #,##0.00_-;_-&quot;ƒ&quot;\ * #,##0.00\-;_-&quot;ƒ&quot;\ * &quot;-&quot;??_-;_-@_-"/>
    <numFmt numFmtId="188" formatCode="[$-413]d\ mmmm\ yyyy;@"/>
    <numFmt numFmtId="189" formatCode="_ [$€-2]\ * #,##0.00_ ;_ [$€-2]\ * \-#,##0.00_ ;_ [$€-2]\ * &quot;-&quot;??_ ;_ @_ "/>
    <numFmt numFmtId="190" formatCode="[$-413]d\-mmm\-yy;@"/>
    <numFmt numFmtId="191" formatCode="&quot;Fl.&quot;#,##0.00;[Red]\-&quot;Fl.&quot;#,##0.00"/>
    <numFmt numFmtId="192" formatCode="&quot;Fl.&quot;#,##0_);[Red]\(&quot;Fl.&quot;#,##0\)"/>
    <numFmt numFmtId="193" formatCode="_-\F* #,##0.00_-;\-\F* #,##0.00_-;_-\F* &quot;-&quot;??_-;_-@_-"/>
    <numFmt numFmtId="194" formatCode="&quot;fl&quot;\ #,##0_-;[Red]&quot;fl&quot;\ #,##0\-"/>
    <numFmt numFmtId="195" formatCode="_-\€\ * #,##0.00"/>
    <numFmt numFmtId="196" formatCode="0\ &quot;m2&quot;"/>
    <numFmt numFmtId="197" formatCode="_-&quot;F&quot;\ * #,##0.00_-;_-&quot;F&quot;\ * #,##0.00\-;_-&quot;F&quot;\ * &quot;-&quot;??_-;_-@_-"/>
    <numFmt numFmtId="198" formatCode="#,##0.00_ ;\-#,##0.00\ "/>
  </numFmts>
  <fonts count="111">
    <font>
      <sz val="10"/>
      <name val="MS Sans Serif"/>
    </font>
    <font>
      <sz val="11"/>
      <color theme="1"/>
      <name val="Calibri"/>
      <family val="2"/>
      <scheme val="minor"/>
    </font>
    <font>
      <sz val="11"/>
      <color theme="1"/>
      <name val="Calibri"/>
      <family val="2"/>
      <scheme val="minor"/>
    </font>
    <font>
      <sz val="10"/>
      <name val="MS Sans Serif"/>
      <family val="2"/>
    </font>
    <font>
      <sz val="10"/>
      <name val="Helv"/>
    </font>
    <font>
      <sz val="10"/>
      <name val="Geneva"/>
    </font>
    <font>
      <sz val="10"/>
      <name val="Times"/>
    </font>
    <font>
      <sz val="10"/>
      <name val="Arial"/>
      <family val="2"/>
    </font>
    <font>
      <sz val="10"/>
      <name val="Courier"/>
      <family val="3"/>
    </font>
    <font>
      <sz val="8"/>
      <name val="MS Sans Serif"/>
      <family val="2"/>
    </font>
    <font>
      <sz val="9"/>
      <name val="Geneva"/>
    </font>
    <font>
      <sz val="8"/>
      <name val="Geneva"/>
    </font>
    <font>
      <u/>
      <sz val="10"/>
      <color indexed="36"/>
      <name val="Arial"/>
      <family val="2"/>
    </font>
    <font>
      <sz val="10"/>
      <name val="Verdana"/>
      <family val="2"/>
    </font>
    <font>
      <sz val="8"/>
      <color indexed="81"/>
      <name val="Tahoma"/>
      <family val="2"/>
    </font>
    <font>
      <b/>
      <sz val="8"/>
      <color indexed="81"/>
      <name val="Tahoma"/>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Helvetica"/>
    </font>
    <font>
      <sz val="12"/>
      <name val="Arial Narrow"/>
      <family val="2"/>
    </font>
    <font>
      <sz val="10"/>
      <color indexed="12"/>
      <name val="Times New Roman"/>
      <family val="1"/>
    </font>
    <font>
      <sz val="10"/>
      <color theme="1"/>
      <name val="Arial"/>
      <family val="2"/>
    </font>
    <font>
      <sz val="11"/>
      <color indexed="8"/>
      <name val="Calibri"/>
      <family val="2"/>
    </font>
    <font>
      <sz val="10"/>
      <name val="Times New Roman"/>
      <family val="1"/>
    </font>
    <font>
      <sz val="11"/>
      <color indexed="9"/>
      <name val="Calibri"/>
      <family val="2"/>
    </font>
    <font>
      <sz val="11"/>
      <color indexed="14"/>
      <name val="Calibri"/>
      <family val="2"/>
    </font>
    <font>
      <sz val="10"/>
      <color rgb="FF9C0006"/>
      <name val="Arial"/>
      <family val="2"/>
    </font>
    <font>
      <b/>
      <sz val="11"/>
      <color indexed="52"/>
      <name val="Calibri"/>
      <family val="2"/>
    </font>
    <font>
      <b/>
      <sz val="11"/>
      <color indexed="13"/>
      <name val="Calibri"/>
      <family val="2"/>
    </font>
    <font>
      <b/>
      <sz val="11"/>
      <color indexed="9"/>
      <name val="Calibri"/>
      <family val="2"/>
    </font>
    <font>
      <i/>
      <sz val="11"/>
      <color indexed="23"/>
      <name val="Calibri"/>
      <family val="2"/>
    </font>
    <font>
      <sz val="11"/>
      <color indexed="52"/>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b/>
      <sz val="15"/>
      <color indexed="56"/>
      <name val="Calibri"/>
      <family val="2"/>
    </font>
    <font>
      <b/>
      <sz val="13"/>
      <color indexed="56"/>
      <name val="Calibri"/>
      <family val="2"/>
    </font>
    <font>
      <b/>
      <sz val="11"/>
      <color indexed="56"/>
      <name val="Calibri"/>
      <family val="2"/>
    </font>
    <font>
      <b/>
      <sz val="8"/>
      <name val="Arial"/>
      <family val="2"/>
    </font>
    <font>
      <b/>
      <sz val="10"/>
      <name val="Arial"/>
      <family val="2"/>
    </font>
    <font>
      <sz val="11"/>
      <color indexed="13"/>
      <name val="Calibri"/>
      <family val="2"/>
    </font>
    <font>
      <sz val="11"/>
      <color indexed="60"/>
      <name val="Calibri"/>
      <family val="2"/>
    </font>
    <font>
      <sz val="11"/>
      <color indexed="20"/>
      <name val="Calibri"/>
      <family val="2"/>
    </font>
    <font>
      <b/>
      <sz val="11"/>
      <color indexed="63"/>
      <name val="Calibri"/>
      <family val="2"/>
    </font>
    <font>
      <b/>
      <sz val="18"/>
      <color indexed="56"/>
      <name val="Cambria"/>
      <family val="2"/>
    </font>
    <font>
      <b/>
      <sz val="18"/>
      <color indexed="62"/>
      <name val="Cambria"/>
      <family val="2"/>
    </font>
    <font>
      <b/>
      <sz val="11"/>
      <color indexed="8"/>
      <name val="Calibri"/>
      <family val="2"/>
    </font>
    <font>
      <sz val="11"/>
      <color indexed="10"/>
      <name val="Calibri"/>
      <family val="2"/>
    </font>
    <font>
      <u/>
      <sz val="11"/>
      <color theme="10"/>
      <name val="Calibri"/>
      <family val="2"/>
      <scheme val="minor"/>
    </font>
    <font>
      <sz val="9"/>
      <name val="Verdana"/>
      <family val="2"/>
    </font>
    <font>
      <sz val="11"/>
      <name val="Century Gothic"/>
      <family val="2"/>
    </font>
    <font>
      <b/>
      <sz val="10"/>
      <color indexed="18"/>
      <name val="Century Gothic"/>
      <family val="2"/>
    </font>
    <font>
      <sz val="10"/>
      <name val="Century Gothic"/>
      <family val="2"/>
    </font>
    <font>
      <b/>
      <sz val="10"/>
      <color indexed="20"/>
      <name val="Century Gothic"/>
      <family val="2"/>
    </font>
    <font>
      <sz val="10"/>
      <color indexed="10"/>
      <name val="Century Gothic"/>
      <family val="2"/>
    </font>
    <font>
      <sz val="10"/>
      <color rgb="FFFF0000"/>
      <name val="Century Gothic"/>
      <family val="2"/>
    </font>
    <font>
      <sz val="10"/>
      <color indexed="8"/>
      <name val="Century Gothic"/>
      <family val="2"/>
    </font>
    <font>
      <b/>
      <sz val="10"/>
      <name val="Century Gothic"/>
      <family val="2"/>
    </font>
    <font>
      <sz val="10"/>
      <color indexed="18"/>
      <name val="Century Gothic"/>
      <family val="2"/>
    </font>
    <font>
      <b/>
      <sz val="10"/>
      <color indexed="8"/>
      <name val="Century Gothic"/>
      <family val="2"/>
    </font>
    <font>
      <b/>
      <sz val="10"/>
      <color indexed="10"/>
      <name val="Century Gothic"/>
      <family val="2"/>
    </font>
    <font>
      <b/>
      <sz val="10"/>
      <color rgb="FF0AAAFF"/>
      <name val="Century Gothic"/>
      <family val="2"/>
    </font>
    <font>
      <sz val="10"/>
      <color indexed="62"/>
      <name val="Century Gothic"/>
      <family val="2"/>
    </font>
    <font>
      <b/>
      <sz val="12"/>
      <color indexed="18"/>
      <name val="Century Gothic"/>
      <family val="2"/>
    </font>
    <font>
      <sz val="12"/>
      <color indexed="18"/>
      <name val="Century Gothic"/>
      <family val="2"/>
    </font>
    <font>
      <b/>
      <sz val="12"/>
      <color indexed="10"/>
      <name val="Century Gothic"/>
      <family val="2"/>
    </font>
    <font>
      <b/>
      <sz val="12"/>
      <color theme="0"/>
      <name val="Century Gothic"/>
      <family val="2"/>
    </font>
    <font>
      <b/>
      <sz val="10"/>
      <color theme="0"/>
      <name val="Century Gothic"/>
      <family val="2"/>
    </font>
    <font>
      <b/>
      <sz val="12"/>
      <name val="Century Gothic"/>
      <family val="2"/>
    </font>
    <font>
      <sz val="12"/>
      <name val="Century Gothic"/>
      <family val="2"/>
    </font>
    <font>
      <b/>
      <sz val="12"/>
      <color rgb="FFFF0000"/>
      <name val="Century Gothic"/>
      <family val="2"/>
    </font>
    <font>
      <sz val="10"/>
      <color theme="0"/>
      <name val="Century Gothic"/>
      <family val="2"/>
    </font>
    <font>
      <sz val="10"/>
      <color theme="1"/>
      <name val="Century Gothic"/>
      <family val="2"/>
    </font>
    <font>
      <b/>
      <sz val="10"/>
      <color theme="1"/>
      <name val="Century Gothic"/>
      <family val="2"/>
    </font>
    <font>
      <b/>
      <sz val="10"/>
      <color rgb="FFFF0000"/>
      <name val="Century Gothic"/>
      <family val="2"/>
    </font>
    <font>
      <b/>
      <sz val="14"/>
      <color theme="0"/>
      <name val="Century Gothic"/>
      <family val="2"/>
    </font>
    <font>
      <b/>
      <sz val="9"/>
      <color indexed="20"/>
      <name val="Century Gothic"/>
      <family val="2"/>
    </font>
    <font>
      <sz val="14"/>
      <name val="Century Gothic"/>
      <family val="2"/>
    </font>
    <font>
      <b/>
      <sz val="9"/>
      <color indexed="18"/>
      <name val="Century Gothic"/>
      <family val="2"/>
    </font>
    <font>
      <b/>
      <sz val="8"/>
      <color indexed="18"/>
      <name val="Century Gothic"/>
      <family val="2"/>
    </font>
    <font>
      <b/>
      <sz val="9"/>
      <color rgb="FFFF0000"/>
      <name val="Century Gothic"/>
      <family val="2"/>
    </font>
    <font>
      <sz val="9"/>
      <color indexed="8"/>
      <name val="Century Gothic"/>
      <family val="2"/>
    </font>
    <font>
      <sz val="9"/>
      <color indexed="10"/>
      <name val="Century Gothic"/>
      <family val="2"/>
    </font>
    <font>
      <sz val="9"/>
      <color indexed="23"/>
      <name val="Century Gothic"/>
      <family val="2"/>
    </font>
    <font>
      <i/>
      <sz val="10"/>
      <color indexed="10"/>
      <name val="Century Gothic"/>
      <family val="2"/>
    </font>
    <font>
      <b/>
      <sz val="9"/>
      <color indexed="10"/>
      <name val="Century Gothic"/>
      <family val="2"/>
    </font>
    <font>
      <sz val="9"/>
      <name val="Century Gothic"/>
      <family val="2"/>
    </font>
    <font>
      <b/>
      <sz val="9"/>
      <name val="Century Gothic"/>
      <family val="2"/>
    </font>
    <font>
      <b/>
      <sz val="12"/>
      <color rgb="FF0AAAFF"/>
      <name val="Century Gothic"/>
      <family val="2"/>
    </font>
    <font>
      <b/>
      <sz val="9"/>
      <color theme="0"/>
      <name val="Century Gothic"/>
      <family val="2"/>
    </font>
    <font>
      <sz val="9"/>
      <color theme="0"/>
      <name val="Century Gothic"/>
      <family val="2"/>
    </font>
    <font>
      <sz val="9"/>
      <color rgb="FF0AAAFF"/>
      <name val="Century Gothic"/>
      <family val="2"/>
    </font>
    <font>
      <sz val="12"/>
      <color theme="1"/>
      <name val="Century Gothic"/>
      <family val="2"/>
    </font>
    <font>
      <b/>
      <vertAlign val="superscript"/>
      <sz val="10"/>
      <color theme="0"/>
      <name val="Century Gothic"/>
      <family val="2"/>
    </font>
    <font>
      <sz val="9"/>
      <color theme="1"/>
      <name val="Arial"/>
      <family val="2"/>
    </font>
  </fonts>
  <fills count="66">
    <fill>
      <patternFill patternType="none"/>
    </fill>
    <fill>
      <patternFill patternType="gray125"/>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2"/>
        <bgColor indexed="64"/>
      </patternFill>
    </fill>
    <fill>
      <patternFill patternType="solid">
        <fgColor theme="0"/>
        <bgColor indexed="2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9"/>
      </patternFill>
    </fill>
    <fill>
      <patternFill patternType="solid">
        <fgColor indexed="55"/>
      </patternFill>
    </fill>
    <fill>
      <patternFill patternType="solid">
        <fgColor indexed="43"/>
      </patternFill>
    </fill>
    <fill>
      <patternFill patternType="solid">
        <fgColor indexed="26"/>
        <bgColor indexed="64"/>
      </patternFill>
    </fill>
    <fill>
      <patternFill patternType="solid">
        <fgColor indexed="26"/>
      </patternFill>
    </fill>
    <fill>
      <patternFill patternType="solid">
        <fgColor indexed="15"/>
        <bgColor indexed="64"/>
      </patternFill>
    </fill>
    <fill>
      <patternFill patternType="solid">
        <fgColor rgb="FF0AAAFF"/>
        <bgColor indexed="64"/>
      </patternFill>
    </fill>
    <fill>
      <patternFill patternType="solid">
        <fgColor theme="2" tint="-0.249977111117893"/>
        <bgColor indexed="64"/>
      </patternFill>
    </fill>
    <fill>
      <patternFill patternType="solid">
        <fgColor theme="2" tint="-0.249977111117893"/>
        <bgColor indexed="24"/>
      </patternFill>
    </fill>
    <fill>
      <patternFill patternType="solid">
        <fgColor rgb="FF00B0F0"/>
        <bgColor indexed="64"/>
      </patternFill>
    </fill>
    <fill>
      <patternFill patternType="solid">
        <fgColor theme="0" tint="-0.149998474074526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9"/>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diagonal/>
    </border>
    <border>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double">
        <color indexed="64"/>
      </top>
      <bottom/>
      <diagonal/>
    </border>
    <border>
      <left/>
      <right/>
      <top/>
      <bottom style="double">
        <color indexed="1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double">
        <color indexed="64"/>
      </left>
      <right/>
      <top style="double">
        <color indexed="64"/>
      </top>
      <bottom/>
      <diagonal/>
    </border>
    <border>
      <left/>
      <right/>
      <top style="thin">
        <color indexed="62"/>
      </top>
      <bottom style="double">
        <color indexed="62"/>
      </bottom>
      <diagonal/>
    </border>
    <border>
      <left/>
      <right/>
      <top style="thin">
        <color indexed="56"/>
      </top>
      <bottom style="double">
        <color indexed="56"/>
      </bottom>
      <diagonal/>
    </border>
    <border>
      <left style="thin">
        <color auto="1"/>
      </left>
      <right style="thin">
        <color auto="1"/>
      </right>
      <top style="thin">
        <color auto="1"/>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medium">
        <color indexed="64"/>
      </top>
      <bottom/>
      <diagonal/>
    </border>
    <border>
      <left/>
      <right/>
      <top/>
      <bottom style="medium">
        <color rgb="FF0AAAFF"/>
      </bottom>
      <diagonal/>
    </border>
    <border>
      <left/>
      <right style="medium">
        <color rgb="FF0AAAFF"/>
      </right>
      <top style="medium">
        <color rgb="FF0AAAFF"/>
      </top>
      <bottom/>
      <diagonal/>
    </border>
    <border>
      <left/>
      <right style="medium">
        <color rgb="FF0AAAFF"/>
      </right>
      <top/>
      <bottom/>
      <diagonal/>
    </border>
    <border>
      <left/>
      <right style="medium">
        <color rgb="FF0AAAFF"/>
      </right>
      <top/>
      <bottom style="medium">
        <color rgb="FF0AAAFF"/>
      </bottom>
      <diagonal/>
    </border>
  </borders>
  <cellStyleXfs count="52889">
    <xf numFmtId="0" fontId="0" fillId="0" borderId="0"/>
    <xf numFmtId="164"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9" fontId="4" fillId="0" borderId="0" applyFont="0" applyFill="0" applyBorder="0" applyAlignment="0" applyProtection="0"/>
    <xf numFmtId="171" fontId="4" fillId="0" borderId="0" applyFont="0" applyFill="0" applyBorder="0" applyAlignment="0" applyProtection="0"/>
    <xf numFmtId="168" fontId="6" fillId="0" borderId="0" applyFont="0" applyFill="0" applyBorder="0" applyAlignment="0" applyProtection="0"/>
    <xf numFmtId="168" fontId="4" fillId="0" borderId="0" applyFont="0" applyFill="0" applyBorder="0" applyAlignment="0" applyProtection="0"/>
    <xf numFmtId="0" fontId="12" fillId="0" borderId="0" applyNumberFormat="0" applyFill="0" applyBorder="0" applyAlignment="0" applyProtection="0">
      <alignment vertical="top"/>
      <protection locked="0"/>
    </xf>
    <xf numFmtId="167" fontId="3" fillId="0" borderId="0" applyFont="0" applyFill="0" applyBorder="0" applyAlignment="0" applyProtection="0"/>
    <xf numFmtId="0" fontId="4" fillId="0" borderId="0"/>
    <xf numFmtId="0" fontId="10" fillId="0" borderId="0"/>
    <xf numFmtId="0" fontId="6" fillId="0" borderId="0"/>
    <xf numFmtId="0" fontId="4" fillId="0" borderId="0"/>
    <xf numFmtId="0" fontId="4" fillId="0" borderId="0"/>
    <xf numFmtId="0" fontId="4" fillId="0" borderId="0"/>
    <xf numFmtId="0" fontId="8" fillId="0" borderId="0"/>
    <xf numFmtId="9" fontId="3" fillId="0" borderId="0" applyFont="0" applyFill="0" applyBorder="0" applyAlignment="0" applyProtection="0"/>
    <xf numFmtId="0" fontId="4" fillId="0" borderId="0"/>
    <xf numFmtId="166" fontId="3" fillId="0" borderId="0" applyFont="0" applyFill="0" applyBorder="0" applyAlignment="0" applyProtection="0"/>
    <xf numFmtId="0" fontId="16" fillId="0" borderId="0" applyNumberFormat="0" applyFill="0" applyBorder="0" applyAlignment="0" applyProtection="0"/>
    <xf numFmtId="0" fontId="17" fillId="0" borderId="13" applyNumberFormat="0" applyFill="0" applyAlignment="0" applyProtection="0"/>
    <xf numFmtId="0" fontId="18" fillId="0" borderId="14" applyNumberFormat="0" applyFill="0" applyAlignment="0" applyProtection="0"/>
    <xf numFmtId="0" fontId="19" fillId="0" borderId="15" applyNumberFormat="0" applyFill="0" applyAlignment="0" applyProtection="0"/>
    <xf numFmtId="0" fontId="19" fillId="0" borderId="0" applyNumberFormat="0" applyFill="0" applyBorder="0" applyAlignment="0" applyProtection="0"/>
    <xf numFmtId="0" fontId="20" fillId="3" borderId="0" applyNumberFormat="0" applyBorder="0" applyAlignment="0" applyProtection="0"/>
    <xf numFmtId="0" fontId="21" fillId="4" borderId="0" applyNumberFormat="0" applyBorder="0" applyAlignment="0" applyProtection="0"/>
    <xf numFmtId="0" fontId="22" fillId="5" borderId="0" applyNumberFormat="0" applyBorder="0" applyAlignment="0" applyProtection="0"/>
    <xf numFmtId="0" fontId="23" fillId="6" borderId="16" applyNumberFormat="0" applyAlignment="0" applyProtection="0"/>
    <xf numFmtId="0" fontId="24" fillId="7" borderId="17" applyNumberFormat="0" applyAlignment="0" applyProtection="0"/>
    <xf numFmtId="0" fontId="25" fillId="7" borderId="16" applyNumberFormat="0" applyAlignment="0" applyProtection="0"/>
    <xf numFmtId="0" fontId="26" fillId="0" borderId="18" applyNumberFormat="0" applyFill="0" applyAlignment="0" applyProtection="0"/>
    <xf numFmtId="0" fontId="27" fillId="8" borderId="19" applyNumberFormat="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30" fillId="0" borderId="21" applyNumberFormat="0" applyFill="0" applyAlignment="0" applyProtection="0"/>
    <xf numFmtId="0" fontId="31"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31" fillId="13" borderId="0" applyNumberFormat="0" applyBorder="0" applyAlignment="0" applyProtection="0"/>
    <xf numFmtId="0" fontId="31"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31" fillId="17" borderId="0" applyNumberFormat="0" applyBorder="0" applyAlignment="0" applyProtection="0"/>
    <xf numFmtId="0" fontId="31"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31" fillId="21" borderId="0" applyNumberFormat="0" applyBorder="0" applyAlignment="0" applyProtection="0"/>
    <xf numFmtId="0" fontId="31"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31" fillId="25" borderId="0" applyNumberFormat="0" applyBorder="0" applyAlignment="0" applyProtection="0"/>
    <xf numFmtId="0" fontId="31"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31" fillId="29" borderId="0" applyNumberFormat="0" applyBorder="0" applyAlignment="0" applyProtection="0"/>
    <xf numFmtId="0" fontId="31"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31" fillId="33" borderId="0" applyNumberFormat="0" applyBorder="0" applyAlignment="0" applyProtection="0"/>
    <xf numFmtId="0" fontId="2" fillId="0" borderId="0"/>
    <xf numFmtId="0" fontId="2" fillId="9" borderId="20" applyNumberFormat="0" applyFont="0" applyAlignment="0" applyProtection="0"/>
    <xf numFmtId="0" fontId="7" fillId="0" borderId="0"/>
    <xf numFmtId="0" fontId="32" fillId="0" borderId="0"/>
    <xf numFmtId="0" fontId="32" fillId="0" borderId="0"/>
    <xf numFmtId="0" fontId="3" fillId="0" borderId="0"/>
    <xf numFmtId="9" fontId="3" fillId="0" borderId="0" applyFont="0" applyFill="0" applyBorder="0" applyAlignment="0" applyProtection="0"/>
    <xf numFmtId="44" fontId="3" fillId="0" borderId="0" applyFont="0" applyFill="0" applyBorder="0" applyAlignment="0" applyProtection="0"/>
    <xf numFmtId="183" fontId="3"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84" fontId="33" fillId="0" borderId="0" applyFont="0" applyFill="0" applyBorder="0" applyAlignment="0" applyProtection="0"/>
    <xf numFmtId="184" fontId="33" fillId="0" borderId="0" applyFont="0" applyFill="0" applyBorder="0" applyAlignment="0" applyProtection="0"/>
    <xf numFmtId="185" fontId="7" fillId="0" borderId="0" applyFont="0" applyFill="0" applyBorder="0" applyAlignment="0" applyProtection="0"/>
    <xf numFmtId="183"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43" fontId="1" fillId="0" borderId="0" applyFont="0" applyFill="0" applyBorder="0" applyAlignment="0" applyProtection="0"/>
    <xf numFmtId="0" fontId="34" fillId="34" borderId="0"/>
    <xf numFmtId="186" fontId="3" fillId="0" borderId="0"/>
    <xf numFmtId="0" fontId="10" fillId="0" borderId="0"/>
    <xf numFmtId="0" fontId="8" fillId="0" borderId="0"/>
    <xf numFmtId="9" fontId="3" fillId="0" borderId="0" applyFont="0" applyFill="0" applyBorder="0" applyAlignment="0" applyProtection="0"/>
    <xf numFmtId="9" fontId="7" fillId="0" borderId="0" applyFont="0" applyFill="0" applyBorder="0" applyAlignment="0" applyProtection="0"/>
    <xf numFmtId="0" fontId="3" fillId="0" borderId="0"/>
    <xf numFmtId="0" fontId="3" fillId="0" borderId="0"/>
    <xf numFmtId="0" fontId="35" fillId="0" borderId="0"/>
    <xf numFmtId="0" fontId="7" fillId="0" borderId="0"/>
    <xf numFmtId="0" fontId="1" fillId="0" borderId="0"/>
    <xf numFmtId="0" fontId="3" fillId="0" borderId="0"/>
    <xf numFmtId="0" fontId="36" fillId="0" borderId="0"/>
    <xf numFmtId="0" fontId="36" fillId="0" borderId="0"/>
    <xf numFmtId="0" fontId="3" fillId="0" borderId="0"/>
    <xf numFmtId="0" fontId="3" fillId="0" borderId="0"/>
    <xf numFmtId="0" fontId="36" fillId="0" borderId="0"/>
    <xf numFmtId="0" fontId="36" fillId="0" borderId="0"/>
    <xf numFmtId="0" fontId="7" fillId="0" borderId="0"/>
    <xf numFmtId="0" fontId="3" fillId="0" borderId="0"/>
    <xf numFmtId="0" fontId="13" fillId="0" borderId="0"/>
    <xf numFmtId="0" fontId="5" fillId="0" borderId="0"/>
    <xf numFmtId="187" fontId="3" fillId="0" borderId="0" applyFont="0" applyFill="0" applyBorder="0" applyAlignment="0" applyProtection="0"/>
    <xf numFmtId="44" fontId="3" fillId="0" borderId="0" applyFont="0" applyFill="0" applyBorder="0" applyAlignment="0" applyProtection="0"/>
    <xf numFmtId="166" fontId="3" fillId="0" borderId="0" applyFont="0" applyFill="0" applyBorder="0" applyAlignment="0" applyProtection="0"/>
    <xf numFmtId="0" fontId="7" fillId="0" borderId="0"/>
    <xf numFmtId="166" fontId="7" fillId="0" borderId="0" applyFont="0" applyFill="0" applyBorder="0" applyAlignment="0" applyProtection="0"/>
    <xf numFmtId="167" fontId="7" fillId="0" borderId="0" applyFont="0" applyFill="0" applyBorder="0" applyAlignment="0" applyProtection="0"/>
    <xf numFmtId="0" fontId="36"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36"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36" fillId="37" borderId="0" applyNumberFormat="0" applyBorder="0" applyAlignment="0" applyProtection="0"/>
    <xf numFmtId="0" fontId="36" fillId="37"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41" borderId="0" applyNumberFormat="0" applyBorder="0" applyAlignment="0" applyProtection="0"/>
    <xf numFmtId="0" fontId="36" fillId="41" borderId="0" applyNumberFormat="0" applyBorder="0" applyAlignment="0" applyProtection="0"/>
    <xf numFmtId="0" fontId="36" fillId="42" borderId="0" applyNumberFormat="0" applyBorder="0" applyAlignment="0" applyProtection="0"/>
    <xf numFmtId="0" fontId="36" fillId="42" borderId="0" applyNumberFormat="0" applyBorder="0" applyAlignment="0" applyProtection="0"/>
    <xf numFmtId="0" fontId="36" fillId="43" borderId="0" applyNumberFormat="0" applyBorder="0" applyAlignment="0" applyProtection="0"/>
    <xf numFmtId="0" fontId="36" fillId="43" borderId="0" applyNumberFormat="0" applyBorder="0" applyAlignment="0" applyProtection="0"/>
    <xf numFmtId="0" fontId="36" fillId="44" borderId="0" applyNumberFormat="0" applyBorder="0" applyAlignment="0" applyProtection="0"/>
    <xf numFmtId="0" fontId="36" fillId="44"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42" borderId="0" applyNumberFormat="0" applyBorder="0" applyAlignment="0" applyProtection="0"/>
    <xf numFmtId="0" fontId="36" fillId="42" borderId="0" applyNumberFormat="0" applyBorder="0" applyAlignment="0" applyProtection="0"/>
    <xf numFmtId="0" fontId="36" fillId="45" borderId="0" applyNumberFormat="0" applyBorder="0" applyAlignment="0" applyProtection="0"/>
    <xf numFmtId="0" fontId="36" fillId="45" borderId="0" applyNumberFormat="0" applyBorder="0" applyAlignment="0" applyProtection="0"/>
    <xf numFmtId="0" fontId="38" fillId="46" borderId="0" applyNumberFormat="0" applyBorder="0" applyAlignment="0" applyProtection="0"/>
    <xf numFmtId="0" fontId="38" fillId="43" borderId="0" applyNumberFormat="0" applyBorder="0" applyAlignment="0" applyProtection="0"/>
    <xf numFmtId="0" fontId="38" fillId="44" borderId="0" applyNumberFormat="0" applyBorder="0" applyAlignment="0" applyProtection="0"/>
    <xf numFmtId="0" fontId="38" fillId="47" borderId="0" applyNumberFormat="0" applyBorder="0" applyAlignment="0" applyProtection="0"/>
    <xf numFmtId="0" fontId="38" fillId="48" borderId="0" applyNumberFormat="0" applyBorder="0" applyAlignment="0" applyProtection="0"/>
    <xf numFmtId="0" fontId="38" fillId="49" borderId="0" applyNumberFormat="0" applyBorder="0" applyAlignment="0" applyProtection="0"/>
    <xf numFmtId="0" fontId="38" fillId="50" borderId="0" applyNumberFormat="0" applyBorder="0" applyAlignment="0" applyProtection="0"/>
    <xf numFmtId="0" fontId="38" fillId="51" borderId="0" applyNumberFormat="0" applyBorder="0" applyAlignment="0" applyProtection="0"/>
    <xf numFmtId="0" fontId="38" fillId="52" borderId="0" applyNumberFormat="0" applyBorder="0" applyAlignment="0" applyProtection="0"/>
    <xf numFmtId="0" fontId="38" fillId="47" borderId="0" applyNumberFormat="0" applyBorder="0" applyAlignment="0" applyProtection="0"/>
    <xf numFmtId="0" fontId="38" fillId="48" borderId="0" applyNumberFormat="0" applyBorder="0" applyAlignment="0" applyProtection="0"/>
    <xf numFmtId="0" fontId="38" fillId="53" borderId="0" applyNumberFormat="0" applyBorder="0" applyAlignment="0" applyProtection="0"/>
    <xf numFmtId="0" fontId="39" fillId="39" borderId="0" applyNumberFormat="0" applyBorder="0" applyAlignment="0" applyProtection="0"/>
    <xf numFmtId="0" fontId="40" fillId="4" borderId="0" applyNumberFormat="0" applyBorder="0" applyAlignment="0" applyProtection="0"/>
    <xf numFmtId="0" fontId="41" fillId="54" borderId="23" applyNumberFormat="0" applyAlignment="0" applyProtection="0"/>
    <xf numFmtId="0" fontId="7" fillId="0" borderId="0"/>
    <xf numFmtId="0" fontId="42" fillId="55" borderId="23" applyNumberFormat="0" applyAlignment="0" applyProtection="0"/>
    <xf numFmtId="0" fontId="43" fillId="56" borderId="24" applyNumberFormat="0" applyAlignment="0" applyProtection="0"/>
    <xf numFmtId="0" fontId="43" fillId="56" borderId="24" applyNumberFormat="0" applyAlignment="0" applyProtection="0"/>
    <xf numFmtId="0" fontId="44" fillId="0" borderId="0" applyNumberFormat="0" applyFill="0" applyBorder="0" applyAlignment="0" applyProtection="0"/>
    <xf numFmtId="0" fontId="45" fillId="0" borderId="25" applyNumberFormat="0" applyFill="0" applyAlignment="0" applyProtection="0"/>
    <xf numFmtId="0" fontId="46" fillId="38" borderId="0" applyNumberFormat="0" applyBorder="0" applyAlignment="0" applyProtection="0"/>
    <xf numFmtId="0" fontId="46" fillId="40" borderId="0" applyNumberFormat="0" applyBorder="0" applyAlignment="0" applyProtection="0"/>
    <xf numFmtId="0" fontId="46" fillId="40" borderId="0" applyNumberFormat="0" applyBorder="0" applyAlignment="0" applyProtection="0"/>
    <xf numFmtId="0" fontId="47" fillId="0" borderId="26" applyNumberFormat="0" applyFill="0" applyAlignment="0" applyProtection="0"/>
    <xf numFmtId="0" fontId="48" fillId="0" borderId="27" applyNumberFormat="0" applyFill="0" applyAlignment="0" applyProtection="0"/>
    <xf numFmtId="0" fontId="49" fillId="0" borderId="28" applyNumberFormat="0" applyFill="0" applyAlignment="0" applyProtection="0"/>
    <xf numFmtId="0" fontId="49" fillId="0" borderId="0" applyNumberFormat="0" applyFill="0" applyBorder="0" applyAlignment="0" applyProtection="0"/>
    <xf numFmtId="0" fontId="50" fillId="57" borderId="23" applyNumberFormat="0" applyAlignment="0" applyProtection="0"/>
    <xf numFmtId="0" fontId="37" fillId="58" borderId="1"/>
    <xf numFmtId="0" fontId="51" fillId="0" borderId="29" applyNumberFormat="0" applyFill="0" applyAlignment="0" applyProtection="0"/>
    <xf numFmtId="0" fontId="52" fillId="0" borderId="30" applyNumberFormat="0" applyFill="0" applyAlignment="0" applyProtection="0"/>
    <xf numFmtId="0" fontId="53" fillId="0" borderId="31" applyNumberFormat="0" applyFill="0" applyAlignment="0" applyProtection="0"/>
    <xf numFmtId="0" fontId="53" fillId="0" borderId="0" applyNumberFormat="0" applyFill="0" applyBorder="0" applyAlignment="0" applyProtection="0"/>
    <xf numFmtId="167" fontId="54" fillId="0" borderId="0">
      <alignment horizontal="center" vertical="center" textRotation="90" wrapText="1"/>
    </xf>
    <xf numFmtId="0" fontId="55" fillId="58" borderId="32"/>
    <xf numFmtId="0" fontId="56" fillId="0" borderId="33" applyNumberFormat="0" applyFill="0" applyAlignment="0" applyProtection="0"/>
    <xf numFmtId="191" fontId="3" fillId="0" borderId="0"/>
    <xf numFmtId="0" fontId="57" fillId="57" borderId="0" applyNumberFormat="0" applyBorder="0" applyAlignment="0" applyProtection="0"/>
    <xf numFmtId="0" fontId="57" fillId="57" borderId="0" applyNumberFormat="0" applyBorder="0" applyAlignment="0" applyProtection="0"/>
    <xf numFmtId="0" fontId="35" fillId="0" borderId="0"/>
    <xf numFmtId="0" fontId="3" fillId="59" borderId="34" applyNumberFormat="0" applyFont="0" applyAlignment="0" applyProtection="0"/>
    <xf numFmtId="0" fontId="36" fillId="59" borderId="34" applyNumberFormat="0" applyFont="0" applyAlignment="0" applyProtection="0"/>
    <xf numFmtId="0" fontId="58" fillId="37" borderId="0" applyNumberFormat="0" applyBorder="0" applyAlignment="0" applyProtection="0"/>
    <xf numFmtId="0" fontId="59" fillId="55" borderId="35" applyNumberFormat="0" applyAlignment="0" applyProtection="0"/>
    <xf numFmtId="0" fontId="55" fillId="60" borderId="36" applyNumberFormat="0" applyFont="0" applyBorder="0">
      <alignment horizontal="center"/>
    </xf>
    <xf numFmtId="0" fontId="60" fillId="0" borderId="0" applyNumberFormat="0" applyFill="0" applyBorder="0" applyAlignment="0" applyProtection="0"/>
    <xf numFmtId="0" fontId="61" fillId="0" borderId="0" applyNumberFormat="0" applyFill="0" applyBorder="0" applyAlignment="0" applyProtection="0"/>
    <xf numFmtId="0" fontId="62" fillId="0" borderId="37" applyNumberFormat="0" applyFill="0" applyAlignment="0" applyProtection="0"/>
    <xf numFmtId="0" fontId="62" fillId="0" borderId="38" applyNumberFormat="0" applyFill="0" applyAlignment="0" applyProtection="0"/>
    <xf numFmtId="0" fontId="59" fillId="54" borderId="35" applyNumberFormat="0" applyAlignment="0" applyProtection="0"/>
    <xf numFmtId="192" fontId="3" fillId="0" borderId="0"/>
    <xf numFmtId="193" fontId="7" fillId="0" borderId="0" applyFont="0" applyFill="0" applyBorder="0" applyAlignment="0" applyProtection="0"/>
    <xf numFmtId="170" fontId="3" fillId="0" borderId="0"/>
    <xf numFmtId="0" fontId="44"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38" fontId="5" fillId="0" borderId="0" applyFont="0" applyFill="0" applyBorder="0" applyAlignment="0" applyProtection="0"/>
    <xf numFmtId="194" fontId="5" fillId="0" borderId="0" applyFont="0" applyFill="0" applyBorder="0" applyAlignment="0" applyProtection="0"/>
    <xf numFmtId="184" fontId="7" fillId="0" borderId="0" applyFont="0" applyFill="0" applyBorder="0" applyAlignment="0" applyProtection="0"/>
    <xf numFmtId="184" fontId="7" fillId="0" borderId="0" applyFont="0" applyFill="0" applyBorder="0" applyAlignment="0" applyProtection="0"/>
    <xf numFmtId="195" fontId="37" fillId="0" borderId="0"/>
    <xf numFmtId="195" fontId="37" fillId="0" borderId="0"/>
    <xf numFmtId="0" fontId="64" fillId="0" borderId="0" applyNumberFormat="0" applyFill="0" applyBorder="0" applyAlignment="0" applyProtection="0"/>
    <xf numFmtId="167" fontId="7" fillId="0" borderId="0" applyFont="0" applyFill="0" applyBorder="0" applyAlignment="0" applyProtection="0"/>
    <xf numFmtId="43" fontId="1"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0" fontId="55" fillId="58" borderId="32"/>
    <xf numFmtId="196" fontId="55" fillId="0" borderId="0"/>
    <xf numFmtId="9" fontId="36" fillId="0" borderId="0" applyFont="0" applyFill="0" applyBorder="0" applyAlignment="0" applyProtection="0"/>
    <xf numFmtId="0" fontId="1" fillId="0" borderId="0"/>
    <xf numFmtId="0" fontId="7" fillId="0" borderId="0"/>
    <xf numFmtId="0" fontId="3" fillId="0" borderId="0"/>
    <xf numFmtId="0" fontId="7" fillId="0" borderId="0"/>
    <xf numFmtId="0" fontId="65" fillId="0" borderId="0"/>
    <xf numFmtId="0" fontId="7" fillId="0" borderId="0"/>
    <xf numFmtId="0" fontId="3" fillId="0" borderId="0"/>
    <xf numFmtId="0" fontId="1" fillId="0" borderId="0"/>
    <xf numFmtId="0" fontId="1" fillId="0" borderId="0"/>
    <xf numFmtId="0" fontId="7" fillId="0" borderId="0"/>
    <xf numFmtId="0" fontId="3" fillId="0" borderId="0"/>
    <xf numFmtId="166" fontId="7" fillId="0" borderId="0" applyFont="0" applyFill="0" applyBorder="0" applyAlignment="0" applyProtection="0"/>
    <xf numFmtId="166" fontId="36" fillId="0" borderId="0" applyFont="0" applyFill="0" applyBorder="0" applyAlignment="0" applyProtection="0"/>
    <xf numFmtId="166" fontId="7" fillId="0" borderId="0" applyFont="0" applyFill="0" applyBorder="0" applyAlignment="0" applyProtection="0"/>
    <xf numFmtId="197" fontId="7" fillId="0" borderId="0" applyFont="0" applyFill="0" applyBorder="0" applyAlignment="0" applyProtection="0"/>
    <xf numFmtId="9" fontId="7" fillId="0" borderId="0" applyFont="0" applyFill="0" applyBorder="0" applyAlignment="0" applyProtection="0"/>
    <xf numFmtId="197" fontId="7" fillId="0" borderId="0" applyFont="0" applyFill="0" applyBorder="0" applyAlignment="0" applyProtection="0"/>
  </cellStyleXfs>
  <cellXfs count="649">
    <xf numFmtId="0" fontId="0" fillId="0" borderId="0" xfId="0"/>
    <xf numFmtId="0" fontId="66" fillId="0" borderId="0" xfId="0" applyFont="1" applyFill="1"/>
    <xf numFmtId="0" fontId="68" fillId="0" borderId="0" xfId="14" applyFont="1" applyFill="1" applyProtection="1">
      <protection hidden="1"/>
    </xf>
    <xf numFmtId="0" fontId="68" fillId="0" borderId="0" xfId="14" applyFont="1" applyFill="1" applyBorder="1" applyProtection="1">
      <protection hidden="1"/>
    </xf>
    <xf numFmtId="0" fontId="68" fillId="0" borderId="0" xfId="0" applyFont="1"/>
    <xf numFmtId="2" fontId="68" fillId="0" borderId="0" xfId="12" applyNumberFormat="1" applyFont="1" applyFill="1" applyBorder="1" applyProtection="1">
      <protection hidden="1"/>
    </xf>
    <xf numFmtId="0" fontId="68" fillId="0" borderId="0" xfId="14" applyFont="1" applyFill="1" applyBorder="1" applyAlignment="1" applyProtection="1">
      <alignment vertical="center"/>
      <protection hidden="1"/>
    </xf>
    <xf numFmtId="0" fontId="69" fillId="0" borderId="0" xfId="14" applyFont="1" applyFill="1" applyBorder="1" applyAlignment="1" applyProtection="1">
      <alignment horizontal="center" vertical="center"/>
      <protection hidden="1"/>
    </xf>
    <xf numFmtId="0" fontId="69" fillId="0" borderId="0" xfId="14" applyFont="1" applyFill="1" applyBorder="1" applyAlignment="1" applyProtection="1">
      <alignment horizontal="right" vertical="center"/>
      <protection hidden="1"/>
    </xf>
    <xf numFmtId="0" fontId="68" fillId="0" borderId="0" xfId="0" applyFont="1" applyFill="1" applyBorder="1"/>
    <xf numFmtId="177" fontId="68" fillId="0" borderId="0" xfId="12" applyNumberFormat="1" applyFont="1" applyFill="1" applyBorder="1" applyAlignment="1" applyProtection="1">
      <alignment vertical="center"/>
      <protection hidden="1"/>
    </xf>
    <xf numFmtId="176" fontId="72" fillId="0" borderId="0" xfId="14" applyNumberFormat="1" applyFont="1" applyFill="1" applyBorder="1" applyAlignment="1" applyProtection="1">
      <alignment vertical="center"/>
      <protection hidden="1"/>
    </xf>
    <xf numFmtId="176" fontId="68" fillId="0" borderId="0" xfId="14" applyNumberFormat="1" applyFont="1" applyFill="1" applyBorder="1" applyAlignment="1" applyProtection="1">
      <alignment vertical="center"/>
      <protection hidden="1"/>
    </xf>
    <xf numFmtId="177" fontId="68" fillId="0" borderId="0" xfId="17" applyNumberFormat="1" applyFont="1" applyFill="1" applyBorder="1" applyAlignment="1" applyProtection="1">
      <alignment vertical="center"/>
      <protection locked="0"/>
    </xf>
    <xf numFmtId="177" fontId="68" fillId="0" borderId="0" xfId="12" applyNumberFormat="1" applyFont="1" applyFill="1" applyBorder="1" applyAlignment="1" applyProtection="1">
      <alignment horizontal="center" vertical="center"/>
      <protection hidden="1"/>
    </xf>
    <xf numFmtId="177" fontId="68" fillId="0" borderId="0" xfId="12" applyNumberFormat="1" applyFont="1" applyFill="1" applyBorder="1" applyAlignment="1" applyProtection="1">
      <alignment horizontal="right" vertical="center"/>
      <protection hidden="1"/>
    </xf>
    <xf numFmtId="9" fontId="73" fillId="0" borderId="0" xfId="12" applyNumberFormat="1" applyFont="1" applyFill="1" applyBorder="1" applyAlignment="1" applyProtection="1">
      <alignment horizontal="center" vertical="center"/>
      <protection hidden="1"/>
    </xf>
    <xf numFmtId="177" fontId="73" fillId="0" borderId="0" xfId="12" applyNumberFormat="1" applyFont="1" applyFill="1" applyBorder="1" applyAlignment="1" applyProtection="1">
      <alignment vertical="center"/>
      <protection hidden="1"/>
    </xf>
    <xf numFmtId="0" fontId="67" fillId="0" borderId="0" xfId="14" applyFont="1" applyFill="1" applyBorder="1" applyAlignment="1" applyProtection="1">
      <alignment horizontal="left" vertical="center"/>
      <protection hidden="1"/>
    </xf>
    <xf numFmtId="0" fontId="72" fillId="0" borderId="0" xfId="14" applyFont="1" applyFill="1" applyBorder="1" applyAlignment="1" applyProtection="1">
      <alignment vertical="center"/>
      <protection hidden="1"/>
    </xf>
    <xf numFmtId="0" fontId="72" fillId="0" borderId="0" xfId="14" applyFont="1" applyFill="1" applyBorder="1" applyAlignment="1" applyProtection="1">
      <alignment horizontal="left" vertical="center"/>
      <protection hidden="1"/>
    </xf>
    <xf numFmtId="2" fontId="72" fillId="0" borderId="0" xfId="14" applyNumberFormat="1" applyFont="1" applyFill="1" applyBorder="1" applyAlignment="1" applyProtection="1">
      <alignment horizontal="right" vertical="center"/>
      <protection hidden="1"/>
    </xf>
    <xf numFmtId="2" fontId="68" fillId="0" borderId="0" xfId="0" applyNumberFormat="1" applyFont="1" applyFill="1" applyBorder="1" applyAlignment="1">
      <alignment vertical="center"/>
    </xf>
    <xf numFmtId="176" fontId="72" fillId="0" borderId="0" xfId="14" applyNumberFormat="1" applyFont="1" applyFill="1" applyBorder="1" applyAlignment="1" applyProtection="1">
      <alignment vertical="center"/>
      <protection locked="0"/>
    </xf>
    <xf numFmtId="176" fontId="74" fillId="0" borderId="0" xfId="14" applyNumberFormat="1" applyFont="1" applyFill="1" applyBorder="1" applyAlignment="1" applyProtection="1">
      <alignment vertical="center"/>
      <protection hidden="1"/>
    </xf>
    <xf numFmtId="0" fontId="67" fillId="0" borderId="0" xfId="14" applyFont="1" applyFill="1" applyBorder="1" applyAlignment="1" applyProtection="1">
      <alignment vertical="center"/>
      <protection hidden="1"/>
    </xf>
    <xf numFmtId="2" fontId="67" fillId="0" borderId="0" xfId="14" applyNumberFormat="1" applyFont="1" applyFill="1" applyBorder="1" applyAlignment="1" applyProtection="1">
      <alignment vertical="center"/>
      <protection hidden="1"/>
    </xf>
    <xf numFmtId="0" fontId="68" fillId="0" borderId="0" xfId="0" applyFont="1" applyFill="1" applyBorder="1" applyAlignment="1">
      <alignment vertical="center"/>
    </xf>
    <xf numFmtId="0" fontId="75" fillId="0" borderId="0" xfId="14" applyFont="1" applyFill="1" applyBorder="1" applyAlignment="1" applyProtection="1">
      <alignment vertical="center"/>
      <protection hidden="1"/>
    </xf>
    <xf numFmtId="10" fontId="72" fillId="0" borderId="0" xfId="17" applyNumberFormat="1" applyFont="1" applyFill="1" applyBorder="1" applyAlignment="1" applyProtection="1">
      <alignment vertical="center"/>
      <protection hidden="1"/>
    </xf>
    <xf numFmtId="177" fontId="72" fillId="0" borderId="0" xfId="17" applyNumberFormat="1" applyFont="1" applyFill="1" applyBorder="1" applyAlignment="1" applyProtection="1">
      <alignment vertical="center"/>
      <protection hidden="1"/>
    </xf>
    <xf numFmtId="177" fontId="72" fillId="0" borderId="0" xfId="14" applyNumberFormat="1" applyFont="1" applyFill="1" applyBorder="1" applyAlignment="1" applyProtection="1">
      <alignment vertical="center"/>
      <protection hidden="1"/>
    </xf>
    <xf numFmtId="177" fontId="68" fillId="0" borderId="0" xfId="17" applyNumberFormat="1" applyFont="1" applyFill="1" applyBorder="1" applyAlignment="1" applyProtection="1">
      <alignment vertical="center"/>
      <protection hidden="1"/>
    </xf>
    <xf numFmtId="177" fontId="68" fillId="0" borderId="0" xfId="14" applyNumberFormat="1" applyFont="1" applyFill="1" applyBorder="1" applyAlignment="1" applyProtection="1">
      <alignment horizontal="right" vertical="center"/>
      <protection hidden="1"/>
    </xf>
    <xf numFmtId="10" fontId="67" fillId="0" borderId="0" xfId="17" applyNumberFormat="1" applyFont="1" applyFill="1" applyBorder="1" applyAlignment="1" applyProtection="1">
      <alignment vertical="center"/>
      <protection hidden="1"/>
    </xf>
    <xf numFmtId="177" fontId="67" fillId="0" borderId="0" xfId="0" applyNumberFormat="1" applyFont="1" applyFill="1" applyBorder="1"/>
    <xf numFmtId="0" fontId="68" fillId="0" borderId="0" xfId="14" applyFont="1" applyFill="1" applyBorder="1" applyAlignment="1" applyProtection="1">
      <alignment horizontal="right" vertical="center"/>
      <protection hidden="1"/>
    </xf>
    <xf numFmtId="0" fontId="73" fillId="0" borderId="0" xfId="14" applyFont="1" applyFill="1" applyBorder="1" applyAlignment="1" applyProtection="1">
      <alignment vertical="center"/>
      <protection hidden="1"/>
    </xf>
    <xf numFmtId="177" fontId="67" fillId="0" borderId="0" xfId="14" applyNumberFormat="1" applyFont="1" applyFill="1" applyBorder="1" applyAlignment="1" applyProtection="1">
      <alignment vertical="center"/>
      <protection hidden="1"/>
    </xf>
    <xf numFmtId="10" fontId="67" fillId="0" borderId="0" xfId="0" applyNumberFormat="1" applyFont="1" applyFill="1" applyBorder="1" applyAlignment="1"/>
    <xf numFmtId="0" fontId="76" fillId="0" borderId="0" xfId="14" applyFont="1" applyFill="1" applyBorder="1" applyAlignment="1" applyProtection="1">
      <protection hidden="1"/>
    </xf>
    <xf numFmtId="0" fontId="76" fillId="0" borderId="0" xfId="14" applyFont="1" applyFill="1" applyBorder="1" applyProtection="1">
      <protection hidden="1"/>
    </xf>
    <xf numFmtId="0" fontId="70" fillId="0" borderId="0" xfId="14" applyFont="1" applyFill="1" applyBorder="1" applyAlignment="1" applyProtection="1">
      <protection hidden="1"/>
    </xf>
    <xf numFmtId="0" fontId="68" fillId="0" borderId="0" xfId="14" applyFont="1" applyFill="1" applyBorder="1" applyAlignment="1" applyProtection="1">
      <protection hidden="1"/>
    </xf>
    <xf numFmtId="0" fontId="68" fillId="0" borderId="0" xfId="0" applyFont="1" applyAlignment="1"/>
    <xf numFmtId="0" fontId="68" fillId="0" borderId="0" xfId="0" applyFont="1" applyFill="1" applyAlignment="1"/>
    <xf numFmtId="0" fontId="68" fillId="0" borderId="0" xfId="14" applyFont="1" applyFill="1" applyAlignment="1" applyProtection="1">
      <protection hidden="1"/>
    </xf>
    <xf numFmtId="0" fontId="68" fillId="0" borderId="0" xfId="0" applyFont="1" applyFill="1"/>
    <xf numFmtId="2" fontId="77" fillId="0" borderId="0" xfId="0" applyNumberFormat="1" applyFont="1"/>
    <xf numFmtId="0" fontId="76" fillId="0" borderId="0" xfId="64" applyFont="1" applyFill="1" applyBorder="1" applyAlignment="1"/>
    <xf numFmtId="0" fontId="68" fillId="0" borderId="0" xfId="64" applyFont="1" applyFill="1" applyAlignment="1"/>
    <xf numFmtId="49" fontId="78" fillId="0" borderId="0" xfId="63" applyNumberFormat="1" applyFont="1" applyFill="1" applyBorder="1" applyAlignment="1" applyProtection="1">
      <alignment horizontal="left" vertical="top"/>
      <protection hidden="1"/>
    </xf>
    <xf numFmtId="2" fontId="80" fillId="0" borderId="0" xfId="64" applyNumberFormat="1" applyFont="1" applyFill="1" applyAlignment="1"/>
    <xf numFmtId="0" fontId="80" fillId="0" borderId="0" xfId="64" applyFont="1" applyFill="1" applyAlignment="1"/>
    <xf numFmtId="2" fontId="80" fillId="0" borderId="0" xfId="64" applyNumberFormat="1" applyFont="1" applyFill="1" applyAlignment="1">
      <alignment horizontal="left"/>
    </xf>
    <xf numFmtId="49" fontId="80" fillId="0" borderId="0" xfId="64" applyNumberFormat="1" applyFont="1" applyFill="1" applyBorder="1" applyAlignment="1"/>
    <xf numFmtId="0" fontId="80" fillId="0" borderId="0" xfId="64" applyFont="1" applyFill="1" applyAlignment="1">
      <alignment horizontal="left"/>
    </xf>
    <xf numFmtId="0" fontId="82" fillId="61" borderId="5" xfId="64" applyNumberFormat="1" applyFont="1" applyFill="1" applyBorder="1" applyAlignment="1"/>
    <xf numFmtId="0" fontId="79" fillId="61" borderId="6" xfId="64" applyNumberFormat="1" applyFont="1" applyFill="1" applyBorder="1" applyAlignment="1"/>
    <xf numFmtId="0" fontId="79" fillId="61" borderId="6" xfId="64" applyNumberFormat="1" applyFont="1" applyFill="1" applyBorder="1" applyAlignment="1">
      <alignment horizontal="left"/>
    </xf>
    <xf numFmtId="0" fontId="80" fillId="61" borderId="7" xfId="64" applyNumberFormat="1" applyFont="1" applyFill="1" applyBorder="1" applyAlignment="1">
      <alignment horizontal="left"/>
    </xf>
    <xf numFmtId="0" fontId="68" fillId="0" borderId="0" xfId="64" applyFont="1" applyFill="1" applyAlignment="1">
      <alignment horizontal="left"/>
    </xf>
    <xf numFmtId="165" fontId="68" fillId="2" borderId="0" xfId="3" applyFont="1" applyFill="1" applyAlignment="1"/>
    <xf numFmtId="180" fontId="68" fillId="2" borderId="1" xfId="66" applyNumberFormat="1" applyFont="1" applyFill="1" applyBorder="1" applyAlignment="1">
      <alignment horizontal="center"/>
    </xf>
    <xf numFmtId="178" fontId="68" fillId="0" borderId="0" xfId="7" applyNumberFormat="1" applyFont="1" applyFill="1" applyAlignment="1">
      <alignment horizontal="left"/>
    </xf>
    <xf numFmtId="9" fontId="73" fillId="2" borderId="1" xfId="66" applyFont="1" applyFill="1" applyBorder="1" applyAlignment="1">
      <alignment horizontal="center"/>
    </xf>
    <xf numFmtId="165" fontId="68" fillId="0" borderId="0" xfId="3" applyFont="1" applyFill="1" applyAlignment="1"/>
    <xf numFmtId="43" fontId="68" fillId="2" borderId="0" xfId="64" applyNumberFormat="1" applyFont="1" applyFill="1" applyAlignment="1"/>
    <xf numFmtId="0" fontId="68" fillId="0" borderId="6" xfId="64" applyFont="1" applyFill="1" applyBorder="1" applyAlignment="1"/>
    <xf numFmtId="166" fontId="68" fillId="0" borderId="1" xfId="19" applyFont="1" applyFill="1" applyBorder="1" applyAlignment="1" applyProtection="1">
      <alignment horizontal="center" vertical="center"/>
      <protection hidden="1"/>
    </xf>
    <xf numFmtId="0" fontId="73" fillId="0" borderId="0" xfId="63" applyNumberFormat="1" applyFont="1" applyFill="1" applyBorder="1" applyAlignment="1" applyProtection="1">
      <alignment horizontal="left"/>
      <protection hidden="1"/>
    </xf>
    <xf numFmtId="0" fontId="67" fillId="0" borderId="0" xfId="63" applyNumberFormat="1" applyFont="1" applyFill="1" applyBorder="1" applyAlignment="1" applyProtection="1">
      <alignment horizontal="left"/>
      <protection hidden="1"/>
    </xf>
    <xf numFmtId="49" fontId="68" fillId="0" borderId="0" xfId="64" applyNumberFormat="1" applyFont="1" applyFill="1" applyBorder="1" applyAlignment="1"/>
    <xf numFmtId="10" fontId="68" fillId="0" borderId="0" xfId="64" applyNumberFormat="1" applyFont="1" applyFill="1" applyAlignment="1">
      <alignment horizontal="left"/>
    </xf>
    <xf numFmtId="178" fontId="68" fillId="0" borderId="2" xfId="7" applyNumberFormat="1" applyFont="1" applyFill="1" applyBorder="1" applyAlignment="1">
      <alignment horizontal="left"/>
    </xf>
    <xf numFmtId="0" fontId="68" fillId="2" borderId="0" xfId="64" applyFont="1" applyFill="1" applyAlignment="1"/>
    <xf numFmtId="44" fontId="68" fillId="2" borderId="0" xfId="64" applyNumberFormat="1" applyFont="1" applyFill="1" applyAlignment="1"/>
    <xf numFmtId="44" fontId="68" fillId="0" borderId="0" xfId="64" applyNumberFormat="1" applyFont="1" applyFill="1" applyAlignment="1"/>
    <xf numFmtId="49" fontId="84" fillId="0" borderId="0" xfId="64" applyNumberFormat="1" applyFont="1" applyFill="1" applyBorder="1" applyAlignment="1"/>
    <xf numFmtId="2" fontId="85" fillId="0" borderId="0" xfId="64" applyNumberFormat="1" applyFont="1" applyFill="1" applyBorder="1" applyAlignment="1"/>
    <xf numFmtId="2" fontId="85" fillId="0" borderId="0" xfId="64" applyNumberFormat="1" applyFont="1" applyFill="1" applyAlignment="1"/>
    <xf numFmtId="1" fontId="84" fillId="0" borderId="0" xfId="64" applyNumberFormat="1" applyFont="1" applyFill="1" applyBorder="1" applyAlignment="1">
      <alignment horizontal="left"/>
    </xf>
    <xf numFmtId="49" fontId="68" fillId="0" borderId="0" xfId="63" applyNumberFormat="1" applyFont="1" applyFill="1" applyBorder="1" applyAlignment="1" applyProtection="1">
      <alignment horizontal="left" vertical="top"/>
      <protection hidden="1"/>
    </xf>
    <xf numFmtId="0" fontId="68" fillId="0" borderId="0" xfId="63" applyFont="1" applyFill="1" applyBorder="1" applyAlignment="1" applyProtection="1">
      <alignment horizontal="center" vertical="justify"/>
      <protection hidden="1"/>
    </xf>
    <xf numFmtId="0" fontId="68" fillId="0" borderId="0" xfId="63" applyFont="1" applyFill="1" applyBorder="1" applyAlignment="1" applyProtection="1">
      <alignment horizontal="left" vertical="justify"/>
      <protection hidden="1"/>
    </xf>
    <xf numFmtId="0" fontId="85" fillId="0" borderId="0" xfId="64" applyFont="1" applyFill="1" applyAlignment="1"/>
    <xf numFmtId="49" fontId="68" fillId="0" borderId="0" xfId="63" applyNumberFormat="1" applyFont="1" applyFill="1" applyBorder="1" applyAlignment="1" applyProtection="1">
      <alignment horizontal="left"/>
      <protection hidden="1"/>
    </xf>
    <xf numFmtId="0" fontId="73" fillId="0" borderId="0" xfId="63" applyNumberFormat="1" applyFont="1" applyFill="1" applyBorder="1" applyAlignment="1" applyProtection="1">
      <alignment horizontal="left" vertical="top"/>
      <protection hidden="1"/>
    </xf>
    <xf numFmtId="49" fontId="73" fillId="0" borderId="5" xfId="63" applyNumberFormat="1" applyFont="1" applyFill="1" applyBorder="1" applyAlignment="1" applyProtection="1">
      <alignment horizontal="left"/>
      <protection hidden="1"/>
    </xf>
    <xf numFmtId="0" fontId="73" fillId="0" borderId="6" xfId="63" applyNumberFormat="1" applyFont="1" applyFill="1" applyBorder="1" applyAlignment="1" applyProtection="1">
      <alignment horizontal="left" vertical="top"/>
      <protection hidden="1"/>
    </xf>
    <xf numFmtId="175" fontId="73" fillId="0" borderId="0" xfId="66" applyNumberFormat="1" applyFont="1" applyFill="1" applyBorder="1" applyAlignment="1" applyProtection="1">
      <alignment horizontal="center"/>
      <protection hidden="1"/>
    </xf>
    <xf numFmtId="175" fontId="73" fillId="2" borderId="0" xfId="66" applyNumberFormat="1" applyFont="1" applyFill="1" applyBorder="1" applyAlignment="1" applyProtection="1">
      <alignment horizontal="center"/>
      <protection hidden="1"/>
    </xf>
    <xf numFmtId="49" fontId="68" fillId="0" borderId="6" xfId="63" applyNumberFormat="1" applyFont="1" applyFill="1" applyBorder="1" applyAlignment="1" applyProtection="1">
      <alignment horizontal="left"/>
      <protection hidden="1"/>
    </xf>
    <xf numFmtId="9" fontId="73" fillId="0" borderId="1" xfId="66" applyFont="1" applyFill="1" applyBorder="1" applyAlignment="1" applyProtection="1">
      <alignment horizontal="center" vertical="center"/>
      <protection hidden="1"/>
    </xf>
    <xf numFmtId="49" fontId="68" fillId="2" borderId="0" xfId="63" applyNumberFormat="1" applyFont="1" applyFill="1" applyBorder="1" applyAlignment="1" applyProtection="1">
      <alignment horizontal="left"/>
      <protection hidden="1"/>
    </xf>
    <xf numFmtId="49" fontId="73" fillId="0" borderId="0" xfId="63" applyNumberFormat="1" applyFont="1" applyFill="1" applyBorder="1" applyAlignment="1" applyProtection="1">
      <alignment horizontal="left"/>
      <protection hidden="1"/>
    </xf>
    <xf numFmtId="9" fontId="73" fillId="0" borderId="0" xfId="66" applyFont="1" applyFill="1" applyBorder="1" applyAlignment="1" applyProtection="1">
      <alignment horizontal="center" vertical="center"/>
      <protection hidden="1"/>
    </xf>
    <xf numFmtId="49" fontId="68" fillId="0" borderId="5" xfId="63" applyNumberFormat="1" applyFont="1" applyFill="1" applyBorder="1" applyAlignment="1" applyProtection="1">
      <alignment horizontal="left"/>
      <protection hidden="1"/>
    </xf>
    <xf numFmtId="49" fontId="68" fillId="2" borderId="7" xfId="63" applyNumberFormat="1" applyFont="1" applyFill="1" applyBorder="1" applyAlignment="1" applyProtection="1">
      <alignment horizontal="left"/>
      <protection hidden="1"/>
    </xf>
    <xf numFmtId="49" fontId="73" fillId="0" borderId="0" xfId="64" applyNumberFormat="1" applyFont="1" applyFill="1" applyBorder="1" applyAlignment="1"/>
    <xf numFmtId="179" fontId="73" fillId="0" borderId="0" xfId="63" applyNumberFormat="1" applyFont="1" applyFill="1" applyBorder="1" applyAlignment="1" applyProtection="1">
      <alignment horizontal="left"/>
      <protection hidden="1"/>
    </xf>
    <xf numFmtId="166" fontId="68" fillId="0" borderId="0" xfId="19" applyFont="1"/>
    <xf numFmtId="0" fontId="68" fillId="0" borderId="0" xfId="90" applyFont="1"/>
    <xf numFmtId="173" fontId="73" fillId="0" borderId="0" xfId="9" applyNumberFormat="1" applyFont="1" applyAlignment="1">
      <alignment horizontal="center"/>
    </xf>
    <xf numFmtId="2" fontId="79" fillId="0" borderId="0" xfId="13" applyNumberFormat="1" applyFont="1" applyFill="1" applyBorder="1" applyAlignment="1"/>
    <xf numFmtId="2" fontId="73" fillId="0" borderId="0" xfId="90" applyNumberFormat="1" applyFont="1"/>
    <xf numFmtId="0" fontId="70" fillId="0" borderId="0" xfId="90" applyFont="1"/>
    <xf numFmtId="0" fontId="73" fillId="0" borderId="1" xfId="90" applyFont="1" applyBorder="1"/>
    <xf numFmtId="0" fontId="73" fillId="0" borderId="0" xfId="90" applyFont="1"/>
    <xf numFmtId="0" fontId="70" fillId="0" borderId="0" xfId="90" applyFont="1" applyAlignment="1"/>
    <xf numFmtId="167" fontId="68" fillId="0" borderId="0" xfId="9" applyFont="1"/>
    <xf numFmtId="2" fontId="83" fillId="61" borderId="39" xfId="90" applyNumberFormat="1" applyFont="1" applyFill="1" applyBorder="1" applyAlignment="1">
      <alignment vertical="top" wrapText="1"/>
    </xf>
    <xf numFmtId="173" fontId="83" fillId="61" borderId="39" xfId="9" applyNumberFormat="1" applyFont="1" applyFill="1" applyBorder="1" applyAlignment="1">
      <alignment vertical="top" wrapText="1"/>
    </xf>
    <xf numFmtId="167" fontId="83" fillId="61" borderId="39" xfId="9" applyFont="1" applyFill="1" applyBorder="1" applyAlignment="1">
      <alignment horizontal="center" vertical="top" wrapText="1"/>
    </xf>
    <xf numFmtId="2" fontId="84" fillId="0" borderId="0" xfId="13" applyNumberFormat="1" applyFont="1" applyFill="1" applyBorder="1" applyAlignment="1"/>
    <xf numFmtId="188" fontId="86" fillId="0" borderId="0" xfId="64" applyNumberFormat="1" applyFont="1" applyFill="1" applyBorder="1" applyAlignment="1">
      <alignment horizontal="left"/>
    </xf>
    <xf numFmtId="0" fontId="68" fillId="0" borderId="0" xfId="0" applyFont="1" applyAlignment="1">
      <alignment horizontal="center" vertical="center"/>
    </xf>
    <xf numFmtId="0" fontId="68" fillId="0" borderId="0" xfId="18" applyFont="1" applyFill="1" applyAlignment="1">
      <alignment horizontal="center"/>
    </xf>
    <xf numFmtId="2" fontId="68" fillId="0" borderId="0" xfId="9" applyNumberFormat="1" applyFont="1" applyAlignment="1">
      <alignment horizontal="left"/>
    </xf>
    <xf numFmtId="172" fontId="68" fillId="0" borderId="0" xfId="18" applyNumberFormat="1" applyFont="1" applyAlignment="1">
      <alignment horizontal="center"/>
    </xf>
    <xf numFmtId="172" fontId="74" fillId="0" borderId="0" xfId="13" applyNumberFormat="1" applyFont="1" applyFill="1" applyAlignment="1"/>
    <xf numFmtId="3" fontId="74" fillId="0" borderId="0" xfId="13" applyNumberFormat="1" applyFont="1" applyFill="1" applyAlignment="1">
      <alignment horizontal="right"/>
    </xf>
    <xf numFmtId="3" fontId="68" fillId="0" borderId="0" xfId="9" applyNumberFormat="1" applyFont="1" applyAlignment="1">
      <alignment horizontal="right"/>
    </xf>
    <xf numFmtId="167" fontId="68" fillId="0" borderId="0" xfId="9" applyFont="1" applyAlignment="1">
      <alignment horizontal="right"/>
    </xf>
    <xf numFmtId="0" fontId="68" fillId="0" borderId="0" xfId="18" applyFont="1"/>
    <xf numFmtId="0" fontId="68" fillId="0" borderId="0" xfId="18" applyFont="1" applyAlignment="1">
      <alignment horizontal="center" vertical="center"/>
    </xf>
    <xf numFmtId="0" fontId="72" fillId="0" borderId="0" xfId="18" applyFont="1"/>
    <xf numFmtId="0" fontId="68" fillId="0" borderId="1" xfId="0" applyFont="1" applyBorder="1" applyAlignment="1">
      <alignment vertical="center"/>
    </xf>
    <xf numFmtId="173" fontId="68" fillId="0" borderId="1" xfId="9" applyNumberFormat="1" applyFont="1" applyFill="1" applyBorder="1" applyAlignment="1">
      <alignment horizontal="center"/>
    </xf>
    <xf numFmtId="0" fontId="68" fillId="0" borderId="1" xfId="0" applyFont="1" applyFill="1" applyBorder="1" applyAlignment="1">
      <alignment horizontal="center" vertical="center"/>
    </xf>
    <xf numFmtId="0" fontId="68" fillId="0" borderId="0" xfId="18" applyFont="1" applyFill="1"/>
    <xf numFmtId="49" fontId="68" fillId="0" borderId="1" xfId="0" applyNumberFormat="1" applyFont="1" applyFill="1" applyBorder="1" applyAlignment="1">
      <alignment horizontal="center"/>
    </xf>
    <xf numFmtId="0" fontId="68" fillId="0" borderId="1" xfId="0" applyFont="1" applyFill="1" applyBorder="1" applyAlignment="1"/>
    <xf numFmtId="1" fontId="68" fillId="0" borderId="1" xfId="62" applyNumberFormat="1" applyFont="1" applyBorder="1" applyAlignment="1">
      <alignment horizontal="center"/>
    </xf>
    <xf numFmtId="1" fontId="72" fillId="0" borderId="1" xfId="62" applyNumberFormat="1" applyFont="1" applyBorder="1" applyAlignment="1">
      <alignment horizontal="center"/>
    </xf>
    <xf numFmtId="173" fontId="70" fillId="0" borderId="1" xfId="9" applyNumberFormat="1" applyFont="1" applyFill="1" applyBorder="1" applyAlignment="1">
      <alignment horizontal="center"/>
    </xf>
    <xf numFmtId="173" fontId="77" fillId="0" borderId="1" xfId="9" applyNumberFormat="1" applyFont="1" applyFill="1" applyBorder="1" applyAlignment="1">
      <alignment horizontal="center"/>
    </xf>
    <xf numFmtId="49" fontId="77" fillId="0" borderId="1" xfId="18" applyNumberFormat="1" applyFont="1" applyFill="1" applyBorder="1" applyAlignment="1">
      <alignment horizontal="center"/>
    </xf>
    <xf numFmtId="0" fontId="77" fillId="0" borderId="1" xfId="18" applyFont="1" applyFill="1" applyBorder="1" applyAlignment="1">
      <alignment horizontal="left"/>
    </xf>
    <xf numFmtId="1" fontId="68" fillId="0" borderId="1" xfId="0" applyNumberFormat="1" applyFont="1" applyFill="1" applyBorder="1" applyAlignment="1">
      <alignment horizontal="center"/>
    </xf>
    <xf numFmtId="1" fontId="83" fillId="61" borderId="1" xfId="0" applyNumberFormat="1" applyFont="1" applyFill="1" applyBorder="1" applyAlignment="1">
      <alignment horizontal="left"/>
    </xf>
    <xf numFmtId="1" fontId="83" fillId="61" borderId="1" xfId="0" applyNumberFormat="1" applyFont="1" applyFill="1" applyBorder="1" applyAlignment="1">
      <alignment horizontal="center"/>
    </xf>
    <xf numFmtId="2" fontId="83" fillId="61" borderId="1" xfId="0" applyNumberFormat="1" applyFont="1" applyFill="1" applyBorder="1" applyAlignment="1">
      <alignment horizontal="left" vertical="top" wrapText="1"/>
    </xf>
    <xf numFmtId="2" fontId="83" fillId="61" borderId="1" xfId="0" applyNumberFormat="1" applyFont="1" applyFill="1" applyBorder="1" applyAlignment="1">
      <alignment horizontal="left" vertical="center" wrapText="1"/>
    </xf>
    <xf numFmtId="1" fontId="83" fillId="61" borderId="1" xfId="0" applyNumberFormat="1" applyFont="1" applyFill="1" applyBorder="1" applyAlignment="1">
      <alignment horizontal="center" vertical="center" wrapText="1"/>
    </xf>
    <xf numFmtId="1" fontId="77" fillId="0" borderId="1" xfId="0" applyNumberFormat="1" applyFont="1" applyFill="1" applyBorder="1" applyAlignment="1">
      <alignment horizontal="center" vertical="center" wrapText="1"/>
    </xf>
    <xf numFmtId="1" fontId="77" fillId="0" borderId="6" xfId="0" applyNumberFormat="1" applyFont="1" applyFill="1" applyBorder="1" applyAlignment="1">
      <alignment horizontal="center" vertical="center" wrapText="1"/>
    </xf>
    <xf numFmtId="1" fontId="77" fillId="0" borderId="7" xfId="0" applyNumberFormat="1" applyFont="1" applyFill="1" applyBorder="1" applyAlignment="1">
      <alignment horizontal="center" vertical="center" wrapText="1"/>
    </xf>
    <xf numFmtId="49" fontId="84" fillId="0" borderId="0" xfId="13" applyNumberFormat="1" applyFont="1" applyFill="1" applyBorder="1" applyAlignment="1"/>
    <xf numFmtId="2" fontId="85" fillId="0" borderId="0" xfId="13" applyNumberFormat="1" applyFont="1" applyFill="1" applyBorder="1" applyAlignment="1"/>
    <xf numFmtId="2" fontId="85" fillId="0" borderId="0" xfId="13" applyNumberFormat="1" applyFont="1" applyFill="1" applyAlignment="1"/>
    <xf numFmtId="0" fontId="83" fillId="61" borderId="1" xfId="0" applyFont="1" applyFill="1" applyBorder="1" applyAlignment="1">
      <alignment wrapText="1"/>
    </xf>
    <xf numFmtId="0" fontId="83" fillId="61" borderId="1" xfId="0" applyFont="1" applyFill="1" applyBorder="1"/>
    <xf numFmtId="1" fontId="77" fillId="0" borderId="1" xfId="62" applyNumberFormat="1" applyFont="1" applyFill="1" applyBorder="1" applyAlignment="1">
      <alignment horizontal="center"/>
    </xf>
    <xf numFmtId="0" fontId="68" fillId="0" borderId="0" xfId="0" applyFont="1" applyAlignment="1">
      <alignment horizontal="center"/>
    </xf>
    <xf numFmtId="0" fontId="70" fillId="0" borderId="0" xfId="0" applyFont="1" applyAlignment="1">
      <alignment horizontal="center"/>
    </xf>
    <xf numFmtId="2" fontId="76" fillId="0" borderId="0" xfId="0" applyNumberFormat="1" applyFont="1"/>
    <xf numFmtId="2" fontId="73" fillId="0" borderId="0" xfId="0" applyNumberFormat="1" applyFont="1" applyAlignment="1">
      <alignment horizontal="center"/>
    </xf>
    <xf numFmtId="2" fontId="73" fillId="0" borderId="0" xfId="0" applyNumberFormat="1" applyFont="1" applyAlignment="1">
      <alignment horizontal="left"/>
    </xf>
    <xf numFmtId="2" fontId="73" fillId="0" borderId="0" xfId="0" applyNumberFormat="1" applyFont="1"/>
    <xf numFmtId="0" fontId="73" fillId="0" borderId="0" xfId="0" applyFont="1"/>
    <xf numFmtId="1" fontId="73" fillId="0" borderId="0" xfId="0" applyNumberFormat="1" applyFont="1" applyAlignment="1">
      <alignment horizontal="center"/>
    </xf>
    <xf numFmtId="0" fontId="89" fillId="0" borderId="0" xfId="0" applyFont="1" applyFill="1"/>
    <xf numFmtId="0" fontId="73" fillId="0" borderId="0" xfId="0" applyFont="1" applyFill="1"/>
    <xf numFmtId="167" fontId="73" fillId="0" borderId="0" xfId="9" applyFont="1"/>
    <xf numFmtId="2" fontId="73" fillId="0" borderId="0" xfId="0" applyNumberFormat="1" applyFont="1" applyFill="1"/>
    <xf numFmtId="2" fontId="84" fillId="0" borderId="0" xfId="0" applyNumberFormat="1" applyFont="1" applyAlignment="1">
      <alignment horizontal="left"/>
    </xf>
    <xf numFmtId="2" fontId="79" fillId="0" borderId="0" xfId="13" applyNumberFormat="1" applyFont="1" applyFill="1" applyBorder="1" applyAlignment="1">
      <alignment horizontal="left"/>
    </xf>
    <xf numFmtId="9" fontId="90" fillId="61" borderId="4" xfId="17" applyFont="1" applyFill="1" applyBorder="1" applyAlignment="1">
      <alignment horizontal="center" vertical="top" wrapText="1"/>
    </xf>
    <xf numFmtId="2" fontId="83" fillId="61" borderId="4" xfId="0" applyNumberFormat="1" applyFont="1" applyFill="1" applyBorder="1" applyAlignment="1">
      <alignment horizontal="left" vertical="top" wrapText="1"/>
    </xf>
    <xf numFmtId="2" fontId="83" fillId="61" borderId="4" xfId="0" applyNumberFormat="1" applyFont="1" applyFill="1" applyBorder="1" applyAlignment="1">
      <alignment horizontal="left" vertical="top"/>
    </xf>
    <xf numFmtId="0" fontId="83" fillId="61" borderId="4" xfId="0" applyFont="1" applyFill="1" applyBorder="1" applyAlignment="1">
      <alignment horizontal="left" vertical="top" wrapText="1"/>
    </xf>
    <xf numFmtId="182" fontId="83" fillId="61" borderId="4" xfId="9" applyNumberFormat="1" applyFont="1" applyFill="1" applyBorder="1" applyAlignment="1">
      <alignment horizontal="left" vertical="top" wrapText="1"/>
    </xf>
    <xf numFmtId="167" fontId="83" fillId="61" borderId="4" xfId="9" applyFont="1" applyFill="1" applyBorder="1" applyAlignment="1">
      <alignment horizontal="center" vertical="top" wrapText="1"/>
    </xf>
    <xf numFmtId="167" fontId="90" fillId="61" borderId="4" xfId="9" applyFont="1" applyFill="1" applyBorder="1" applyAlignment="1">
      <alignment horizontal="center" vertical="top" wrapText="1"/>
    </xf>
    <xf numFmtId="2" fontId="68" fillId="0" borderId="1" xfId="0" applyNumberFormat="1" applyFont="1" applyFill="1" applyBorder="1"/>
    <xf numFmtId="174" fontId="68" fillId="0" borderId="1" xfId="0" applyNumberFormat="1" applyFont="1" applyFill="1" applyBorder="1" applyAlignment="1">
      <alignment horizontal="left"/>
    </xf>
    <xf numFmtId="0" fontId="68" fillId="0" borderId="1" xfId="0" applyFont="1" applyFill="1" applyBorder="1"/>
    <xf numFmtId="2" fontId="68" fillId="0" borderId="1" xfId="0" applyNumberFormat="1" applyFont="1" applyFill="1" applyBorder="1" applyAlignment="1">
      <alignment horizontal="right"/>
    </xf>
    <xf numFmtId="1" fontId="88" fillId="0" borderId="1" xfId="0" applyNumberFormat="1" applyFont="1" applyFill="1" applyBorder="1" applyAlignment="1">
      <alignment horizontal="center"/>
    </xf>
    <xf numFmtId="43" fontId="70" fillId="0" borderId="1" xfId="9" applyNumberFormat="1" applyFont="1" applyFill="1" applyBorder="1" applyAlignment="1">
      <alignment horizontal="center"/>
    </xf>
    <xf numFmtId="167" fontId="70" fillId="0" borderId="1" xfId="9" applyFont="1" applyFill="1" applyBorder="1" applyAlignment="1">
      <alignment horizontal="center"/>
    </xf>
    <xf numFmtId="1" fontId="70" fillId="0" borderId="1" xfId="9" applyNumberFormat="1" applyFont="1" applyFill="1" applyBorder="1" applyAlignment="1">
      <alignment horizontal="center"/>
    </xf>
    <xf numFmtId="2" fontId="70" fillId="0" borderId="1" xfId="9" applyNumberFormat="1" applyFont="1" applyFill="1" applyBorder="1" applyAlignment="1">
      <alignment horizontal="center"/>
    </xf>
    <xf numFmtId="0" fontId="70" fillId="0" borderId="0" xfId="0" applyFont="1"/>
    <xf numFmtId="0" fontId="68" fillId="0" borderId="4" xfId="0" applyFont="1" applyFill="1" applyBorder="1"/>
    <xf numFmtId="0" fontId="68" fillId="0" borderId="1" xfId="0" applyNumberFormat="1" applyFont="1" applyFill="1" applyBorder="1" applyAlignment="1"/>
    <xf numFmtId="0" fontId="68" fillId="0" borderId="7" xfId="0" applyFont="1" applyFill="1" applyBorder="1"/>
    <xf numFmtId="174" fontId="68" fillId="0" borderId="10" xfId="0" applyNumberFormat="1" applyFont="1" applyFill="1" applyBorder="1" applyAlignment="1">
      <alignment horizontal="left"/>
    </xf>
    <xf numFmtId="0" fontId="68" fillId="0" borderId="10" xfId="0" applyFont="1" applyFill="1" applyBorder="1"/>
    <xf numFmtId="1" fontId="68" fillId="0" borderId="10" xfId="0" applyNumberFormat="1" applyFont="1" applyFill="1" applyBorder="1" applyAlignment="1">
      <alignment horizontal="center"/>
    </xf>
    <xf numFmtId="0" fontId="68" fillId="0" borderId="22" xfId="0" applyFont="1" applyBorder="1" applyAlignment="1">
      <alignment wrapText="1"/>
    </xf>
    <xf numFmtId="0" fontId="68" fillId="0" borderId="22" xfId="0" applyFont="1" applyBorder="1" applyAlignment="1"/>
    <xf numFmtId="0" fontId="68" fillId="2" borderId="22" xfId="0" applyFont="1" applyFill="1" applyBorder="1" applyAlignment="1">
      <alignment wrapText="1"/>
    </xf>
    <xf numFmtId="2" fontId="68" fillId="0" borderId="8" xfId="0" applyNumberFormat="1" applyFont="1" applyFill="1" applyBorder="1"/>
    <xf numFmtId="1" fontId="68" fillId="0" borderId="8" xfId="0" applyNumberFormat="1" applyFont="1" applyFill="1" applyBorder="1" applyAlignment="1">
      <alignment horizontal="center"/>
    </xf>
    <xf numFmtId="174" fontId="68" fillId="0" borderId="8" xfId="0" applyNumberFormat="1" applyFont="1" applyFill="1" applyBorder="1" applyAlignment="1">
      <alignment horizontal="left"/>
    </xf>
    <xf numFmtId="0" fontId="68" fillId="0" borderId="8" xfId="9" applyNumberFormat="1" applyFont="1" applyFill="1" applyBorder="1" applyAlignment="1"/>
    <xf numFmtId="0" fontId="68" fillId="0" borderId="8" xfId="0" applyFont="1" applyFill="1" applyBorder="1"/>
    <xf numFmtId="2" fontId="68" fillId="0" borderId="8" xfId="0" applyNumberFormat="1" applyFont="1" applyFill="1" applyBorder="1" applyAlignment="1">
      <alignment horizontal="right"/>
    </xf>
    <xf numFmtId="1" fontId="88" fillId="0" borderId="8" xfId="0" applyNumberFormat="1" applyFont="1" applyFill="1" applyBorder="1" applyAlignment="1">
      <alignment horizontal="center"/>
    </xf>
    <xf numFmtId="43" fontId="70" fillId="0" borderId="8" xfId="9" applyNumberFormat="1" applyFont="1" applyFill="1" applyBorder="1" applyAlignment="1">
      <alignment horizontal="center"/>
    </xf>
    <xf numFmtId="167" fontId="70" fillId="0" borderId="8" xfId="9" applyFont="1" applyFill="1" applyBorder="1" applyAlignment="1">
      <alignment horizontal="center"/>
    </xf>
    <xf numFmtId="2" fontId="70" fillId="0" borderId="8" xfId="9" applyNumberFormat="1" applyFont="1" applyFill="1" applyBorder="1" applyAlignment="1">
      <alignment horizontal="center"/>
    </xf>
    <xf numFmtId="2" fontId="68" fillId="0" borderId="0" xfId="0" applyNumberFormat="1" applyFont="1" applyFill="1" applyBorder="1"/>
    <xf numFmtId="1" fontId="68" fillId="0" borderId="0" xfId="0" applyNumberFormat="1" applyFont="1" applyFill="1" applyBorder="1" applyAlignment="1">
      <alignment horizontal="center"/>
    </xf>
    <xf numFmtId="174" fontId="68" fillId="0" borderId="0" xfId="0" applyNumberFormat="1" applyFont="1" applyFill="1" applyBorder="1" applyAlignment="1">
      <alignment horizontal="left"/>
    </xf>
    <xf numFmtId="0" fontId="68" fillId="0" borderId="0" xfId="9" applyNumberFormat="1" applyFont="1" applyFill="1" applyBorder="1" applyAlignment="1"/>
    <xf numFmtId="2" fontId="68" fillId="0" borderId="0" xfId="0" applyNumberFormat="1" applyFont="1" applyFill="1" applyBorder="1" applyAlignment="1">
      <alignment horizontal="right"/>
    </xf>
    <xf numFmtId="1" fontId="88" fillId="0" borderId="0" xfId="0" applyNumberFormat="1" applyFont="1" applyFill="1" applyBorder="1" applyAlignment="1">
      <alignment horizontal="center"/>
    </xf>
    <xf numFmtId="43" fontId="70" fillId="0" borderId="0" xfId="9" applyNumberFormat="1" applyFont="1" applyFill="1" applyBorder="1" applyAlignment="1">
      <alignment horizontal="center"/>
    </xf>
    <xf numFmtId="167" fontId="70" fillId="0" borderId="0" xfId="9" applyFont="1" applyFill="1" applyBorder="1" applyAlignment="1">
      <alignment horizontal="center"/>
    </xf>
    <xf numFmtId="2" fontId="70" fillId="0" borderId="0" xfId="9" applyNumberFormat="1" applyFont="1" applyFill="1" applyBorder="1" applyAlignment="1">
      <alignment horizontal="center"/>
    </xf>
    <xf numFmtId="0" fontId="68" fillId="0" borderId="0" xfId="0" applyFont="1" applyBorder="1"/>
    <xf numFmtId="0" fontId="68" fillId="0" borderId="0" xfId="0" applyFont="1" applyFill="1" applyBorder="1" applyAlignment="1"/>
    <xf numFmtId="0" fontId="88" fillId="0" borderId="0" xfId="0" applyFont="1" applyFill="1" applyBorder="1"/>
    <xf numFmtId="0" fontId="88" fillId="0" borderId="0" xfId="0" applyFont="1"/>
    <xf numFmtId="0" fontId="70" fillId="0" borderId="0" xfId="14" applyFont="1" applyFill="1" applyAlignment="1" applyProtection="1">
      <protection hidden="1"/>
    </xf>
    <xf numFmtId="0" fontId="73" fillId="0" borderId="0" xfId="0" applyFont="1" applyAlignment="1">
      <alignment horizontal="center"/>
    </xf>
    <xf numFmtId="0" fontId="68" fillId="0" borderId="0" xfId="0" applyFont="1" applyFill="1" applyAlignment="1">
      <alignment vertical="center"/>
    </xf>
    <xf numFmtId="0" fontId="68" fillId="0" borderId="0" xfId="14" applyFont="1" applyFill="1" applyAlignment="1" applyProtection="1">
      <alignment vertical="center"/>
      <protection hidden="1"/>
    </xf>
    <xf numFmtId="2" fontId="68" fillId="0" borderId="0" xfId="0" applyNumberFormat="1" applyFont="1" applyFill="1" applyAlignment="1">
      <alignment vertical="center"/>
    </xf>
    <xf numFmtId="2" fontId="68" fillId="0" borderId="0" xfId="14" applyNumberFormat="1" applyFont="1" applyFill="1" applyAlignment="1" applyProtection="1">
      <alignment vertical="center"/>
      <protection hidden="1"/>
    </xf>
    <xf numFmtId="2" fontId="73" fillId="0" borderId="0" xfId="0" applyNumberFormat="1" applyFont="1" applyFill="1" applyBorder="1" applyAlignment="1">
      <alignment horizontal="center"/>
    </xf>
    <xf numFmtId="2" fontId="68" fillId="0" borderId="0" xfId="14" applyNumberFormat="1" applyFont="1" applyFill="1" applyBorder="1" applyAlignment="1" applyProtection="1">
      <alignment vertical="center"/>
      <protection hidden="1"/>
    </xf>
    <xf numFmtId="2" fontId="79" fillId="0" borderId="0" xfId="14" applyNumberFormat="1" applyFont="1" applyFill="1" applyBorder="1" applyAlignment="1" applyProtection="1">
      <alignment vertical="center"/>
      <protection locked="0"/>
    </xf>
    <xf numFmtId="2" fontId="68" fillId="0" borderId="3" xfId="12" applyNumberFormat="1" applyFont="1" applyFill="1" applyBorder="1" applyProtection="1">
      <protection hidden="1"/>
    </xf>
    <xf numFmtId="2" fontId="68" fillId="0" borderId="5" xfId="12" applyNumberFormat="1" applyFont="1" applyFill="1" applyBorder="1" applyProtection="1">
      <protection hidden="1"/>
    </xf>
    <xf numFmtId="0" fontId="68" fillId="0" borderId="7" xfId="0" applyFont="1" applyBorder="1"/>
    <xf numFmtId="2" fontId="68" fillId="0" borderId="7" xfId="12" applyNumberFormat="1" applyFont="1" applyFill="1" applyBorder="1" applyProtection="1">
      <protection hidden="1"/>
    </xf>
    <xf numFmtId="0" fontId="68" fillId="0" borderId="5" xfId="0" applyFont="1" applyFill="1" applyBorder="1"/>
    <xf numFmtId="177" fontId="68" fillId="2" borderId="0" xfId="12" applyNumberFormat="1" applyFont="1" applyFill="1" applyBorder="1" applyAlignment="1" applyProtection="1">
      <alignment vertical="center"/>
      <protection hidden="1"/>
    </xf>
    <xf numFmtId="0" fontId="73" fillId="0" borderId="5" xfId="0" applyFont="1" applyFill="1" applyBorder="1"/>
    <xf numFmtId="0" fontId="73" fillId="0" borderId="7" xfId="0" applyFont="1" applyFill="1" applyBorder="1"/>
    <xf numFmtId="177" fontId="73" fillId="0" borderId="1" xfId="12" applyNumberFormat="1" applyFont="1" applyFill="1" applyBorder="1" applyAlignment="1" applyProtection="1">
      <alignment vertical="center"/>
      <protection hidden="1"/>
    </xf>
    <xf numFmtId="177" fontId="68" fillId="0" borderId="1" xfId="12" applyNumberFormat="1" applyFont="1" applyFill="1" applyBorder="1" applyAlignment="1" applyProtection="1">
      <alignment vertical="center"/>
      <protection hidden="1"/>
    </xf>
    <xf numFmtId="10" fontId="73" fillId="0" borderId="7" xfId="0" applyNumberFormat="1" applyFont="1" applyFill="1" applyBorder="1" applyAlignment="1"/>
    <xf numFmtId="0" fontId="67" fillId="0" borderId="3" xfId="14" applyFont="1" applyFill="1" applyBorder="1" applyAlignment="1" applyProtection="1">
      <alignment horizontal="left" vertical="center"/>
      <protection hidden="1"/>
    </xf>
    <xf numFmtId="2" fontId="73" fillId="0" borderId="1" xfId="12" applyNumberFormat="1" applyFont="1" applyFill="1" applyBorder="1" applyAlignment="1" applyProtection="1">
      <alignment horizontal="center"/>
      <protection hidden="1"/>
    </xf>
    <xf numFmtId="179" fontId="72" fillId="0" borderId="1" xfId="14" applyNumberFormat="1" applyFont="1" applyFill="1" applyBorder="1" applyAlignment="1" applyProtection="1">
      <alignment horizontal="left" vertical="center"/>
      <protection hidden="1"/>
    </xf>
    <xf numFmtId="179" fontId="72" fillId="0" borderId="12" xfId="14" applyNumberFormat="1" applyFont="1" applyFill="1" applyBorder="1" applyAlignment="1" applyProtection="1">
      <alignment horizontal="left" vertical="center"/>
      <protection hidden="1"/>
    </xf>
    <xf numFmtId="0" fontId="68" fillId="0" borderId="5" xfId="12" applyFont="1" applyFill="1" applyBorder="1" applyAlignment="1" applyProtection="1">
      <alignment vertical="center"/>
      <protection hidden="1"/>
    </xf>
    <xf numFmtId="0" fontId="68" fillId="0" borderId="2" xfId="0" applyFont="1" applyBorder="1"/>
    <xf numFmtId="10" fontId="72" fillId="0" borderId="0" xfId="17" applyNumberFormat="1" applyFont="1" applyFill="1" applyBorder="1" applyAlignment="1" applyProtection="1">
      <alignment horizontal="right" vertical="center"/>
      <protection hidden="1"/>
    </xf>
    <xf numFmtId="0" fontId="68" fillId="0" borderId="6" xfId="0" applyFont="1" applyBorder="1"/>
    <xf numFmtId="181" fontId="68" fillId="0" borderId="0" xfId="12" applyNumberFormat="1" applyFont="1" applyFill="1" applyBorder="1" applyProtection="1">
      <protection hidden="1"/>
    </xf>
    <xf numFmtId="10" fontId="67" fillId="0" borderId="0" xfId="17" applyNumberFormat="1" applyFont="1" applyFill="1" applyBorder="1" applyAlignment="1"/>
    <xf numFmtId="179" fontId="68" fillId="0" borderId="0" xfId="14" applyNumberFormat="1" applyFont="1" applyFill="1" applyBorder="1" applyAlignment="1" applyProtection="1">
      <alignment vertical="center"/>
      <protection hidden="1"/>
    </xf>
    <xf numFmtId="0" fontId="72" fillId="0" borderId="1" xfId="14" applyFont="1" applyFill="1" applyBorder="1" applyAlignment="1" applyProtection="1">
      <alignment horizontal="left" vertical="center"/>
      <protection hidden="1"/>
    </xf>
    <xf numFmtId="0" fontId="67" fillId="0" borderId="1" xfId="14" applyFont="1" applyFill="1" applyBorder="1" applyAlignment="1" applyProtection="1">
      <alignment vertical="center"/>
      <protection hidden="1"/>
    </xf>
    <xf numFmtId="0" fontId="68" fillId="0" borderId="1" xfId="0" applyFont="1" applyFill="1" applyBorder="1" applyAlignment="1">
      <alignment vertical="center"/>
    </xf>
    <xf numFmtId="0" fontId="75" fillId="0" borderId="1" xfId="14" applyFont="1" applyFill="1" applyBorder="1" applyAlignment="1" applyProtection="1">
      <alignment vertical="center"/>
      <protection hidden="1"/>
    </xf>
    <xf numFmtId="0" fontId="68" fillId="0" borderId="1" xfId="14" applyFont="1" applyFill="1" applyBorder="1" applyAlignment="1" applyProtection="1">
      <alignment vertical="center"/>
      <protection hidden="1"/>
    </xf>
    <xf numFmtId="10" fontId="72" fillId="0" borderId="1" xfId="17" applyNumberFormat="1" applyFont="1" applyFill="1" applyBorder="1" applyAlignment="1" applyProtection="1">
      <alignment vertical="center"/>
      <protection hidden="1"/>
    </xf>
    <xf numFmtId="0" fontId="66" fillId="0" borderId="0" xfId="0" applyFont="1" applyFill="1" applyAlignment="1">
      <alignment horizontal="left" indent="3"/>
    </xf>
    <xf numFmtId="0" fontId="66" fillId="0" borderId="0" xfId="0" applyFont="1" applyFill="1" applyAlignment="1">
      <alignment horizontal="left" indent="1"/>
    </xf>
    <xf numFmtId="180" fontId="66" fillId="0" borderId="0" xfId="0" applyNumberFormat="1" applyFont="1" applyFill="1"/>
    <xf numFmtId="179" fontId="66" fillId="0" borderId="0" xfId="0" applyNumberFormat="1" applyFont="1" applyFill="1"/>
    <xf numFmtId="2" fontId="91" fillId="61" borderId="5" xfId="14" applyNumberFormat="1" applyFont="1" applyFill="1" applyBorder="1" applyAlignment="1" applyProtection="1">
      <alignment horizontal="left" vertical="center"/>
      <protection hidden="1"/>
    </xf>
    <xf numFmtId="2" fontId="87" fillId="61" borderId="6" xfId="12" applyNumberFormat="1" applyFont="1" applyFill="1" applyBorder="1" applyProtection="1">
      <protection hidden="1"/>
    </xf>
    <xf numFmtId="2" fontId="87" fillId="61" borderId="7" xfId="12" applyNumberFormat="1" applyFont="1" applyFill="1" applyBorder="1" applyProtection="1">
      <protection hidden="1"/>
    </xf>
    <xf numFmtId="0" fontId="91" fillId="61" borderId="5" xfId="14" applyFont="1" applyFill="1" applyBorder="1" applyAlignment="1" applyProtection="1">
      <alignment horizontal="left" vertical="center"/>
      <protection hidden="1"/>
    </xf>
    <xf numFmtId="0" fontId="82" fillId="61" borderId="6" xfId="14" applyFont="1" applyFill="1" applyBorder="1" applyAlignment="1" applyProtection="1">
      <alignment horizontal="left" vertical="center"/>
      <protection hidden="1"/>
    </xf>
    <xf numFmtId="9" fontId="87" fillId="61" borderId="7" xfId="14" applyNumberFormat="1" applyFont="1" applyFill="1" applyBorder="1" applyAlignment="1" applyProtection="1">
      <alignment vertical="center"/>
      <protection hidden="1"/>
    </xf>
    <xf numFmtId="0" fontId="92" fillId="0" borderId="0" xfId="14" applyFont="1" applyFill="1" applyBorder="1" applyAlignment="1" applyProtection="1">
      <protection hidden="1"/>
    </xf>
    <xf numFmtId="0" fontId="92" fillId="0" borderId="0" xfId="14" applyFont="1" applyFill="1" applyBorder="1" applyAlignment="1" applyProtection="1">
      <alignment horizontal="center"/>
      <protection hidden="1"/>
    </xf>
    <xf numFmtId="0" fontId="92" fillId="0" borderId="0" xfId="14" applyFont="1" applyFill="1" applyBorder="1" applyAlignment="1" applyProtection="1">
      <alignment horizontal="right"/>
      <protection hidden="1"/>
    </xf>
    <xf numFmtId="169" fontId="92" fillId="0" borderId="0" xfId="4" applyFont="1" applyFill="1" applyBorder="1" applyAlignment="1" applyProtection="1">
      <alignment horizontal="center"/>
      <protection hidden="1"/>
    </xf>
    <xf numFmtId="175" fontId="92" fillId="0" borderId="0" xfId="4" applyNumberFormat="1" applyFont="1" applyFill="1" applyBorder="1" applyAlignment="1" applyProtection="1">
      <alignment horizontal="center"/>
      <protection hidden="1"/>
    </xf>
    <xf numFmtId="2" fontId="79" fillId="0" borderId="0" xfId="0" applyNumberFormat="1" applyFont="1" applyAlignment="1"/>
    <xf numFmtId="0" fontId="93" fillId="0" borderId="0" xfId="0" applyFont="1" applyFill="1" applyBorder="1" applyAlignment="1">
      <alignment horizontal="center" vertical="center"/>
    </xf>
    <xf numFmtId="175" fontId="93" fillId="0" borderId="0" xfId="0" applyNumberFormat="1" applyFont="1" applyFill="1" applyBorder="1" applyAlignment="1">
      <alignment horizontal="center" vertical="center"/>
    </xf>
    <xf numFmtId="1" fontId="80" fillId="0" borderId="0" xfId="0" applyNumberFormat="1" applyFont="1" applyAlignment="1">
      <alignment horizontal="left"/>
    </xf>
    <xf numFmtId="2" fontId="94" fillId="0" borderId="0" xfId="14" applyNumberFormat="1" applyFont="1" applyFill="1" applyBorder="1" applyAlignment="1" applyProtection="1">
      <alignment horizontal="right"/>
      <protection hidden="1"/>
    </xf>
    <xf numFmtId="2" fontId="94" fillId="0" borderId="0" xfId="14" applyNumberFormat="1" applyFont="1" applyFill="1" applyBorder="1" applyAlignment="1" applyProtection="1">
      <alignment horizontal="center"/>
      <protection hidden="1"/>
    </xf>
    <xf numFmtId="0" fontId="68" fillId="0" borderId="0" xfId="0" applyFont="1" applyAlignment="1">
      <alignment vertical="top" wrapText="1"/>
    </xf>
    <xf numFmtId="2" fontId="74" fillId="0" borderId="0" xfId="0" applyNumberFormat="1" applyFont="1" applyFill="1" applyBorder="1" applyAlignment="1">
      <alignment horizontal="center" vertical="center"/>
    </xf>
    <xf numFmtId="175" fontId="74" fillId="0" borderId="0" xfId="0" applyNumberFormat="1" applyFont="1" applyFill="1" applyBorder="1" applyAlignment="1">
      <alignment horizontal="center" vertical="center"/>
    </xf>
    <xf numFmtId="2" fontId="94" fillId="0" borderId="0" xfId="14" applyNumberFormat="1" applyFont="1" applyFill="1" applyBorder="1" applyAlignment="1" applyProtection="1">
      <alignment horizontal="center" wrapText="1"/>
      <protection hidden="1"/>
    </xf>
    <xf numFmtId="0" fontId="68" fillId="0" borderId="0" xfId="0" applyFont="1" applyAlignment="1">
      <alignment horizontal="center" wrapText="1"/>
    </xf>
    <xf numFmtId="2" fontId="68" fillId="0" borderId="5" xfId="14" applyNumberFormat="1" applyFont="1" applyFill="1" applyBorder="1" applyAlignment="1" applyProtection="1">
      <protection hidden="1"/>
    </xf>
    <xf numFmtId="2" fontId="95" fillId="0" borderId="6" xfId="4" applyNumberFormat="1" applyFont="1" applyFill="1" applyBorder="1" applyAlignment="1" applyProtection="1">
      <alignment horizontal="center" vertical="center"/>
      <protection hidden="1"/>
    </xf>
    <xf numFmtId="2" fontId="95" fillId="0" borderId="7" xfId="4" applyNumberFormat="1" applyFont="1" applyFill="1" applyBorder="1" applyAlignment="1" applyProtection="1">
      <alignment horizontal="right" vertical="center"/>
      <protection hidden="1"/>
    </xf>
    <xf numFmtId="2" fontId="72" fillId="0" borderId="1" xfId="4" applyNumberFormat="1" applyFont="1" applyFill="1" applyBorder="1" applyAlignment="1" applyProtection="1">
      <protection hidden="1"/>
    </xf>
    <xf numFmtId="175" fontId="74" fillId="0" borderId="9" xfId="0" applyNumberFormat="1" applyFont="1" applyFill="1" applyBorder="1" applyAlignment="1">
      <alignment horizontal="center" vertical="center"/>
    </xf>
    <xf numFmtId="1" fontId="73" fillId="0" borderId="1" xfId="14" applyNumberFormat="1" applyFont="1" applyFill="1" applyBorder="1" applyAlignment="1" applyProtection="1">
      <alignment horizontal="center"/>
      <protection hidden="1"/>
    </xf>
    <xf numFmtId="2" fontId="96" fillId="0" borderId="6" xfId="4" applyNumberFormat="1" applyFont="1" applyFill="1" applyBorder="1" applyAlignment="1" applyProtection="1">
      <alignment horizontal="left" vertical="center"/>
      <protection hidden="1"/>
    </xf>
    <xf numFmtId="2" fontId="92" fillId="0" borderId="7" xfId="4" applyNumberFormat="1" applyFont="1" applyFill="1" applyBorder="1" applyAlignment="1" applyProtection="1">
      <alignment horizontal="right" vertical="center"/>
      <protection hidden="1"/>
    </xf>
    <xf numFmtId="169" fontId="72" fillId="35" borderId="1" xfId="4" applyFont="1" applyFill="1" applyBorder="1" applyAlignment="1" applyProtection="1">
      <protection locked="0"/>
    </xf>
    <xf numFmtId="175" fontId="74" fillId="0" borderId="11" xfId="0" applyNumberFormat="1" applyFont="1" applyFill="1" applyBorder="1" applyAlignment="1">
      <alignment horizontal="center" vertical="center"/>
    </xf>
    <xf numFmtId="166" fontId="68" fillId="0" borderId="1" xfId="19" applyFont="1" applyFill="1" applyBorder="1" applyAlignment="1" applyProtection="1">
      <protection hidden="1"/>
    </xf>
    <xf numFmtId="2" fontId="97" fillId="0" borderId="6" xfId="14" applyNumberFormat="1" applyFont="1" applyFill="1" applyBorder="1" applyAlignment="1" applyProtection="1">
      <protection hidden="1"/>
    </xf>
    <xf numFmtId="10" fontId="98" fillId="0" borderId="7" xfId="17" applyNumberFormat="1" applyFont="1" applyFill="1" applyBorder="1" applyAlignment="1" applyProtection="1">
      <alignment horizontal="right"/>
      <protection hidden="1"/>
    </xf>
    <xf numFmtId="0" fontId="68" fillId="0" borderId="5" xfId="14" applyFont="1" applyFill="1" applyBorder="1" applyAlignment="1" applyProtection="1">
      <protection hidden="1"/>
    </xf>
    <xf numFmtId="0" fontId="97" fillId="0" borderId="6" xfId="14" applyFont="1" applyFill="1" applyBorder="1" applyAlignment="1" applyProtection="1">
      <protection hidden="1"/>
    </xf>
    <xf numFmtId="0" fontId="97" fillId="0" borderId="7" xfId="14" applyFont="1" applyFill="1" applyBorder="1" applyAlignment="1" applyProtection="1">
      <alignment horizontal="right"/>
      <protection hidden="1"/>
    </xf>
    <xf numFmtId="169" fontId="72" fillId="0" borderId="1" xfId="4" applyFont="1" applyFill="1" applyBorder="1" applyAlignment="1" applyProtection="1">
      <protection locked="0"/>
    </xf>
    <xf numFmtId="0" fontId="98" fillId="0" borderId="6" xfId="14" applyFont="1" applyFill="1" applyBorder="1" applyAlignment="1" applyProtection="1">
      <alignment horizontal="right"/>
      <protection hidden="1"/>
    </xf>
    <xf numFmtId="0" fontId="98" fillId="0" borderId="7" xfId="14" applyFont="1" applyFill="1" applyBorder="1" applyAlignment="1" applyProtection="1">
      <alignment horizontal="right"/>
      <protection hidden="1"/>
    </xf>
    <xf numFmtId="169" fontId="72" fillId="0" borderId="1" xfId="4" applyFont="1" applyFill="1" applyBorder="1" applyAlignment="1" applyProtection="1">
      <protection hidden="1"/>
    </xf>
    <xf numFmtId="0" fontId="72" fillId="0" borderId="5" xfId="14" applyNumberFormat="1" applyFont="1" applyFill="1" applyBorder="1" applyAlignment="1" applyProtection="1">
      <protection hidden="1"/>
    </xf>
    <xf numFmtId="10" fontId="98" fillId="0" borderId="6" xfId="14" applyNumberFormat="1" applyFont="1" applyFill="1" applyBorder="1" applyAlignment="1" applyProtection="1">
      <alignment horizontal="right"/>
      <protection hidden="1"/>
    </xf>
    <xf numFmtId="0" fontId="97" fillId="0" borderId="6" xfId="14" applyFont="1" applyFill="1" applyBorder="1" applyAlignment="1" applyProtection="1">
      <alignment horizontal="center"/>
      <protection hidden="1"/>
    </xf>
    <xf numFmtId="175" fontId="99" fillId="0" borderId="1" xfId="17" applyNumberFormat="1" applyFont="1" applyFill="1" applyBorder="1" applyAlignment="1" applyProtection="1">
      <alignment horizontal="center"/>
      <protection hidden="1"/>
    </xf>
    <xf numFmtId="0" fontId="100" fillId="0" borderId="5" xfId="14" applyNumberFormat="1" applyFont="1" applyFill="1" applyBorder="1" applyAlignment="1" applyProtection="1">
      <protection hidden="1"/>
    </xf>
    <xf numFmtId="2" fontId="101" fillId="0" borderId="0" xfId="14" applyNumberFormat="1" applyFont="1" applyFill="1" applyBorder="1" applyAlignment="1" applyProtection="1">
      <alignment horizontal="center"/>
      <protection hidden="1"/>
    </xf>
    <xf numFmtId="175" fontId="70" fillId="0" borderId="11" xfId="0" applyNumberFormat="1" applyFont="1" applyFill="1" applyBorder="1" applyAlignment="1">
      <alignment horizontal="center" vertical="center"/>
    </xf>
    <xf numFmtId="0" fontId="70" fillId="0" borderId="0" xfId="0" applyFont="1" applyFill="1"/>
    <xf numFmtId="175" fontId="97" fillId="0" borderId="7" xfId="17" applyNumberFormat="1" applyFont="1" applyFill="1" applyBorder="1" applyAlignment="1" applyProtection="1">
      <alignment horizontal="right"/>
      <protection hidden="1"/>
    </xf>
    <xf numFmtId="169" fontId="97" fillId="0" borderId="6" xfId="14" applyNumberFormat="1" applyFont="1" applyFill="1" applyBorder="1" applyAlignment="1" applyProtection="1">
      <alignment horizontal="center"/>
      <protection hidden="1"/>
    </xf>
    <xf numFmtId="165" fontId="97" fillId="0" borderId="6" xfId="14" applyNumberFormat="1" applyFont="1" applyFill="1" applyBorder="1" applyAlignment="1" applyProtection="1">
      <alignment horizontal="center"/>
      <protection hidden="1"/>
    </xf>
    <xf numFmtId="2" fontId="72" fillId="0" borderId="1" xfId="4" applyNumberFormat="1" applyFont="1" applyFill="1" applyBorder="1" applyAlignment="1" applyProtection="1">
      <alignment horizontal="right"/>
      <protection locked="0"/>
    </xf>
    <xf numFmtId="167" fontId="97" fillId="0" borderId="7" xfId="9" applyFont="1" applyFill="1" applyBorder="1" applyAlignment="1" applyProtection="1">
      <alignment horizontal="right"/>
      <protection hidden="1"/>
    </xf>
    <xf numFmtId="0" fontId="73" fillId="0" borderId="1" xfId="0" applyFont="1" applyBorder="1"/>
    <xf numFmtId="10" fontId="97" fillId="0" borderId="7" xfId="17" applyNumberFormat="1" applyFont="1" applyFill="1" applyBorder="1" applyAlignment="1" applyProtection="1">
      <alignment horizontal="right"/>
      <protection hidden="1"/>
    </xf>
    <xf numFmtId="175" fontId="68" fillId="0" borderId="11" xfId="0" applyNumberFormat="1" applyFont="1" applyBorder="1"/>
    <xf numFmtId="169" fontId="97" fillId="0" borderId="7" xfId="14" applyNumberFormat="1" applyFont="1" applyFill="1" applyBorder="1" applyAlignment="1" applyProtection="1">
      <alignment horizontal="right"/>
      <protection hidden="1"/>
    </xf>
    <xf numFmtId="0" fontId="102" fillId="0" borderId="0" xfId="0" applyFont="1" applyFill="1" applyBorder="1"/>
    <xf numFmtId="0" fontId="102" fillId="0" borderId="9" xfId="0" applyFont="1" applyFill="1" applyBorder="1" applyAlignment="1">
      <alignment horizontal="right"/>
    </xf>
    <xf numFmtId="175" fontId="68" fillId="0" borderId="0" xfId="0" applyNumberFormat="1" applyFont="1" applyFill="1" applyBorder="1"/>
    <xf numFmtId="166" fontId="73" fillId="0" borderId="1" xfId="19" applyFont="1" applyBorder="1"/>
    <xf numFmtId="0" fontId="76" fillId="0" borderId="5" xfId="14" applyFont="1" applyFill="1" applyBorder="1" applyAlignment="1" applyProtection="1">
      <protection hidden="1"/>
    </xf>
    <xf numFmtId="169" fontId="98" fillId="0" borderId="6" xfId="14" applyNumberFormat="1" applyFont="1" applyFill="1" applyBorder="1" applyAlignment="1" applyProtection="1">
      <protection hidden="1"/>
    </xf>
    <xf numFmtId="169" fontId="98" fillId="0" borderId="7" xfId="14" applyNumberFormat="1" applyFont="1" applyFill="1" applyBorder="1" applyAlignment="1" applyProtection="1">
      <alignment horizontal="right"/>
      <protection hidden="1"/>
    </xf>
    <xf numFmtId="179" fontId="76" fillId="0" borderId="1" xfId="6" applyNumberFormat="1" applyFont="1" applyFill="1" applyBorder="1" applyAlignment="1" applyProtection="1">
      <protection hidden="1"/>
    </xf>
    <xf numFmtId="179" fontId="70" fillId="0" borderId="0" xfId="0" applyNumberFormat="1" applyFont="1" applyFill="1" applyAlignment="1"/>
    <xf numFmtId="0" fontId="70" fillId="0" borderId="0" xfId="0" applyFont="1" applyFill="1" applyBorder="1" applyAlignment="1"/>
    <xf numFmtId="0" fontId="98" fillId="0" borderId="0" xfId="0" applyFont="1" applyFill="1" applyBorder="1" applyAlignment="1"/>
    <xf numFmtId="0" fontId="98" fillId="0" borderId="11" xfId="0" applyFont="1" applyFill="1" applyBorder="1" applyAlignment="1">
      <alignment horizontal="right"/>
    </xf>
    <xf numFmtId="0" fontId="70" fillId="0" borderId="0" xfId="0" applyFont="1" applyFill="1" applyAlignment="1"/>
    <xf numFmtId="0" fontId="98" fillId="0" borderId="0" xfId="0" applyFont="1"/>
    <xf numFmtId="0" fontId="98" fillId="0" borderId="0" xfId="0" applyFont="1" applyAlignment="1">
      <alignment horizontal="right"/>
    </xf>
    <xf numFmtId="175" fontId="70" fillId="0" borderId="0" xfId="0" applyNumberFormat="1" applyFont="1"/>
    <xf numFmtId="0" fontId="70" fillId="0" borderId="0" xfId="0" applyFont="1" applyAlignment="1">
      <alignment horizontal="right"/>
    </xf>
    <xf numFmtId="2" fontId="84" fillId="0" borderId="0" xfId="0" applyNumberFormat="1" applyFont="1" applyAlignment="1"/>
    <xf numFmtId="2" fontId="85" fillId="0" borderId="0" xfId="0" applyNumberFormat="1" applyFont="1"/>
    <xf numFmtId="0" fontId="103" fillId="0" borderId="0" xfId="14" applyFont="1" applyFill="1" applyBorder="1" applyAlignment="1" applyProtection="1">
      <alignment horizontal="right"/>
      <protection hidden="1"/>
    </xf>
    <xf numFmtId="1" fontId="85" fillId="0" borderId="0" xfId="0" applyNumberFormat="1" applyFont="1" applyAlignment="1">
      <alignment horizontal="left"/>
    </xf>
    <xf numFmtId="2" fontId="103" fillId="0" borderId="0" xfId="14" applyNumberFormat="1" applyFont="1" applyFill="1" applyBorder="1" applyAlignment="1" applyProtection="1">
      <alignment horizontal="right"/>
      <protection hidden="1"/>
    </xf>
    <xf numFmtId="2" fontId="82" fillId="61" borderId="5" xfId="14" applyNumberFormat="1" applyFont="1" applyFill="1" applyBorder="1" applyAlignment="1" applyProtection="1">
      <alignment horizontal="left" vertical="center" wrapText="1"/>
      <protection hidden="1"/>
    </xf>
    <xf numFmtId="2" fontId="105" fillId="61" borderId="6" xfId="14" applyNumberFormat="1" applyFont="1" applyFill="1" applyBorder="1" applyAlignment="1" applyProtection="1">
      <alignment horizontal="center" wrapText="1"/>
      <protection hidden="1"/>
    </xf>
    <xf numFmtId="2" fontId="105" fillId="61" borderId="7" xfId="14" applyNumberFormat="1" applyFont="1" applyFill="1" applyBorder="1" applyAlignment="1" applyProtection="1">
      <alignment horizontal="right" wrapText="1"/>
      <protection hidden="1"/>
    </xf>
    <xf numFmtId="2" fontId="105" fillId="61" borderId="5" xfId="14" applyNumberFormat="1" applyFont="1" applyFill="1" applyBorder="1" applyAlignment="1" applyProtection="1">
      <alignment horizontal="left" vertical="center" wrapText="1"/>
      <protection hidden="1"/>
    </xf>
    <xf numFmtId="0" fontId="107" fillId="0" borderId="6" xfId="14" applyFont="1" applyFill="1" applyBorder="1" applyAlignment="1" applyProtection="1">
      <alignment horizontal="center"/>
      <protection hidden="1"/>
    </xf>
    <xf numFmtId="9" fontId="73" fillId="61" borderId="1" xfId="66" applyFont="1" applyFill="1" applyBorder="1" applyAlignment="1">
      <alignment horizontal="center"/>
    </xf>
    <xf numFmtId="169" fontId="107" fillId="0" borderId="6" xfId="14" applyNumberFormat="1" applyFont="1" applyFill="1" applyBorder="1" applyAlignment="1" applyProtection="1">
      <protection hidden="1"/>
    </xf>
    <xf numFmtId="0" fontId="71" fillId="0" borderId="0" xfId="0" applyFont="1"/>
    <xf numFmtId="0" fontId="71" fillId="0" borderId="0" xfId="0" applyFont="1" applyAlignment="1">
      <alignment wrapText="1"/>
    </xf>
    <xf numFmtId="0" fontId="88" fillId="0" borderId="1" xfId="0" applyFont="1" applyBorder="1"/>
    <xf numFmtId="0" fontId="68" fillId="0" borderId="1" xfId="0" applyFont="1" applyBorder="1"/>
    <xf numFmtId="0" fontId="68" fillId="0" borderId="1" xfId="0" applyFont="1" applyBorder="1" applyAlignment="1">
      <alignment horizontal="center"/>
    </xf>
    <xf numFmtId="166" fontId="68" fillId="0" borderId="1" xfId="19" applyFont="1" applyBorder="1"/>
    <xf numFmtId="0" fontId="73" fillId="0" borderId="5" xfId="0" applyFont="1" applyBorder="1"/>
    <xf numFmtId="0" fontId="73" fillId="0" borderId="6" xfId="0" applyFont="1" applyBorder="1"/>
    <xf numFmtId="0" fontId="83" fillId="61" borderId="1" xfId="60" applyFont="1" applyFill="1" applyBorder="1" applyAlignment="1">
      <alignment horizontal="left" vertical="top" wrapText="1"/>
    </xf>
    <xf numFmtId="0" fontId="102" fillId="0" borderId="0" xfId="11" applyFont="1" applyBorder="1" applyAlignment="1"/>
    <xf numFmtId="0" fontId="102" fillId="0" borderId="0" xfId="11" applyFont="1" applyFill="1" applyBorder="1"/>
    <xf numFmtId="179" fontId="102" fillId="0" borderId="0" xfId="11" applyNumberFormat="1" applyFont="1" applyFill="1" applyBorder="1"/>
    <xf numFmtId="2" fontId="102" fillId="0" borderId="0" xfId="11" applyNumberFormat="1" applyFont="1" applyFill="1"/>
    <xf numFmtId="2" fontId="79" fillId="0" borderId="0" xfId="11" applyNumberFormat="1" applyFont="1" applyFill="1" applyBorder="1" applyAlignment="1">
      <alignment vertical="center"/>
    </xf>
    <xf numFmtId="2" fontId="79" fillId="0" borderId="0" xfId="11" applyNumberFormat="1" applyFont="1" applyFill="1" applyBorder="1" applyAlignment="1">
      <alignment horizontal="right" vertical="center"/>
    </xf>
    <xf numFmtId="2" fontId="80" fillId="0" borderId="0" xfId="11" applyNumberFormat="1" applyFont="1" applyFill="1" applyBorder="1" applyAlignment="1">
      <alignment vertical="center"/>
    </xf>
    <xf numFmtId="0" fontId="74" fillId="0" borderId="0" xfId="15" applyFont="1" applyFill="1" applyBorder="1"/>
    <xf numFmtId="2" fontId="74" fillId="0" borderId="0" xfId="15" applyNumberFormat="1" applyFont="1" applyFill="1" applyBorder="1"/>
    <xf numFmtId="0" fontId="68" fillId="0" borderId="1" xfId="11" applyFont="1" applyFill="1" applyBorder="1"/>
    <xf numFmtId="0" fontId="68" fillId="0" borderId="0" xfId="11" applyFont="1" applyFill="1" applyBorder="1" applyAlignment="1"/>
    <xf numFmtId="0" fontId="102" fillId="0" borderId="0" xfId="11" applyFont="1" applyFill="1" applyBorder="1" applyAlignment="1"/>
    <xf numFmtId="0" fontId="68" fillId="0" borderId="1" xfId="11" applyFont="1" applyFill="1" applyBorder="1" applyAlignment="1"/>
    <xf numFmtId="0" fontId="68" fillId="0" borderId="6" xfId="11" applyFont="1" applyFill="1" applyBorder="1" applyAlignment="1"/>
    <xf numFmtId="0" fontId="68" fillId="0" borderId="2" xfId="11" applyFont="1" applyFill="1" applyBorder="1" applyAlignment="1"/>
    <xf numFmtId="0" fontId="68" fillId="0" borderId="0" xfId="11" applyFont="1" applyFill="1" applyBorder="1"/>
    <xf numFmtId="0" fontId="68" fillId="0" borderId="0" xfId="0" applyFont="1" applyAlignment="1">
      <alignment horizontal="left" vertical="center" indent="6"/>
    </xf>
    <xf numFmtId="0" fontId="68" fillId="0" borderId="5" xfId="10" applyFont="1" applyFill="1" applyBorder="1" applyAlignment="1" applyProtection="1">
      <alignment horizontal="left"/>
      <protection hidden="1"/>
    </xf>
    <xf numFmtId="0" fontId="68" fillId="0" borderId="7" xfId="10" applyFont="1" applyFill="1" applyBorder="1" applyAlignment="1" applyProtection="1">
      <alignment horizontal="left"/>
      <protection hidden="1"/>
    </xf>
    <xf numFmtId="0" fontId="68" fillId="0" borderId="1" xfId="10" applyFont="1" applyFill="1" applyBorder="1" applyAlignment="1" applyProtection="1">
      <alignment horizontal="left"/>
      <protection hidden="1"/>
    </xf>
    <xf numFmtId="0" fontId="68" fillId="0" borderId="1" xfId="10" applyFont="1" applyFill="1" applyBorder="1" applyAlignment="1" applyProtection="1">
      <alignment horizontal="center"/>
      <protection hidden="1"/>
    </xf>
    <xf numFmtId="0" fontId="68" fillId="0" borderId="1" xfId="10" applyNumberFormat="1" applyFont="1" applyFill="1" applyBorder="1" applyAlignment="1" applyProtection="1">
      <alignment horizontal="left"/>
      <protection hidden="1"/>
    </xf>
    <xf numFmtId="0" fontId="73" fillId="0" borderId="0" xfId="10" applyNumberFormat="1" applyFont="1" applyFill="1" applyBorder="1" applyAlignment="1" applyProtection="1">
      <alignment horizontal="left" vertical="center"/>
      <protection hidden="1"/>
    </xf>
    <xf numFmtId="0" fontId="68" fillId="0" borderId="5" xfId="10" applyFont="1" applyFill="1" applyBorder="1" applyAlignment="1" applyProtection="1">
      <alignment horizontal="left" vertical="top"/>
      <protection hidden="1"/>
    </xf>
    <xf numFmtId="0" fontId="68" fillId="0" borderId="6" xfId="10" applyFont="1" applyFill="1" applyBorder="1" applyAlignment="1" applyProtection="1">
      <alignment horizontal="left" vertical="top"/>
      <protection hidden="1"/>
    </xf>
    <xf numFmtId="0" fontId="68" fillId="0" borderId="7" xfId="10" applyFont="1" applyFill="1" applyBorder="1" applyAlignment="1" applyProtection="1">
      <alignment horizontal="center" vertical="top"/>
      <protection hidden="1"/>
    </xf>
    <xf numFmtId="0" fontId="68" fillId="0" borderId="0" xfId="10" applyNumberFormat="1" applyFont="1" applyFill="1" applyBorder="1" applyAlignment="1" applyProtection="1">
      <alignment horizontal="center"/>
      <protection hidden="1"/>
    </xf>
    <xf numFmtId="0" fontId="68" fillId="0" borderId="0" xfId="10" applyFont="1" applyFill="1" applyBorder="1" applyAlignment="1" applyProtection="1">
      <alignment horizontal="left"/>
      <protection hidden="1"/>
    </xf>
    <xf numFmtId="0" fontId="68" fillId="0" borderId="0" xfId="10" applyFont="1" applyFill="1" applyBorder="1" applyAlignment="1" applyProtection="1">
      <alignment horizontal="center"/>
      <protection hidden="1"/>
    </xf>
    <xf numFmtId="0" fontId="68" fillId="0" borderId="1" xfId="10" applyFont="1" applyFill="1" applyBorder="1" applyAlignment="1" applyProtection="1">
      <alignment horizontal="left" vertical="center"/>
      <protection hidden="1"/>
    </xf>
    <xf numFmtId="0" fontId="68" fillId="0" borderId="5" xfId="10" applyFont="1" applyFill="1" applyBorder="1" applyAlignment="1" applyProtection="1">
      <alignment horizontal="left" vertical="center"/>
      <protection hidden="1"/>
    </xf>
    <xf numFmtId="0" fontId="68" fillId="0" borderId="1" xfId="10" applyFont="1" applyFill="1" applyBorder="1" applyAlignment="1" applyProtection="1">
      <alignment horizontal="left" wrapText="1"/>
      <protection hidden="1"/>
    </xf>
    <xf numFmtId="0" fontId="68" fillId="0" borderId="7" xfId="10" applyFont="1" applyFill="1" applyBorder="1" applyAlignment="1" applyProtection="1">
      <alignment horizontal="left" wrapText="1"/>
      <protection hidden="1"/>
    </xf>
    <xf numFmtId="0" fontId="68" fillId="0" borderId="1" xfId="10" applyFont="1" applyFill="1" applyBorder="1" applyAlignment="1" applyProtection="1">
      <alignment horizontal="right"/>
      <protection hidden="1"/>
    </xf>
    <xf numFmtId="0" fontId="68" fillId="0" borderId="1" xfId="10" applyNumberFormat="1" applyFont="1" applyFill="1" applyBorder="1" applyAlignment="1" applyProtection="1">
      <alignment horizontal="left" vertical="center"/>
      <protection hidden="1"/>
    </xf>
    <xf numFmtId="0" fontId="68" fillId="0" borderId="1" xfId="10" applyFont="1" applyFill="1" applyBorder="1" applyAlignment="1" applyProtection="1">
      <alignment horizontal="center" wrapText="1"/>
      <protection hidden="1"/>
    </xf>
    <xf numFmtId="0" fontId="104" fillId="0" borderId="0" xfId="10" applyNumberFormat="1" applyFont="1" applyFill="1" applyBorder="1" applyAlignment="1" applyProtection="1">
      <alignment horizontal="left" vertical="center"/>
      <protection hidden="1"/>
    </xf>
    <xf numFmtId="0" fontId="82" fillId="61" borderId="5" xfId="10" applyNumberFormat="1" applyFont="1" applyFill="1" applyBorder="1" applyAlignment="1" applyProtection="1">
      <alignment horizontal="left" vertical="center"/>
      <protection hidden="1"/>
    </xf>
    <xf numFmtId="0" fontId="87" fillId="61" borderId="6" xfId="11" applyFont="1" applyFill="1" applyBorder="1"/>
    <xf numFmtId="0" fontId="106" fillId="61" borderId="6" xfId="11" applyFont="1" applyFill="1" applyBorder="1"/>
    <xf numFmtId="0" fontId="106" fillId="61" borderId="7" xfId="11" applyFont="1" applyFill="1" applyBorder="1"/>
    <xf numFmtId="0" fontId="87" fillId="61" borderId="6" xfId="11" applyFont="1" applyFill="1" applyBorder="1" applyAlignment="1"/>
    <xf numFmtId="0" fontId="87" fillId="61" borderId="7" xfId="11" applyFont="1" applyFill="1" applyBorder="1" applyAlignment="1"/>
    <xf numFmtId="0" fontId="82" fillId="61" borderId="5" xfId="10" applyNumberFormat="1" applyFont="1" applyFill="1" applyBorder="1" applyAlignment="1" applyProtection="1">
      <alignment vertical="center"/>
      <protection hidden="1"/>
    </xf>
    <xf numFmtId="0" fontId="82" fillId="61" borderId="6" xfId="10" applyNumberFormat="1" applyFont="1" applyFill="1" applyBorder="1" applyAlignment="1" applyProtection="1">
      <alignment vertical="center"/>
      <protection hidden="1"/>
    </xf>
    <xf numFmtId="0" fontId="70" fillId="0" borderId="0" xfId="14" applyFont="1" applyFill="1" applyAlignment="1" applyProtection="1">
      <alignment horizontal="center"/>
      <protection hidden="1"/>
    </xf>
    <xf numFmtId="173" fontId="68" fillId="0" borderId="0" xfId="9" applyNumberFormat="1" applyFont="1" applyFill="1" applyAlignment="1" applyProtection="1">
      <protection hidden="1"/>
    </xf>
    <xf numFmtId="0" fontId="68" fillId="0" borderId="0" xfId="85" applyFont="1" applyFill="1"/>
    <xf numFmtId="0" fontId="68" fillId="0" borderId="0" xfId="85" applyFont="1"/>
    <xf numFmtId="0" fontId="69" fillId="0" borderId="0" xfId="14" applyFont="1" applyFill="1" applyBorder="1" applyAlignment="1" applyProtection="1">
      <protection hidden="1"/>
    </xf>
    <xf numFmtId="0" fontId="68" fillId="0" borderId="1" xfId="104" applyFont="1" applyBorder="1" applyAlignment="1">
      <alignment vertical="top" wrapText="1"/>
    </xf>
    <xf numFmtId="175" fontId="69" fillId="0" borderId="0" xfId="4" applyNumberFormat="1" applyFont="1" applyFill="1" applyBorder="1" applyAlignment="1" applyProtection="1">
      <alignment horizontal="center"/>
      <protection hidden="1"/>
    </xf>
    <xf numFmtId="169" fontId="69" fillId="0" borderId="0" xfId="4" applyFont="1" applyFill="1" applyBorder="1" applyAlignment="1" applyProtection="1">
      <alignment horizontal="center"/>
      <protection hidden="1"/>
    </xf>
    <xf numFmtId="0" fontId="69" fillId="0" borderId="0" xfId="14" applyFont="1" applyFill="1" applyBorder="1" applyAlignment="1" applyProtection="1">
      <alignment horizontal="center"/>
      <protection hidden="1"/>
    </xf>
    <xf numFmtId="0" fontId="68" fillId="0" borderId="0" xfId="85" applyFont="1" applyFill="1" applyBorder="1" applyAlignment="1">
      <alignment horizontal="center" vertical="center"/>
    </xf>
    <xf numFmtId="175" fontId="68" fillId="0" borderId="0" xfId="85" applyNumberFormat="1" applyFont="1" applyFill="1" applyBorder="1" applyAlignment="1">
      <alignment horizontal="center" vertical="center"/>
    </xf>
    <xf numFmtId="0" fontId="68" fillId="0" borderId="0" xfId="85" applyFont="1" applyFill="1" applyBorder="1"/>
    <xf numFmtId="2" fontId="79" fillId="0" borderId="0" xfId="85" applyNumberFormat="1" applyFont="1" applyAlignment="1"/>
    <xf numFmtId="173" fontId="69" fillId="0" borderId="0" xfId="9" applyNumberFormat="1" applyFont="1" applyFill="1" applyBorder="1" applyAlignment="1" applyProtection="1">
      <alignment horizontal="center"/>
      <protection hidden="1"/>
    </xf>
    <xf numFmtId="0" fontId="68" fillId="0" borderId="0" xfId="104" applyFont="1"/>
    <xf numFmtId="0" fontId="68" fillId="0" borderId="0" xfId="104" applyFont="1" applyAlignment="1">
      <alignment horizontal="left"/>
    </xf>
    <xf numFmtId="44" fontId="68" fillId="0" borderId="1" xfId="67" applyFont="1" applyBorder="1" applyAlignment="1">
      <alignment vertical="top" wrapText="1"/>
    </xf>
    <xf numFmtId="49" fontId="68" fillId="0" borderId="1" xfId="104" applyNumberFormat="1" applyFont="1" applyBorder="1" applyAlignment="1">
      <alignment horizontal="center" vertical="top" wrapText="1"/>
    </xf>
    <xf numFmtId="166" fontId="68" fillId="0" borderId="1" xfId="105" applyFont="1" applyBorder="1" applyAlignment="1">
      <alignment vertical="top" wrapText="1"/>
    </xf>
    <xf numFmtId="167" fontId="68" fillId="0" borderId="0" xfId="106" applyFont="1" applyBorder="1" applyAlignment="1">
      <alignment horizontal="left" vertical="top" wrapText="1"/>
    </xf>
    <xf numFmtId="0" fontId="68" fillId="0" borderId="1" xfId="104" applyFont="1" applyBorder="1" applyAlignment="1">
      <alignment vertical="top"/>
    </xf>
    <xf numFmtId="0" fontId="68" fillId="0" borderId="0" xfId="104" applyFont="1" applyAlignment="1">
      <alignment horizontal="center"/>
    </xf>
    <xf numFmtId="173" fontId="68" fillId="0" borderId="0" xfId="9" applyNumberFormat="1" applyFont="1"/>
    <xf numFmtId="167" fontId="68" fillId="0" borderId="0" xfId="106" applyFont="1"/>
    <xf numFmtId="166" fontId="68" fillId="0" borderId="0" xfId="105" applyFont="1"/>
    <xf numFmtId="0" fontId="73" fillId="0" borderId="0" xfId="14" applyFont="1" applyFill="1" applyBorder="1" applyAlignment="1" applyProtection="1">
      <alignment horizontal="right"/>
      <protection hidden="1"/>
    </xf>
    <xf numFmtId="2" fontId="68" fillId="0" borderId="0" xfId="14" applyNumberFormat="1" applyFont="1" applyFill="1" applyBorder="1" applyAlignment="1" applyProtection="1">
      <alignment horizontal="right"/>
      <protection hidden="1"/>
    </xf>
    <xf numFmtId="2" fontId="73" fillId="0" borderId="0" xfId="14" applyNumberFormat="1" applyFont="1" applyFill="1" applyBorder="1" applyAlignment="1" applyProtection="1">
      <alignment horizontal="right"/>
      <protection hidden="1"/>
    </xf>
    <xf numFmtId="173" fontId="83" fillId="61" borderId="4" xfId="9" applyNumberFormat="1" applyFont="1" applyFill="1" applyBorder="1" applyAlignment="1">
      <alignment vertical="top" wrapText="1"/>
    </xf>
    <xf numFmtId="0" fontId="68" fillId="0" borderId="0" xfId="98" applyFont="1" applyFill="1"/>
    <xf numFmtId="0" fontId="68" fillId="0" borderId="0" xfId="98" applyFont="1"/>
    <xf numFmtId="2" fontId="79" fillId="0" borderId="0" xfId="64" applyNumberFormat="1" applyFont="1" applyFill="1" applyBorder="1" applyAlignment="1"/>
    <xf numFmtId="190" fontId="81" fillId="0" borderId="0" xfId="64" applyNumberFormat="1" applyFont="1" applyFill="1" applyBorder="1" applyAlignment="1">
      <alignment horizontal="left"/>
    </xf>
    <xf numFmtId="0" fontId="68" fillId="0" borderId="0" xfId="85" applyFont="1" applyAlignment="1">
      <alignment wrapText="1"/>
    </xf>
    <xf numFmtId="0" fontId="72" fillId="0" borderId="4" xfId="63" applyNumberFormat="1" applyFont="1" applyFill="1" applyBorder="1" applyAlignment="1" applyProtection="1">
      <alignment horizontal="left" textRotation="90"/>
      <protection hidden="1"/>
    </xf>
    <xf numFmtId="0" fontId="72" fillId="0" borderId="0" xfId="63" applyNumberFormat="1" applyFont="1" applyFill="1" applyBorder="1" applyAlignment="1" applyProtection="1">
      <alignment horizontal="left" textRotation="90"/>
      <protection hidden="1"/>
    </xf>
    <xf numFmtId="0" fontId="67" fillId="0" borderId="0" xfId="63" applyNumberFormat="1" applyFont="1" applyFill="1" applyBorder="1" applyAlignment="1" applyProtection="1">
      <alignment horizontal="left" textRotation="90"/>
      <protection hidden="1"/>
    </xf>
    <xf numFmtId="179" fontId="72" fillId="0" borderId="1" xfId="63" applyNumberFormat="1" applyFont="1" applyFill="1" applyBorder="1" applyAlignment="1" applyProtection="1">
      <alignment horizontal="center"/>
      <protection hidden="1"/>
    </xf>
    <xf numFmtId="166" fontId="68" fillId="0" borderId="1" xfId="103" applyFont="1" applyBorder="1"/>
    <xf numFmtId="180" fontId="68" fillId="0" borderId="1" xfId="85" applyNumberFormat="1" applyFont="1" applyBorder="1"/>
    <xf numFmtId="189" fontId="68" fillId="0" borderId="1" xfId="85" applyNumberFormat="1" applyFont="1" applyBorder="1"/>
    <xf numFmtId="166" fontId="68" fillId="0" borderId="1" xfId="85" applyNumberFormat="1" applyFont="1" applyBorder="1"/>
    <xf numFmtId="0" fontId="73" fillId="0" borderId="5" xfId="85" applyFont="1" applyBorder="1"/>
    <xf numFmtId="0" fontId="73" fillId="0" borderId="6" xfId="85" applyFont="1" applyBorder="1"/>
    <xf numFmtId="0" fontId="73" fillId="0" borderId="7" xfId="85" applyFont="1" applyBorder="1"/>
    <xf numFmtId="49" fontId="73" fillId="0" borderId="1" xfId="9" applyNumberFormat="1" applyFont="1" applyBorder="1" applyAlignment="1">
      <alignment horizontal="center"/>
    </xf>
    <xf numFmtId="166" fontId="73" fillId="0" borderId="1" xfId="85" applyNumberFormat="1" applyFont="1" applyBorder="1"/>
    <xf numFmtId="2" fontId="84" fillId="0" borderId="0" xfId="64" applyNumberFormat="1" applyFont="1" applyFill="1" applyBorder="1" applyAlignment="1"/>
    <xf numFmtId="2" fontId="85" fillId="0" borderId="0" xfId="64" applyNumberFormat="1" applyFont="1" applyFill="1" applyBorder="1" applyAlignment="1">
      <alignment horizontal="left"/>
    </xf>
    <xf numFmtId="0" fontId="73" fillId="0" borderId="5" xfId="14" applyFont="1" applyFill="1" applyBorder="1" applyAlignment="1" applyProtection="1">
      <alignment vertical="center"/>
      <protection hidden="1"/>
    </xf>
    <xf numFmtId="10" fontId="73" fillId="0" borderId="1" xfId="17" applyNumberFormat="1" applyFont="1" applyFill="1" applyBorder="1" applyAlignment="1"/>
    <xf numFmtId="0" fontId="73" fillId="0" borderId="1" xfId="14" applyFont="1" applyFill="1" applyBorder="1" applyAlignment="1" applyProtection="1">
      <alignment vertical="center"/>
      <protection hidden="1"/>
    </xf>
    <xf numFmtId="2" fontId="73" fillId="0" borderId="1" xfId="14" applyNumberFormat="1" applyFont="1" applyFill="1" applyBorder="1" applyAlignment="1" applyProtection="1">
      <alignment vertical="center"/>
      <protection hidden="1"/>
    </xf>
    <xf numFmtId="10" fontId="73" fillId="0" borderId="1" xfId="17" applyNumberFormat="1" applyFont="1" applyFill="1" applyBorder="1" applyAlignment="1" applyProtection="1">
      <alignment vertical="center"/>
      <protection hidden="1"/>
    </xf>
    <xf numFmtId="0" fontId="73" fillId="0" borderId="5" xfId="14" applyFont="1" applyFill="1" applyBorder="1" applyAlignment="1" applyProtection="1">
      <protection hidden="1"/>
    </xf>
    <xf numFmtId="0" fontId="102" fillId="0" borderId="6" xfId="14" applyFont="1" applyFill="1" applyBorder="1" applyAlignment="1" applyProtection="1">
      <protection hidden="1"/>
    </xf>
    <xf numFmtId="0" fontId="102" fillId="0" borderId="7" xfId="14" applyFont="1" applyFill="1" applyBorder="1" applyAlignment="1" applyProtection="1">
      <alignment horizontal="right"/>
      <protection hidden="1"/>
    </xf>
    <xf numFmtId="2" fontId="103" fillId="0" borderId="0" xfId="14" applyNumberFormat="1" applyFont="1" applyFill="1" applyBorder="1" applyAlignment="1" applyProtection="1">
      <alignment horizontal="center"/>
      <protection hidden="1"/>
    </xf>
    <xf numFmtId="179" fontId="73" fillId="0" borderId="1" xfId="4" applyNumberFormat="1" applyFont="1" applyFill="1" applyBorder="1" applyAlignment="1" applyProtection="1">
      <protection hidden="1"/>
    </xf>
    <xf numFmtId="179" fontId="73" fillId="0" borderId="10" xfId="6" applyNumberFormat="1" applyFont="1" applyFill="1" applyBorder="1" applyAlignment="1" applyProtection="1">
      <protection hidden="1"/>
    </xf>
    <xf numFmtId="169" fontId="102" fillId="0" borderId="6" xfId="14" applyNumberFormat="1" applyFont="1" applyFill="1" applyBorder="1" applyAlignment="1" applyProtection="1">
      <protection hidden="1"/>
    </xf>
    <xf numFmtId="175" fontId="68" fillId="0" borderId="12" xfId="0" applyNumberFormat="1" applyFont="1" applyFill="1" applyBorder="1" applyAlignment="1">
      <alignment horizontal="center" vertical="center"/>
    </xf>
    <xf numFmtId="0" fontId="70" fillId="0" borderId="5" xfId="14" applyNumberFormat="1" applyFont="1" applyFill="1" applyBorder="1" applyAlignment="1" applyProtection="1">
      <protection hidden="1"/>
    </xf>
    <xf numFmtId="175" fontId="68" fillId="0" borderId="11" xfId="0" applyNumberFormat="1" applyFont="1" applyFill="1" applyBorder="1" applyAlignment="1">
      <alignment horizontal="center" vertical="center"/>
    </xf>
    <xf numFmtId="0" fontId="68" fillId="0" borderId="0" xfId="18" applyFont="1" applyFill="1" applyBorder="1"/>
    <xf numFmtId="0" fontId="68" fillId="0" borderId="43" xfId="18" applyFont="1" applyFill="1" applyBorder="1"/>
    <xf numFmtId="0" fontId="68" fillId="0" borderId="43" xfId="0" applyFont="1" applyBorder="1"/>
    <xf numFmtId="0" fontId="68" fillId="0" borderId="44" xfId="0" applyFont="1" applyFill="1" applyBorder="1"/>
    <xf numFmtId="0" fontId="68" fillId="0" borderId="45" xfId="0" applyFont="1" applyFill="1" applyBorder="1"/>
    <xf numFmtId="0" fontId="68" fillId="0" borderId="43" xfId="0" applyFont="1" applyFill="1" applyBorder="1"/>
    <xf numFmtId="0" fontId="68" fillId="0" borderId="46" xfId="0" applyFont="1" applyFill="1" applyBorder="1"/>
    <xf numFmtId="0" fontId="68" fillId="0" borderId="45" xfId="18" applyFont="1" applyFill="1" applyBorder="1"/>
    <xf numFmtId="0" fontId="68" fillId="0" borderId="45" xfId="0" applyFont="1" applyBorder="1"/>
    <xf numFmtId="0" fontId="83" fillId="61" borderId="1" xfId="14" applyFont="1" applyFill="1" applyBorder="1" applyAlignment="1" applyProtection="1">
      <alignment horizontal="left" vertical="center"/>
      <protection hidden="1"/>
    </xf>
    <xf numFmtId="2" fontId="83" fillId="61" borderId="1" xfId="0" applyNumberFormat="1" applyFont="1" applyFill="1" applyBorder="1" applyAlignment="1">
      <alignment horizontal="center" vertical="center" wrapText="1"/>
    </xf>
    <xf numFmtId="0" fontId="68" fillId="0" borderId="0" xfId="18" applyFont="1" applyAlignment="1">
      <alignment horizontal="center"/>
    </xf>
    <xf numFmtId="0" fontId="83" fillId="61" borderId="1" xfId="0" applyNumberFormat="1" applyFont="1" applyFill="1" applyBorder="1" applyAlignment="1">
      <alignment horizontal="left" vertical="center" wrapText="1"/>
    </xf>
    <xf numFmtId="173" fontId="68" fillId="0" borderId="1" xfId="9" applyNumberFormat="1" applyFont="1" applyFill="1" applyBorder="1" applyAlignment="1">
      <alignment horizontal="center" vertical="center"/>
    </xf>
    <xf numFmtId="0" fontId="73" fillId="0" borderId="1" xfId="0" applyFont="1" applyBorder="1" applyAlignment="1">
      <alignment vertical="center"/>
    </xf>
    <xf numFmtId="0" fontId="73" fillId="0" borderId="1" xfId="0" applyFont="1" applyFill="1" applyBorder="1" applyAlignment="1"/>
    <xf numFmtId="0" fontId="73" fillId="0" borderId="0" xfId="18" applyFont="1" applyFill="1"/>
    <xf numFmtId="0" fontId="73" fillId="0" borderId="1" xfId="0" applyFont="1" applyFill="1" applyBorder="1" applyAlignment="1">
      <alignment horizontal="center" vertical="center"/>
    </xf>
    <xf numFmtId="173" fontId="73" fillId="0" borderId="1" xfId="9" applyNumberFormat="1" applyFont="1" applyFill="1" applyBorder="1" applyAlignment="1">
      <alignment horizontal="center" vertical="center"/>
    </xf>
    <xf numFmtId="1" fontId="77" fillId="0" borderId="5" xfId="0" applyNumberFormat="1" applyFont="1" applyFill="1" applyBorder="1" applyAlignment="1">
      <alignment horizontal="left" vertical="center"/>
    </xf>
    <xf numFmtId="1" fontId="77" fillId="0" borderId="6" xfId="0" applyNumberFormat="1" applyFont="1" applyFill="1" applyBorder="1" applyAlignment="1">
      <alignment horizontal="left" vertical="center"/>
    </xf>
    <xf numFmtId="2" fontId="108" fillId="0" borderId="0" xfId="13" applyNumberFormat="1" applyFont="1" applyFill="1" applyAlignment="1"/>
    <xf numFmtId="49" fontId="89" fillId="63" borderId="1" xfId="10" applyNumberFormat="1" applyFont="1" applyFill="1" applyBorder="1" applyAlignment="1" applyProtection="1">
      <alignment horizontal="left" vertical="top"/>
      <protection hidden="1"/>
    </xf>
    <xf numFmtId="9" fontId="89" fillId="62" borderId="1" xfId="17" applyFont="1" applyFill="1" applyBorder="1" applyAlignment="1">
      <alignment horizontal="center" vertical="center"/>
    </xf>
    <xf numFmtId="9" fontId="89" fillId="62" borderId="1" xfId="62" applyNumberFormat="1" applyFont="1" applyFill="1" applyBorder="1" applyAlignment="1">
      <alignment horizontal="center" vertical="center"/>
    </xf>
    <xf numFmtId="9" fontId="89" fillId="2" borderId="1" xfId="62" applyNumberFormat="1" applyFont="1" applyFill="1" applyBorder="1" applyAlignment="1">
      <alignment horizontal="center" vertical="center"/>
    </xf>
    <xf numFmtId="0" fontId="89" fillId="0" borderId="0" xfId="14" applyFont="1" applyFill="1" applyBorder="1" applyAlignment="1" applyProtection="1">
      <alignment horizontal="left" vertical="center"/>
      <protection hidden="1"/>
    </xf>
    <xf numFmtId="49" fontId="89" fillId="63" borderId="1" xfId="63" applyNumberFormat="1" applyFont="1" applyFill="1" applyBorder="1" applyAlignment="1" applyProtection="1">
      <alignment horizontal="left" vertical="top"/>
      <protection hidden="1"/>
    </xf>
    <xf numFmtId="177" fontId="89" fillId="62" borderId="1" xfId="12" applyNumberFormat="1" applyFont="1" applyFill="1" applyBorder="1" applyAlignment="1" applyProtection="1">
      <alignment horizontal="center" vertical="center"/>
      <protection hidden="1"/>
    </xf>
    <xf numFmtId="173" fontId="73" fillId="62" borderId="1" xfId="9" applyNumberFormat="1" applyFont="1" applyFill="1" applyBorder="1" applyAlignment="1">
      <alignment horizontal="center"/>
    </xf>
    <xf numFmtId="0" fontId="73" fillId="2" borderId="0" xfId="0" applyFont="1" applyFill="1" applyAlignment="1">
      <alignment horizontal="center"/>
    </xf>
    <xf numFmtId="9" fontId="68" fillId="2" borderId="8" xfId="17" applyFont="1" applyFill="1" applyBorder="1" applyAlignment="1">
      <alignment horizontal="center"/>
    </xf>
    <xf numFmtId="9" fontId="68" fillId="2" borderId="0" xfId="17" applyFont="1" applyFill="1" applyBorder="1" applyAlignment="1">
      <alignment horizontal="center"/>
    </xf>
    <xf numFmtId="0" fontId="68" fillId="2" borderId="0" xfId="0" applyFont="1" applyFill="1" applyBorder="1"/>
    <xf numFmtId="0" fontId="68" fillId="2" borderId="0" xfId="0" applyFont="1" applyFill="1"/>
    <xf numFmtId="2" fontId="90" fillId="61" borderId="4" xfId="0" applyNumberFormat="1" applyFont="1" applyFill="1" applyBorder="1" applyAlignment="1">
      <alignment horizontal="center" vertical="top" wrapText="1"/>
    </xf>
    <xf numFmtId="9" fontId="68" fillId="62" borderId="1" xfId="66" applyFont="1" applyFill="1" applyBorder="1" applyAlignment="1">
      <alignment horizontal="center"/>
    </xf>
    <xf numFmtId="180" fontId="68" fillId="62" borderId="1" xfId="66" applyNumberFormat="1" applyFont="1" applyFill="1" applyBorder="1" applyAlignment="1">
      <alignment horizontal="center"/>
    </xf>
    <xf numFmtId="0" fontId="70" fillId="62" borderId="1" xfId="14" applyFont="1" applyFill="1" applyBorder="1" applyAlignment="1" applyProtection="1">
      <protection hidden="1"/>
    </xf>
    <xf numFmtId="177" fontId="68" fillId="62" borderId="1" xfId="12" applyNumberFormat="1" applyFont="1" applyFill="1" applyBorder="1" applyAlignment="1" applyProtection="1">
      <alignment vertical="center"/>
      <protection hidden="1"/>
    </xf>
    <xf numFmtId="166" fontId="72" fillId="62" borderId="1" xfId="19" applyFont="1" applyFill="1" applyBorder="1" applyAlignment="1" applyProtection="1">
      <alignment horizontal="right" vertical="center"/>
      <protection hidden="1"/>
    </xf>
    <xf numFmtId="10" fontId="68" fillId="62" borderId="1" xfId="12" applyNumberFormat="1" applyFont="1" applyFill="1" applyBorder="1" applyAlignment="1" applyProtection="1">
      <alignment vertical="center"/>
      <protection hidden="1"/>
    </xf>
    <xf numFmtId="2" fontId="72" fillId="62" borderId="1" xfId="14" applyNumberFormat="1" applyFont="1" applyFill="1" applyBorder="1" applyAlignment="1" applyProtection="1">
      <alignment horizontal="right" vertical="center"/>
      <protection hidden="1"/>
    </xf>
    <xf numFmtId="169" fontId="72" fillId="63" borderId="1" xfId="4" applyFont="1" applyFill="1" applyBorder="1" applyAlignment="1" applyProtection="1">
      <protection locked="0"/>
    </xf>
    <xf numFmtId="10" fontId="97" fillId="62" borderId="1" xfId="17" applyNumberFormat="1" applyFont="1" applyFill="1" applyBorder="1" applyAlignment="1" applyProtection="1">
      <alignment horizontal="right"/>
      <protection hidden="1"/>
    </xf>
    <xf numFmtId="169" fontId="100" fillId="62" borderId="1" xfId="4" applyFont="1" applyFill="1" applyBorder="1" applyAlignment="1" applyProtection="1">
      <alignment horizontal="right"/>
      <protection locked="0"/>
    </xf>
    <xf numFmtId="0" fontId="68" fillId="62" borderId="5" xfId="14" applyFont="1" applyFill="1" applyBorder="1" applyAlignment="1" applyProtection="1">
      <protection hidden="1"/>
    </xf>
    <xf numFmtId="9" fontId="72" fillId="62" borderId="1" xfId="17" applyNumberFormat="1" applyFont="1" applyFill="1" applyBorder="1" applyAlignment="1" applyProtection="1">
      <alignment horizontal="center"/>
      <protection hidden="1"/>
    </xf>
    <xf numFmtId="0" fontId="97" fillId="62" borderId="6" xfId="14" applyFont="1" applyFill="1" applyBorder="1" applyAlignment="1" applyProtection="1">
      <protection hidden="1"/>
    </xf>
    <xf numFmtId="0" fontId="70" fillId="62" borderId="1" xfId="11" applyFont="1" applyFill="1" applyBorder="1"/>
    <xf numFmtId="3" fontId="72" fillId="62" borderId="1" xfId="63" applyNumberFormat="1" applyFont="1" applyFill="1" applyBorder="1" applyAlignment="1" applyProtection="1">
      <alignment horizontal="center"/>
      <protection hidden="1"/>
    </xf>
    <xf numFmtId="44" fontId="72" fillId="63" borderId="1" xfId="67" applyFont="1" applyFill="1" applyBorder="1" applyAlignment="1" applyProtection="1">
      <protection locked="0"/>
    </xf>
    <xf numFmtId="3" fontId="72" fillId="62" borderId="1" xfId="63" applyNumberFormat="1" applyFont="1" applyFill="1" applyBorder="1" applyAlignment="1" applyProtection="1">
      <alignment horizontal="left" wrapText="1"/>
      <protection hidden="1"/>
    </xf>
    <xf numFmtId="3" fontId="72" fillId="62" borderId="1" xfId="63" applyNumberFormat="1" applyFont="1" applyFill="1" applyBorder="1" applyAlignment="1" applyProtection="1">
      <alignment horizontal="left" vertical="top" wrapText="1"/>
      <protection hidden="1"/>
    </xf>
    <xf numFmtId="179" fontId="72" fillId="62" borderId="1" xfId="63" applyNumberFormat="1" applyFont="1" applyFill="1" applyBorder="1" applyAlignment="1" applyProtection="1">
      <alignment horizontal="center"/>
      <protection hidden="1"/>
    </xf>
    <xf numFmtId="44" fontId="68" fillId="63" borderId="1" xfId="67" applyFont="1" applyFill="1" applyBorder="1" applyAlignment="1" applyProtection="1">
      <protection locked="0"/>
    </xf>
    <xf numFmtId="0" fontId="68" fillId="62" borderId="1" xfId="11" applyFont="1" applyFill="1" applyBorder="1" applyAlignment="1"/>
    <xf numFmtId="0" fontId="68" fillId="62" borderId="2" xfId="11" applyFont="1" applyFill="1" applyBorder="1" applyAlignment="1"/>
    <xf numFmtId="179" fontId="102" fillId="62" borderId="1" xfId="11" applyNumberFormat="1" applyFont="1" applyFill="1" applyBorder="1" applyAlignment="1"/>
    <xf numFmtId="0" fontId="68" fillId="62" borderId="6" xfId="11" applyFont="1" applyFill="1" applyBorder="1" applyAlignment="1"/>
    <xf numFmtId="0" fontId="68" fillId="62" borderId="5" xfId="11" applyFont="1" applyFill="1" applyBorder="1" applyAlignment="1"/>
    <xf numFmtId="179" fontId="102" fillId="62" borderId="1" xfId="11" applyNumberFormat="1" applyFont="1" applyFill="1" applyBorder="1"/>
    <xf numFmtId="2" fontId="68" fillId="62" borderId="1" xfId="13" applyNumberFormat="1" applyFont="1" applyFill="1" applyBorder="1" applyAlignment="1"/>
    <xf numFmtId="0" fontId="68" fillId="62" borderId="1" xfId="11" applyFont="1" applyFill="1" applyBorder="1"/>
    <xf numFmtId="167" fontId="68" fillId="0" borderId="1" xfId="9" applyFont="1" applyBorder="1"/>
    <xf numFmtId="167" fontId="73" fillId="0" borderId="1" xfId="9" applyFont="1" applyBorder="1"/>
    <xf numFmtId="173" fontId="68" fillId="2" borderId="1" xfId="9" applyNumberFormat="1" applyFont="1" applyFill="1" applyBorder="1" applyAlignment="1">
      <alignment horizontal="right"/>
    </xf>
    <xf numFmtId="167" fontId="68" fillId="2" borderId="1" xfId="9" applyFont="1" applyFill="1" applyBorder="1" applyAlignment="1">
      <alignment horizontal="center"/>
    </xf>
    <xf numFmtId="173" fontId="73" fillId="2" borderId="1" xfId="9" applyNumberFormat="1" applyFont="1" applyFill="1" applyBorder="1"/>
    <xf numFmtId="166" fontId="68" fillId="2" borderId="1" xfId="19" applyFont="1" applyFill="1" applyBorder="1" applyAlignment="1">
      <alignment horizontal="center"/>
    </xf>
    <xf numFmtId="166" fontId="73" fillId="2" borderId="1" xfId="19" applyFont="1" applyFill="1" applyBorder="1"/>
    <xf numFmtId="175" fontId="72" fillId="62" borderId="4" xfId="66" applyNumberFormat="1" applyFont="1" applyFill="1" applyBorder="1" applyAlignment="1" applyProtection="1">
      <alignment horizontal="center"/>
      <protection hidden="1"/>
    </xf>
    <xf numFmtId="180" fontId="73" fillId="2" borderId="1" xfId="85" applyNumberFormat="1" applyFont="1" applyFill="1" applyBorder="1" applyAlignment="1">
      <alignment vertical="top" wrapText="1"/>
    </xf>
    <xf numFmtId="2" fontId="73" fillId="2" borderId="5" xfId="85" applyNumberFormat="1" applyFont="1" applyFill="1" applyBorder="1" applyAlignment="1">
      <alignment vertical="top" wrapText="1"/>
    </xf>
    <xf numFmtId="2" fontId="73" fillId="2" borderId="7" xfId="85" applyNumberFormat="1" applyFont="1" applyFill="1" applyBorder="1" applyAlignment="1">
      <alignment vertical="top" wrapText="1"/>
    </xf>
    <xf numFmtId="3" fontId="73" fillId="2" borderId="6" xfId="9" applyNumberFormat="1" applyFont="1" applyFill="1" applyBorder="1" applyAlignment="1">
      <alignment horizontal="center" vertical="top" wrapText="1"/>
    </xf>
    <xf numFmtId="180" fontId="73" fillId="2" borderId="7" xfId="85" applyNumberFormat="1" applyFont="1" applyFill="1" applyBorder="1" applyAlignment="1">
      <alignment vertical="top" wrapText="1"/>
    </xf>
    <xf numFmtId="180" fontId="73" fillId="2" borderId="5" xfId="85" applyNumberFormat="1" applyFont="1" applyFill="1" applyBorder="1" applyAlignment="1">
      <alignment vertical="top" wrapText="1"/>
    </xf>
    <xf numFmtId="2" fontId="73" fillId="2" borderId="6" xfId="85" applyNumberFormat="1" applyFont="1" applyFill="1" applyBorder="1" applyAlignment="1">
      <alignment vertical="top" wrapText="1"/>
    </xf>
    <xf numFmtId="2" fontId="68" fillId="0" borderId="0" xfId="14" applyNumberFormat="1" applyFont="1" applyFill="1" applyBorder="1" applyAlignment="1" applyProtection="1">
      <protection hidden="1"/>
    </xf>
    <xf numFmtId="166" fontId="68" fillId="0" borderId="0" xfId="19" applyFont="1" applyFill="1" applyBorder="1" applyAlignment="1" applyProtection="1">
      <protection hidden="1"/>
    </xf>
    <xf numFmtId="2" fontId="68" fillId="0" borderId="5" xfId="14" applyNumberFormat="1" applyFont="1" applyFill="1" applyBorder="1" applyAlignment="1" applyProtection="1">
      <alignment vertical="center"/>
      <protection hidden="1"/>
    </xf>
    <xf numFmtId="166" fontId="68" fillId="0" borderId="5" xfId="19" applyFont="1" applyFill="1" applyBorder="1" applyAlignment="1" applyProtection="1">
      <alignment vertical="center"/>
      <protection hidden="1"/>
    </xf>
    <xf numFmtId="166" fontId="68" fillId="0" borderId="1" xfId="19" applyFont="1" applyFill="1" applyBorder="1" applyAlignment="1" applyProtection="1">
      <alignment vertical="center"/>
      <protection hidden="1"/>
    </xf>
    <xf numFmtId="1" fontId="73" fillId="0" borderId="1" xfId="14" applyNumberFormat="1" applyFont="1" applyFill="1" applyBorder="1" applyAlignment="1" applyProtection="1">
      <alignment horizontal="center" vertical="center"/>
      <protection hidden="1"/>
    </xf>
    <xf numFmtId="9" fontId="73" fillId="0" borderId="1" xfId="0" applyNumberFormat="1" applyFont="1" applyBorder="1" applyAlignment="1">
      <alignment horizontal="center"/>
    </xf>
    <xf numFmtId="9" fontId="73" fillId="0" borderId="1" xfId="17" applyFont="1" applyBorder="1" applyAlignment="1">
      <alignment horizontal="center"/>
    </xf>
    <xf numFmtId="166" fontId="68" fillId="0" borderId="1" xfId="19" applyFont="1" applyBorder="1" applyAlignment="1">
      <alignment horizontal="center" vertical="top" wrapText="1"/>
    </xf>
    <xf numFmtId="2" fontId="83" fillId="61" borderId="4" xfId="85" applyNumberFormat="1" applyFont="1" applyFill="1" applyBorder="1" applyAlignment="1">
      <alignment horizontal="left" vertical="top" wrapText="1"/>
    </xf>
    <xf numFmtId="2" fontId="83" fillId="61" borderId="4" xfId="85" applyNumberFormat="1" applyFont="1" applyFill="1" applyBorder="1" applyAlignment="1">
      <alignment vertical="top" wrapText="1"/>
    </xf>
    <xf numFmtId="0" fontId="83" fillId="61" borderId="42" xfId="60" applyFont="1" applyFill="1" applyBorder="1" applyAlignment="1">
      <alignment horizontal="left" vertical="top" wrapText="1"/>
    </xf>
    <xf numFmtId="0" fontId="73" fillId="0" borderId="0" xfId="104" applyFont="1"/>
    <xf numFmtId="0" fontId="73" fillId="0" borderId="0" xfId="104" applyFont="1" applyAlignment="1">
      <alignment horizontal="left"/>
    </xf>
    <xf numFmtId="2" fontId="83" fillId="64" borderId="4" xfId="85" applyNumberFormat="1" applyFont="1" applyFill="1" applyBorder="1" applyAlignment="1">
      <alignment vertical="top" wrapText="1"/>
    </xf>
    <xf numFmtId="198" fontId="68" fillId="62" borderId="1" xfId="9" applyNumberFormat="1" applyFont="1" applyFill="1" applyBorder="1" applyAlignment="1">
      <alignment horizontal="center"/>
    </xf>
    <xf numFmtId="0" fontId="110" fillId="0" borderId="1" xfId="0" applyFont="1" applyBorder="1" applyAlignment="1">
      <alignment horizontal="center"/>
    </xf>
    <xf numFmtId="2" fontId="68" fillId="0" borderId="22" xfId="0" applyNumberFormat="1" applyFont="1" applyBorder="1" applyAlignment="1">
      <alignment wrapText="1"/>
    </xf>
    <xf numFmtId="0" fontId="68" fillId="0" borderId="22" xfId="0" applyFont="1" applyFill="1" applyBorder="1" applyAlignment="1">
      <alignment wrapText="1"/>
    </xf>
    <xf numFmtId="0" fontId="85" fillId="0" borderId="0" xfId="0" applyFont="1"/>
    <xf numFmtId="15" fontId="86" fillId="0" borderId="0" xfId="64" applyNumberFormat="1" applyFont="1" applyFill="1" applyBorder="1" applyAlignment="1">
      <alignment horizontal="left"/>
    </xf>
    <xf numFmtId="2" fontId="68" fillId="0" borderId="1" xfId="0" applyNumberFormat="1" applyFont="1" applyBorder="1" applyAlignment="1">
      <alignment horizontal="center"/>
    </xf>
    <xf numFmtId="4" fontId="72" fillId="62" borderId="1" xfId="63" applyNumberFormat="1" applyFont="1" applyFill="1" applyBorder="1" applyAlignment="1" applyProtection="1">
      <alignment horizontal="center"/>
      <protection hidden="1"/>
    </xf>
    <xf numFmtId="173" fontId="68" fillId="2" borderId="1" xfId="9" applyNumberFormat="1" applyFont="1" applyFill="1" applyBorder="1" applyAlignment="1">
      <alignment horizontal="center"/>
    </xf>
    <xf numFmtId="0" fontId="35" fillId="0" borderId="0" xfId="87"/>
    <xf numFmtId="0" fontId="68" fillId="2" borderId="1" xfId="0" applyFont="1" applyFill="1" applyBorder="1" applyAlignment="1">
      <alignment vertical="center"/>
    </xf>
    <xf numFmtId="179" fontId="85" fillId="0" borderId="0" xfId="64" applyNumberFormat="1" applyFont="1" applyFill="1" applyAlignment="1"/>
    <xf numFmtId="0" fontId="68" fillId="0" borderId="0" xfId="64" quotePrefix="1" applyFont="1" applyFill="1" applyAlignment="1"/>
    <xf numFmtId="2" fontId="68" fillId="2" borderId="1" xfId="0" applyNumberFormat="1" applyFont="1" applyFill="1" applyBorder="1"/>
    <xf numFmtId="1" fontId="68" fillId="2" borderId="1" xfId="0" applyNumberFormat="1" applyFont="1" applyFill="1" applyBorder="1" applyAlignment="1">
      <alignment horizontal="center"/>
    </xf>
    <xf numFmtId="174" fontId="68" fillId="2" borderId="1" xfId="0" applyNumberFormat="1" applyFont="1" applyFill="1" applyBorder="1" applyAlignment="1">
      <alignment horizontal="left"/>
    </xf>
    <xf numFmtId="0" fontId="68" fillId="2" borderId="1" xfId="0" applyFont="1" applyFill="1" applyBorder="1"/>
    <xf numFmtId="2" fontId="68" fillId="2" borderId="1" xfId="0" applyNumberFormat="1" applyFont="1" applyFill="1" applyBorder="1" applyAlignment="1">
      <alignment horizontal="right"/>
    </xf>
    <xf numFmtId="0" fontId="68" fillId="2" borderId="4" xfId="0" applyFont="1" applyFill="1" applyBorder="1"/>
    <xf numFmtId="1" fontId="88" fillId="2" borderId="1" xfId="0" applyNumberFormat="1" applyFont="1" applyFill="1" applyBorder="1" applyAlignment="1">
      <alignment horizontal="center"/>
    </xf>
    <xf numFmtId="0" fontId="68" fillId="2" borderId="10" xfId="0" applyFont="1" applyFill="1" applyBorder="1"/>
    <xf numFmtId="0" fontId="68" fillId="2" borderId="1" xfId="0" applyFont="1" applyFill="1" applyBorder="1" applyAlignment="1"/>
    <xf numFmtId="0" fontId="70" fillId="2" borderId="0" xfId="0" applyFont="1" applyFill="1" applyAlignment="1">
      <alignment horizontal="center"/>
    </xf>
    <xf numFmtId="0" fontId="68" fillId="2" borderId="1" xfId="104" applyNumberFormat="1" applyFont="1" applyFill="1" applyBorder="1" applyAlignment="1">
      <alignment horizontal="center" vertical="top" wrapText="1"/>
    </xf>
    <xf numFmtId="0" fontId="68" fillId="2" borderId="1" xfId="104" applyFont="1" applyFill="1" applyBorder="1" applyAlignment="1">
      <alignment vertical="top"/>
    </xf>
    <xf numFmtId="0" fontId="68" fillId="2" borderId="1" xfId="0" applyFont="1" applyFill="1" applyBorder="1" applyAlignment="1">
      <alignment horizontal="center"/>
    </xf>
    <xf numFmtId="44" fontId="70" fillId="0" borderId="0" xfId="90" applyNumberFormat="1" applyFont="1" applyAlignment="1"/>
    <xf numFmtId="0" fontId="89" fillId="0" borderId="0" xfId="0" applyFont="1" applyFill="1" applyAlignment="1">
      <alignment horizontal="center"/>
    </xf>
    <xf numFmtId="0" fontId="88" fillId="0" borderId="0" xfId="0" applyFont="1" applyFill="1" applyBorder="1" applyAlignment="1">
      <alignment horizontal="center"/>
    </xf>
    <xf numFmtId="0" fontId="88" fillId="0" borderId="0" xfId="0" applyFont="1" applyAlignment="1">
      <alignment horizontal="center"/>
    </xf>
    <xf numFmtId="175" fontId="88" fillId="62" borderId="1" xfId="12" applyNumberFormat="1" applyFont="1" applyFill="1" applyBorder="1" applyAlignment="1" applyProtection="1">
      <alignment horizontal="center" vertical="center"/>
      <protection hidden="1"/>
    </xf>
    <xf numFmtId="43" fontId="70" fillId="0" borderId="0" xfId="90" applyNumberFormat="1" applyFont="1" applyAlignment="1"/>
    <xf numFmtId="167" fontId="73" fillId="2" borderId="1" xfId="9" applyNumberFormat="1" applyFont="1" applyFill="1" applyBorder="1"/>
    <xf numFmtId="165" fontId="68" fillId="2" borderId="0" xfId="3" applyNumberFormat="1" applyFont="1" applyFill="1" applyAlignment="1"/>
    <xf numFmtId="10" fontId="73" fillId="0" borderId="1" xfId="17" applyNumberFormat="1" applyFont="1" applyBorder="1" applyAlignment="1">
      <alignment horizontal="center"/>
    </xf>
    <xf numFmtId="10" fontId="68" fillId="2" borderId="1" xfId="66" applyNumberFormat="1" applyFont="1" applyFill="1" applyBorder="1" applyAlignment="1">
      <alignment horizontal="center"/>
    </xf>
    <xf numFmtId="10" fontId="68" fillId="62" borderId="1" xfId="66" applyNumberFormat="1" applyFont="1" applyFill="1" applyBorder="1" applyAlignment="1">
      <alignment horizontal="center"/>
    </xf>
    <xf numFmtId="0" fontId="73" fillId="0" borderId="0" xfId="90" applyFont="1" applyAlignment="1">
      <alignment horizontal="center"/>
    </xf>
    <xf numFmtId="49" fontId="68" fillId="2" borderId="1" xfId="104" applyNumberFormat="1" applyFont="1" applyFill="1" applyBorder="1" applyAlignment="1">
      <alignment horizontal="center" vertical="top" wrapText="1"/>
    </xf>
    <xf numFmtId="49" fontId="73" fillId="2" borderId="5" xfId="64" applyNumberFormat="1" applyFont="1" applyFill="1" applyBorder="1" applyAlignment="1"/>
    <xf numFmtId="0" fontId="68" fillId="2" borderId="6" xfId="64" applyFont="1" applyFill="1" applyBorder="1" applyAlignment="1"/>
    <xf numFmtId="49" fontId="73" fillId="2" borderId="6" xfId="64" applyNumberFormat="1" applyFont="1" applyFill="1" applyBorder="1" applyAlignment="1"/>
    <xf numFmtId="166" fontId="73" fillId="2" borderId="7" xfId="19" applyFont="1" applyFill="1" applyBorder="1" applyAlignment="1"/>
    <xf numFmtId="2" fontId="83" fillId="61" borderId="5" xfId="14" applyNumberFormat="1" applyFont="1" applyFill="1" applyBorder="1" applyAlignment="1" applyProtection="1">
      <alignment horizontal="left" vertical="center" wrapText="1"/>
      <protection hidden="1"/>
    </xf>
    <xf numFmtId="175" fontId="72" fillId="63" borderId="1" xfId="17" applyNumberFormat="1" applyFont="1" applyFill="1" applyBorder="1" applyAlignment="1" applyProtection="1">
      <protection locked="0"/>
    </xf>
    <xf numFmtId="166" fontId="68" fillId="62" borderId="1" xfId="19" applyFont="1" applyFill="1" applyBorder="1" applyAlignment="1" applyProtection="1">
      <alignment vertical="center"/>
      <protection hidden="1"/>
    </xf>
    <xf numFmtId="9" fontId="68" fillId="0" borderId="0" xfId="17" applyFont="1" applyFill="1" applyAlignment="1"/>
    <xf numFmtId="175" fontId="70" fillId="0" borderId="0" xfId="0" applyNumberFormat="1" applyFont="1" applyFill="1"/>
    <xf numFmtId="49" fontId="83" fillId="61" borderId="5" xfId="64" applyNumberFormat="1" applyFont="1" applyFill="1" applyBorder="1" applyAlignment="1"/>
    <xf numFmtId="0" fontId="87" fillId="61" borderId="6" xfId="64" applyFont="1" applyFill="1" applyBorder="1" applyAlignment="1"/>
    <xf numFmtId="49" fontId="83" fillId="61" borderId="6" xfId="64" applyNumberFormat="1" applyFont="1" applyFill="1" applyBorder="1" applyAlignment="1"/>
    <xf numFmtId="166" fontId="83" fillId="61" borderId="7" xfId="19" applyFont="1" applyFill="1" applyBorder="1" applyAlignment="1"/>
    <xf numFmtId="49" fontId="73" fillId="65" borderId="5" xfId="64" applyNumberFormat="1" applyFont="1" applyFill="1" applyBorder="1" applyAlignment="1"/>
    <xf numFmtId="0" fontId="68" fillId="65" borderId="6" xfId="64" applyFont="1" applyFill="1" applyBorder="1" applyAlignment="1"/>
    <xf numFmtId="49" fontId="73" fillId="65" borderId="6" xfId="64" applyNumberFormat="1" applyFont="1" applyFill="1" applyBorder="1" applyAlignment="1"/>
    <xf numFmtId="0" fontId="73" fillId="65" borderId="7" xfId="19" applyNumberFormat="1" applyFont="1" applyFill="1" applyBorder="1" applyAlignment="1"/>
    <xf numFmtId="0" fontId="68" fillId="0" borderId="0" xfId="0" applyFont="1" applyFill="1" applyBorder="1" applyAlignment="1">
      <alignment horizontal="left" vertical="top" wrapText="1"/>
    </xf>
    <xf numFmtId="0" fontId="71" fillId="0" borderId="0" xfId="14" applyFont="1" applyFill="1" applyBorder="1" applyAlignment="1" applyProtection="1">
      <alignment horizontal="left" vertical="top" wrapText="1"/>
      <protection hidden="1"/>
    </xf>
    <xf numFmtId="2" fontId="85" fillId="62" borderId="0" xfId="64" applyNumberFormat="1" applyFont="1" applyFill="1" applyBorder="1" applyAlignment="1"/>
    <xf numFmtId="0" fontId="68" fillId="62" borderId="0" xfId="65" applyFont="1" applyFill="1" applyAlignment="1"/>
    <xf numFmtId="2" fontId="83" fillId="61" borderId="5" xfId="0" applyNumberFormat="1" applyFont="1" applyFill="1" applyBorder="1" applyAlignment="1">
      <alignment horizontal="center" vertical="center" wrapText="1"/>
    </xf>
    <xf numFmtId="2" fontId="83" fillId="61" borderId="6" xfId="0" applyNumberFormat="1" applyFont="1" applyFill="1" applyBorder="1" applyAlignment="1">
      <alignment horizontal="center" vertical="center" wrapText="1"/>
    </xf>
    <xf numFmtId="2" fontId="83" fillId="61" borderId="7" xfId="0" applyNumberFormat="1" applyFont="1" applyFill="1" applyBorder="1" applyAlignment="1">
      <alignment horizontal="center" vertical="center" wrapText="1"/>
    </xf>
    <xf numFmtId="167" fontId="90" fillId="61" borderId="40" xfId="9" applyFont="1" applyFill="1" applyBorder="1" applyAlignment="1">
      <alignment horizontal="center" vertical="top" wrapText="1"/>
    </xf>
    <xf numFmtId="167" fontId="90" fillId="61" borderId="9" xfId="9" applyFont="1" applyFill="1" applyBorder="1" applyAlignment="1">
      <alignment horizontal="center" vertical="top" wrapText="1"/>
    </xf>
    <xf numFmtId="167" fontId="90" fillId="61" borderId="41" xfId="9" applyFont="1" applyFill="1" applyBorder="1" applyAlignment="1">
      <alignment horizontal="center" vertical="top" wrapText="1"/>
    </xf>
    <xf numFmtId="167" fontId="90" fillId="61" borderId="12" xfId="9" applyFont="1" applyFill="1" applyBorder="1" applyAlignment="1">
      <alignment horizontal="center" vertical="top" wrapText="1"/>
    </xf>
    <xf numFmtId="0" fontId="68" fillId="0" borderId="5" xfId="0" applyFont="1" applyFill="1" applyBorder="1" applyAlignment="1">
      <alignment horizontal="left"/>
    </xf>
    <xf numFmtId="0" fontId="68" fillId="0" borderId="7" xfId="0" applyFont="1" applyFill="1" applyBorder="1" applyAlignment="1">
      <alignment horizontal="left"/>
    </xf>
    <xf numFmtId="0" fontId="73" fillId="0" borderId="5" xfId="14" applyFont="1" applyFill="1" applyBorder="1" applyAlignment="1" applyProtection="1">
      <alignment horizontal="left" vertical="center"/>
      <protection hidden="1"/>
    </xf>
    <xf numFmtId="0" fontId="73" fillId="0" borderId="7" xfId="14" applyFont="1" applyFill="1" applyBorder="1" applyAlignment="1" applyProtection="1">
      <alignment horizontal="left" vertical="center"/>
      <protection hidden="1"/>
    </xf>
    <xf numFmtId="2" fontId="83" fillId="61" borderId="5" xfId="14" applyNumberFormat="1" applyFont="1" applyFill="1" applyBorder="1" applyAlignment="1" applyProtection="1">
      <alignment horizontal="center" vertical="center" wrapText="1"/>
      <protection hidden="1"/>
    </xf>
    <xf numFmtId="2" fontId="83" fillId="61" borderId="6" xfId="14" applyNumberFormat="1" applyFont="1" applyFill="1" applyBorder="1" applyAlignment="1" applyProtection="1">
      <alignment horizontal="center" vertical="center" wrapText="1"/>
      <protection hidden="1"/>
    </xf>
    <xf numFmtId="2" fontId="83" fillId="61" borderId="7" xfId="14" applyNumberFormat="1" applyFont="1" applyFill="1" applyBorder="1" applyAlignment="1" applyProtection="1">
      <alignment horizontal="center" vertical="center" wrapText="1"/>
      <protection hidden="1"/>
    </xf>
    <xf numFmtId="2" fontId="105" fillId="61" borderId="1" xfId="14" applyNumberFormat="1" applyFont="1" applyFill="1" applyBorder="1" applyAlignment="1" applyProtection="1">
      <alignment horizontal="center" vertical="center" wrapText="1"/>
      <protection hidden="1"/>
    </xf>
    <xf numFmtId="2" fontId="105" fillId="61" borderId="5" xfId="4" applyNumberFormat="1" applyFont="1" applyFill="1" applyBorder="1" applyAlignment="1" applyProtection="1">
      <alignment horizontal="center" vertical="center" wrapText="1"/>
      <protection hidden="1"/>
    </xf>
    <xf numFmtId="0" fontId="83" fillId="61" borderId="7" xfId="0" applyFont="1" applyFill="1" applyBorder="1" applyAlignment="1">
      <alignment horizontal="center" vertical="center" wrapText="1"/>
    </xf>
    <xf numFmtId="0" fontId="68" fillId="0" borderId="0" xfId="0" applyFont="1" applyAlignment="1">
      <alignment horizontal="left" vertical="top" wrapText="1"/>
    </xf>
    <xf numFmtId="2" fontId="105" fillId="61" borderId="5" xfId="14" applyNumberFormat="1" applyFont="1" applyFill="1" applyBorder="1" applyAlignment="1" applyProtection="1">
      <alignment horizontal="center" vertical="center" wrapText="1"/>
      <protection hidden="1"/>
    </xf>
    <xf numFmtId="2" fontId="105" fillId="61" borderId="6" xfId="14" applyNumberFormat="1" applyFont="1" applyFill="1" applyBorder="1" applyAlignment="1" applyProtection="1">
      <alignment horizontal="center" vertical="center" wrapText="1"/>
      <protection hidden="1"/>
    </xf>
    <xf numFmtId="2" fontId="105" fillId="61" borderId="7" xfId="14" applyNumberFormat="1" applyFont="1" applyFill="1" applyBorder="1" applyAlignment="1" applyProtection="1">
      <alignment horizontal="center" vertical="center" wrapText="1"/>
      <protection hidden="1"/>
    </xf>
    <xf numFmtId="0" fontId="87" fillId="61" borderId="7" xfId="0" applyFont="1" applyFill="1" applyBorder="1" applyAlignment="1">
      <alignment horizontal="center" vertical="center" wrapText="1"/>
    </xf>
    <xf numFmtId="0" fontId="68" fillId="62" borderId="5" xfId="10" applyFont="1" applyFill="1" applyBorder="1" applyAlignment="1" applyProtection="1">
      <alignment horizontal="left"/>
      <protection hidden="1"/>
    </xf>
    <xf numFmtId="0" fontId="68" fillId="62" borderId="6" xfId="10" applyFont="1" applyFill="1" applyBorder="1" applyAlignment="1" applyProtection="1">
      <alignment horizontal="left"/>
      <protection hidden="1"/>
    </xf>
    <xf numFmtId="0" fontId="68" fillId="62" borderId="7" xfId="10" applyFont="1" applyFill="1" applyBorder="1" applyAlignment="1" applyProtection="1">
      <alignment horizontal="left"/>
      <protection hidden="1"/>
    </xf>
    <xf numFmtId="0" fontId="68" fillId="0" borderId="5" xfId="10" applyFont="1" applyFill="1" applyBorder="1" applyAlignment="1" applyProtection="1">
      <alignment horizontal="center"/>
      <protection hidden="1"/>
    </xf>
    <xf numFmtId="0" fontId="68" fillId="0" borderId="6" xfId="10" applyFont="1" applyFill="1" applyBorder="1" applyAlignment="1" applyProtection="1">
      <alignment horizontal="center"/>
      <protection hidden="1"/>
    </xf>
    <xf numFmtId="0" fontId="68" fillId="0" borderId="7" xfId="10" applyFont="1" applyFill="1" applyBorder="1" applyAlignment="1" applyProtection="1">
      <alignment horizontal="center"/>
      <protection hidden="1"/>
    </xf>
    <xf numFmtId="0" fontId="68" fillId="0" borderId="5" xfId="10" applyFont="1" applyFill="1" applyBorder="1" applyAlignment="1" applyProtection="1">
      <alignment horizontal="left" vertical="center"/>
      <protection hidden="1"/>
    </xf>
    <xf numFmtId="0" fontId="68" fillId="0" borderId="6" xfId="10" applyFont="1" applyFill="1" applyBorder="1" applyAlignment="1" applyProtection="1">
      <alignment horizontal="left" vertical="center"/>
      <protection hidden="1"/>
    </xf>
    <xf numFmtId="0" fontId="68" fillId="0" borderId="7" xfId="10" applyFont="1" applyFill="1" applyBorder="1" applyAlignment="1" applyProtection="1">
      <alignment horizontal="left" vertical="center"/>
      <protection hidden="1"/>
    </xf>
  </cellXfs>
  <cellStyles count="52889">
    <cellStyle name="20% - Accent1" xfId="37" builtinId="30" customBuiltin="1"/>
    <cellStyle name="20% - Accent1 10" xfId="200"/>
    <cellStyle name="20% - Accent1 10 10" xfId="201"/>
    <cellStyle name="20% - Accent1 10 10 2" xfId="202"/>
    <cellStyle name="20% - Accent1 10 11" xfId="203"/>
    <cellStyle name="20% - Accent1 10 11 2" xfId="204"/>
    <cellStyle name="20% - Accent1 10 12" xfId="205"/>
    <cellStyle name="20% - Accent1 10 2" xfId="206"/>
    <cellStyle name="20% - Accent1 10 2 10" xfId="207"/>
    <cellStyle name="20% - Accent1 10 2 10 2" xfId="208"/>
    <cellStyle name="20% - Accent1 10 2 11" xfId="209"/>
    <cellStyle name="20% - Accent1 10 2 2" xfId="210"/>
    <cellStyle name="20% - Accent1 10 2 2 2" xfId="211"/>
    <cellStyle name="20% - Accent1 10 2 2 2 2" xfId="212"/>
    <cellStyle name="20% - Accent1 10 2 2 2 2 2" xfId="213"/>
    <cellStyle name="20% - Accent1 10 2 2 2 2 2 2" xfId="214"/>
    <cellStyle name="20% - Accent1 10 2 2 2 2 3" xfId="215"/>
    <cellStyle name="20% - Accent1 10 2 2 2 3" xfId="216"/>
    <cellStyle name="20% - Accent1 10 2 2 2 3 2" xfId="217"/>
    <cellStyle name="20% - Accent1 10 2 2 2 4" xfId="218"/>
    <cellStyle name="20% - Accent1 10 2 2 3" xfId="219"/>
    <cellStyle name="20% - Accent1 10 2 2 3 2" xfId="220"/>
    <cellStyle name="20% - Accent1 10 2 2 3 2 2" xfId="221"/>
    <cellStyle name="20% - Accent1 10 2 2 3 2 2 2" xfId="222"/>
    <cellStyle name="20% - Accent1 10 2 2 3 2 3" xfId="223"/>
    <cellStyle name="20% - Accent1 10 2 2 3 3" xfId="224"/>
    <cellStyle name="20% - Accent1 10 2 2 3 3 2" xfId="225"/>
    <cellStyle name="20% - Accent1 10 2 2 3 4" xfId="226"/>
    <cellStyle name="20% - Accent1 10 2 2 4" xfId="227"/>
    <cellStyle name="20% - Accent1 10 2 2 4 2" xfId="228"/>
    <cellStyle name="20% - Accent1 10 2 2 4 2 2" xfId="229"/>
    <cellStyle name="20% - Accent1 10 2 2 4 2 2 2" xfId="230"/>
    <cellStyle name="20% - Accent1 10 2 2 4 2 3" xfId="231"/>
    <cellStyle name="20% - Accent1 10 2 2 4 3" xfId="232"/>
    <cellStyle name="20% - Accent1 10 2 2 4 3 2" xfId="233"/>
    <cellStyle name="20% - Accent1 10 2 2 4 4" xfId="234"/>
    <cellStyle name="20% - Accent1 10 2 2 5" xfId="235"/>
    <cellStyle name="20% - Accent1 10 2 2 5 2" xfId="236"/>
    <cellStyle name="20% - Accent1 10 2 2 5 2 2" xfId="237"/>
    <cellStyle name="20% - Accent1 10 2 2 5 3" xfId="238"/>
    <cellStyle name="20% - Accent1 10 2 2 6" xfId="239"/>
    <cellStyle name="20% - Accent1 10 2 2 6 2" xfId="240"/>
    <cellStyle name="20% - Accent1 10 2 2 6 2 2" xfId="241"/>
    <cellStyle name="20% - Accent1 10 2 2 6 3" xfId="242"/>
    <cellStyle name="20% - Accent1 10 2 2 7" xfId="243"/>
    <cellStyle name="20% - Accent1 10 2 2 7 2" xfId="244"/>
    <cellStyle name="20% - Accent1 10 2 2 8" xfId="245"/>
    <cellStyle name="20% - Accent1 10 2 2 8 2" xfId="246"/>
    <cellStyle name="20% - Accent1 10 2 2 9" xfId="247"/>
    <cellStyle name="20% - Accent1 10 2 3" xfId="248"/>
    <cellStyle name="20% - Accent1 10 2 3 2" xfId="249"/>
    <cellStyle name="20% - Accent1 10 2 3 2 2" xfId="250"/>
    <cellStyle name="20% - Accent1 10 2 3 2 2 2" xfId="251"/>
    <cellStyle name="20% - Accent1 10 2 3 2 2 2 2" xfId="252"/>
    <cellStyle name="20% - Accent1 10 2 3 2 2 3" xfId="253"/>
    <cellStyle name="20% - Accent1 10 2 3 2 3" xfId="254"/>
    <cellStyle name="20% - Accent1 10 2 3 2 3 2" xfId="255"/>
    <cellStyle name="20% - Accent1 10 2 3 2 4" xfId="256"/>
    <cellStyle name="20% - Accent1 10 2 3 3" xfId="257"/>
    <cellStyle name="20% - Accent1 10 2 3 3 2" xfId="258"/>
    <cellStyle name="20% - Accent1 10 2 3 3 2 2" xfId="259"/>
    <cellStyle name="20% - Accent1 10 2 3 3 2 2 2" xfId="260"/>
    <cellStyle name="20% - Accent1 10 2 3 3 2 3" xfId="261"/>
    <cellStyle name="20% - Accent1 10 2 3 3 3" xfId="262"/>
    <cellStyle name="20% - Accent1 10 2 3 3 3 2" xfId="263"/>
    <cellStyle name="20% - Accent1 10 2 3 3 4" xfId="264"/>
    <cellStyle name="20% - Accent1 10 2 3 4" xfId="265"/>
    <cellStyle name="20% - Accent1 10 2 3 4 2" xfId="266"/>
    <cellStyle name="20% - Accent1 10 2 3 4 2 2" xfId="267"/>
    <cellStyle name="20% - Accent1 10 2 3 4 2 2 2" xfId="268"/>
    <cellStyle name="20% - Accent1 10 2 3 4 2 3" xfId="269"/>
    <cellStyle name="20% - Accent1 10 2 3 4 3" xfId="270"/>
    <cellStyle name="20% - Accent1 10 2 3 4 3 2" xfId="271"/>
    <cellStyle name="20% - Accent1 10 2 3 4 4" xfId="272"/>
    <cellStyle name="20% - Accent1 10 2 3 5" xfId="273"/>
    <cellStyle name="20% - Accent1 10 2 3 5 2" xfId="274"/>
    <cellStyle name="20% - Accent1 10 2 3 5 2 2" xfId="275"/>
    <cellStyle name="20% - Accent1 10 2 3 5 3" xfId="276"/>
    <cellStyle name="20% - Accent1 10 2 3 6" xfId="277"/>
    <cellStyle name="20% - Accent1 10 2 3 6 2" xfId="278"/>
    <cellStyle name="20% - Accent1 10 2 3 6 2 2" xfId="279"/>
    <cellStyle name="20% - Accent1 10 2 3 6 3" xfId="280"/>
    <cellStyle name="20% - Accent1 10 2 3 7" xfId="281"/>
    <cellStyle name="20% - Accent1 10 2 3 7 2" xfId="282"/>
    <cellStyle name="20% - Accent1 10 2 3 8" xfId="283"/>
    <cellStyle name="20% - Accent1 10 2 3 8 2" xfId="284"/>
    <cellStyle name="20% - Accent1 10 2 3 9" xfId="285"/>
    <cellStyle name="20% - Accent1 10 2 4" xfId="286"/>
    <cellStyle name="20% - Accent1 10 2 4 2" xfId="287"/>
    <cellStyle name="20% - Accent1 10 2 4 2 2" xfId="288"/>
    <cellStyle name="20% - Accent1 10 2 4 2 2 2" xfId="289"/>
    <cellStyle name="20% - Accent1 10 2 4 2 3" xfId="290"/>
    <cellStyle name="20% - Accent1 10 2 4 3" xfId="291"/>
    <cellStyle name="20% - Accent1 10 2 4 3 2" xfId="292"/>
    <cellStyle name="20% - Accent1 10 2 4 4" xfId="293"/>
    <cellStyle name="20% - Accent1 10 2 5" xfId="294"/>
    <cellStyle name="20% - Accent1 10 2 5 2" xfId="295"/>
    <cellStyle name="20% - Accent1 10 2 5 2 2" xfId="296"/>
    <cellStyle name="20% - Accent1 10 2 5 2 2 2" xfId="297"/>
    <cellStyle name="20% - Accent1 10 2 5 2 3" xfId="298"/>
    <cellStyle name="20% - Accent1 10 2 5 3" xfId="299"/>
    <cellStyle name="20% - Accent1 10 2 5 3 2" xfId="300"/>
    <cellStyle name="20% - Accent1 10 2 5 4" xfId="301"/>
    <cellStyle name="20% - Accent1 10 2 6" xfId="302"/>
    <cellStyle name="20% - Accent1 10 2 6 2" xfId="303"/>
    <cellStyle name="20% - Accent1 10 2 6 2 2" xfId="304"/>
    <cellStyle name="20% - Accent1 10 2 6 2 2 2" xfId="305"/>
    <cellStyle name="20% - Accent1 10 2 6 2 3" xfId="306"/>
    <cellStyle name="20% - Accent1 10 2 6 3" xfId="307"/>
    <cellStyle name="20% - Accent1 10 2 6 3 2" xfId="308"/>
    <cellStyle name="20% - Accent1 10 2 6 4" xfId="309"/>
    <cellStyle name="20% - Accent1 10 2 7" xfId="310"/>
    <cellStyle name="20% - Accent1 10 2 7 2" xfId="311"/>
    <cellStyle name="20% - Accent1 10 2 7 2 2" xfId="312"/>
    <cellStyle name="20% - Accent1 10 2 7 3" xfId="313"/>
    <cellStyle name="20% - Accent1 10 2 8" xfId="314"/>
    <cellStyle name="20% - Accent1 10 2 8 2" xfId="315"/>
    <cellStyle name="20% - Accent1 10 2 8 2 2" xfId="316"/>
    <cellStyle name="20% - Accent1 10 2 8 3" xfId="317"/>
    <cellStyle name="20% - Accent1 10 2 9" xfId="318"/>
    <cellStyle name="20% - Accent1 10 2 9 2" xfId="319"/>
    <cellStyle name="20% - Accent1 10 3" xfId="320"/>
    <cellStyle name="20% - Accent1 10 3 2" xfId="321"/>
    <cellStyle name="20% - Accent1 10 3 2 2" xfId="322"/>
    <cellStyle name="20% - Accent1 10 3 2 2 2" xfId="323"/>
    <cellStyle name="20% - Accent1 10 3 2 2 2 2" xfId="324"/>
    <cellStyle name="20% - Accent1 10 3 2 2 3" xfId="325"/>
    <cellStyle name="20% - Accent1 10 3 2 3" xfId="326"/>
    <cellStyle name="20% - Accent1 10 3 2 3 2" xfId="327"/>
    <cellStyle name="20% - Accent1 10 3 2 4" xfId="328"/>
    <cellStyle name="20% - Accent1 10 3 3" xfId="329"/>
    <cellStyle name="20% - Accent1 10 3 3 2" xfId="330"/>
    <cellStyle name="20% - Accent1 10 3 3 2 2" xfId="331"/>
    <cellStyle name="20% - Accent1 10 3 3 2 2 2" xfId="332"/>
    <cellStyle name="20% - Accent1 10 3 3 2 3" xfId="333"/>
    <cellStyle name="20% - Accent1 10 3 3 3" xfId="334"/>
    <cellStyle name="20% - Accent1 10 3 3 3 2" xfId="335"/>
    <cellStyle name="20% - Accent1 10 3 3 4" xfId="336"/>
    <cellStyle name="20% - Accent1 10 3 4" xfId="337"/>
    <cellStyle name="20% - Accent1 10 3 4 2" xfId="338"/>
    <cellStyle name="20% - Accent1 10 3 4 2 2" xfId="339"/>
    <cellStyle name="20% - Accent1 10 3 4 2 2 2" xfId="340"/>
    <cellStyle name="20% - Accent1 10 3 4 2 3" xfId="341"/>
    <cellStyle name="20% - Accent1 10 3 4 3" xfId="342"/>
    <cellStyle name="20% - Accent1 10 3 4 3 2" xfId="343"/>
    <cellStyle name="20% - Accent1 10 3 4 4" xfId="344"/>
    <cellStyle name="20% - Accent1 10 3 5" xfId="345"/>
    <cellStyle name="20% - Accent1 10 3 5 2" xfId="346"/>
    <cellStyle name="20% - Accent1 10 3 5 2 2" xfId="347"/>
    <cellStyle name="20% - Accent1 10 3 5 3" xfId="348"/>
    <cellStyle name="20% - Accent1 10 3 6" xfId="349"/>
    <cellStyle name="20% - Accent1 10 3 6 2" xfId="350"/>
    <cellStyle name="20% - Accent1 10 3 6 2 2" xfId="351"/>
    <cellStyle name="20% - Accent1 10 3 6 3" xfId="352"/>
    <cellStyle name="20% - Accent1 10 3 7" xfId="353"/>
    <cellStyle name="20% - Accent1 10 3 7 2" xfId="354"/>
    <cellStyle name="20% - Accent1 10 3 8" xfId="355"/>
    <cellStyle name="20% - Accent1 10 3 8 2" xfId="356"/>
    <cellStyle name="20% - Accent1 10 3 9" xfId="357"/>
    <cellStyle name="20% - Accent1 10 4" xfId="358"/>
    <cellStyle name="20% - Accent1 10 4 2" xfId="359"/>
    <cellStyle name="20% - Accent1 10 4 2 2" xfId="360"/>
    <cellStyle name="20% - Accent1 10 4 2 2 2" xfId="361"/>
    <cellStyle name="20% - Accent1 10 4 2 2 2 2" xfId="362"/>
    <cellStyle name="20% - Accent1 10 4 2 2 3" xfId="363"/>
    <cellStyle name="20% - Accent1 10 4 2 3" xfId="364"/>
    <cellStyle name="20% - Accent1 10 4 2 3 2" xfId="365"/>
    <cellStyle name="20% - Accent1 10 4 2 4" xfId="366"/>
    <cellStyle name="20% - Accent1 10 4 3" xfId="367"/>
    <cellStyle name="20% - Accent1 10 4 3 2" xfId="368"/>
    <cellStyle name="20% - Accent1 10 4 3 2 2" xfId="369"/>
    <cellStyle name="20% - Accent1 10 4 3 2 2 2" xfId="370"/>
    <cellStyle name="20% - Accent1 10 4 3 2 3" xfId="371"/>
    <cellStyle name="20% - Accent1 10 4 3 3" xfId="372"/>
    <cellStyle name="20% - Accent1 10 4 3 3 2" xfId="373"/>
    <cellStyle name="20% - Accent1 10 4 3 4" xfId="374"/>
    <cellStyle name="20% - Accent1 10 4 4" xfId="375"/>
    <cellStyle name="20% - Accent1 10 4 4 2" xfId="376"/>
    <cellStyle name="20% - Accent1 10 4 4 2 2" xfId="377"/>
    <cellStyle name="20% - Accent1 10 4 4 2 2 2" xfId="378"/>
    <cellStyle name="20% - Accent1 10 4 4 2 3" xfId="379"/>
    <cellStyle name="20% - Accent1 10 4 4 3" xfId="380"/>
    <cellStyle name="20% - Accent1 10 4 4 3 2" xfId="381"/>
    <cellStyle name="20% - Accent1 10 4 4 4" xfId="382"/>
    <cellStyle name="20% - Accent1 10 4 5" xfId="383"/>
    <cellStyle name="20% - Accent1 10 4 5 2" xfId="384"/>
    <cellStyle name="20% - Accent1 10 4 5 2 2" xfId="385"/>
    <cellStyle name="20% - Accent1 10 4 5 3" xfId="386"/>
    <cellStyle name="20% - Accent1 10 4 6" xfId="387"/>
    <cellStyle name="20% - Accent1 10 4 6 2" xfId="388"/>
    <cellStyle name="20% - Accent1 10 4 6 2 2" xfId="389"/>
    <cellStyle name="20% - Accent1 10 4 6 3" xfId="390"/>
    <cellStyle name="20% - Accent1 10 4 7" xfId="391"/>
    <cellStyle name="20% - Accent1 10 4 7 2" xfId="392"/>
    <cellStyle name="20% - Accent1 10 4 8" xfId="393"/>
    <cellStyle name="20% - Accent1 10 4 8 2" xfId="394"/>
    <cellStyle name="20% - Accent1 10 4 9" xfId="395"/>
    <cellStyle name="20% - Accent1 10 5" xfId="396"/>
    <cellStyle name="20% - Accent1 10 5 2" xfId="397"/>
    <cellStyle name="20% - Accent1 10 5 2 2" xfId="398"/>
    <cellStyle name="20% - Accent1 10 5 2 2 2" xfId="399"/>
    <cellStyle name="20% - Accent1 10 5 2 3" xfId="400"/>
    <cellStyle name="20% - Accent1 10 5 3" xfId="401"/>
    <cellStyle name="20% - Accent1 10 5 3 2" xfId="402"/>
    <cellStyle name="20% - Accent1 10 5 4" xfId="403"/>
    <cellStyle name="20% - Accent1 10 6" xfId="404"/>
    <cellStyle name="20% - Accent1 10 6 2" xfId="405"/>
    <cellStyle name="20% - Accent1 10 6 2 2" xfId="406"/>
    <cellStyle name="20% - Accent1 10 6 2 2 2" xfId="407"/>
    <cellStyle name="20% - Accent1 10 6 2 3" xfId="408"/>
    <cellStyle name="20% - Accent1 10 6 3" xfId="409"/>
    <cellStyle name="20% - Accent1 10 6 3 2" xfId="410"/>
    <cellStyle name="20% - Accent1 10 6 4" xfId="411"/>
    <cellStyle name="20% - Accent1 10 7" xfId="412"/>
    <cellStyle name="20% - Accent1 10 7 2" xfId="413"/>
    <cellStyle name="20% - Accent1 10 7 2 2" xfId="414"/>
    <cellStyle name="20% - Accent1 10 7 2 2 2" xfId="415"/>
    <cellStyle name="20% - Accent1 10 7 2 3" xfId="416"/>
    <cellStyle name="20% - Accent1 10 7 3" xfId="417"/>
    <cellStyle name="20% - Accent1 10 7 3 2" xfId="418"/>
    <cellStyle name="20% - Accent1 10 7 4" xfId="419"/>
    <cellStyle name="20% - Accent1 10 8" xfId="420"/>
    <cellStyle name="20% - Accent1 10 8 2" xfId="421"/>
    <cellStyle name="20% - Accent1 10 8 2 2" xfId="422"/>
    <cellStyle name="20% - Accent1 10 8 3" xfId="423"/>
    <cellStyle name="20% - Accent1 10 9" xfId="424"/>
    <cellStyle name="20% - Accent1 10 9 2" xfId="425"/>
    <cellStyle name="20% - Accent1 10 9 2 2" xfId="426"/>
    <cellStyle name="20% - Accent1 10 9 3" xfId="427"/>
    <cellStyle name="20% - Accent1 11" xfId="428"/>
    <cellStyle name="20% - Accent1 11 10" xfId="429"/>
    <cellStyle name="20% - Accent1 11 10 2" xfId="430"/>
    <cellStyle name="20% - Accent1 11 11" xfId="431"/>
    <cellStyle name="20% - Accent1 11 2" xfId="432"/>
    <cellStyle name="20% - Accent1 11 2 2" xfId="433"/>
    <cellStyle name="20% - Accent1 11 2 2 2" xfId="434"/>
    <cellStyle name="20% - Accent1 11 2 2 2 2" xfId="435"/>
    <cellStyle name="20% - Accent1 11 2 2 2 2 2" xfId="436"/>
    <cellStyle name="20% - Accent1 11 2 2 2 3" xfId="437"/>
    <cellStyle name="20% - Accent1 11 2 2 3" xfId="438"/>
    <cellStyle name="20% - Accent1 11 2 2 3 2" xfId="439"/>
    <cellStyle name="20% - Accent1 11 2 2 4" xfId="440"/>
    <cellStyle name="20% - Accent1 11 2 3" xfId="441"/>
    <cellStyle name="20% - Accent1 11 2 3 2" xfId="442"/>
    <cellStyle name="20% - Accent1 11 2 3 2 2" xfId="443"/>
    <cellStyle name="20% - Accent1 11 2 3 2 2 2" xfId="444"/>
    <cellStyle name="20% - Accent1 11 2 3 2 3" xfId="445"/>
    <cellStyle name="20% - Accent1 11 2 3 3" xfId="446"/>
    <cellStyle name="20% - Accent1 11 2 3 3 2" xfId="447"/>
    <cellStyle name="20% - Accent1 11 2 3 4" xfId="448"/>
    <cellStyle name="20% - Accent1 11 2 4" xfId="449"/>
    <cellStyle name="20% - Accent1 11 2 4 2" xfId="450"/>
    <cellStyle name="20% - Accent1 11 2 4 2 2" xfId="451"/>
    <cellStyle name="20% - Accent1 11 2 4 2 2 2" xfId="452"/>
    <cellStyle name="20% - Accent1 11 2 4 2 3" xfId="453"/>
    <cellStyle name="20% - Accent1 11 2 4 3" xfId="454"/>
    <cellStyle name="20% - Accent1 11 2 4 3 2" xfId="455"/>
    <cellStyle name="20% - Accent1 11 2 4 4" xfId="456"/>
    <cellStyle name="20% - Accent1 11 2 5" xfId="457"/>
    <cellStyle name="20% - Accent1 11 2 5 2" xfId="458"/>
    <cellStyle name="20% - Accent1 11 2 5 2 2" xfId="459"/>
    <cellStyle name="20% - Accent1 11 2 5 3" xfId="460"/>
    <cellStyle name="20% - Accent1 11 2 6" xfId="461"/>
    <cellStyle name="20% - Accent1 11 2 6 2" xfId="462"/>
    <cellStyle name="20% - Accent1 11 2 6 2 2" xfId="463"/>
    <cellStyle name="20% - Accent1 11 2 6 3" xfId="464"/>
    <cellStyle name="20% - Accent1 11 2 7" xfId="465"/>
    <cellStyle name="20% - Accent1 11 2 7 2" xfId="466"/>
    <cellStyle name="20% - Accent1 11 2 8" xfId="467"/>
    <cellStyle name="20% - Accent1 11 2 8 2" xfId="468"/>
    <cellStyle name="20% - Accent1 11 2 9" xfId="469"/>
    <cellStyle name="20% - Accent1 11 3" xfId="470"/>
    <cellStyle name="20% - Accent1 11 3 2" xfId="471"/>
    <cellStyle name="20% - Accent1 11 3 2 2" xfId="472"/>
    <cellStyle name="20% - Accent1 11 3 2 2 2" xfId="473"/>
    <cellStyle name="20% - Accent1 11 3 2 2 2 2" xfId="474"/>
    <cellStyle name="20% - Accent1 11 3 2 2 3" xfId="475"/>
    <cellStyle name="20% - Accent1 11 3 2 3" xfId="476"/>
    <cellStyle name="20% - Accent1 11 3 2 3 2" xfId="477"/>
    <cellStyle name="20% - Accent1 11 3 2 4" xfId="478"/>
    <cellStyle name="20% - Accent1 11 3 3" xfId="479"/>
    <cellStyle name="20% - Accent1 11 3 3 2" xfId="480"/>
    <cellStyle name="20% - Accent1 11 3 3 2 2" xfId="481"/>
    <cellStyle name="20% - Accent1 11 3 3 2 2 2" xfId="482"/>
    <cellStyle name="20% - Accent1 11 3 3 2 3" xfId="483"/>
    <cellStyle name="20% - Accent1 11 3 3 3" xfId="484"/>
    <cellStyle name="20% - Accent1 11 3 3 3 2" xfId="485"/>
    <cellStyle name="20% - Accent1 11 3 3 4" xfId="486"/>
    <cellStyle name="20% - Accent1 11 3 4" xfId="487"/>
    <cellStyle name="20% - Accent1 11 3 4 2" xfId="488"/>
    <cellStyle name="20% - Accent1 11 3 4 2 2" xfId="489"/>
    <cellStyle name="20% - Accent1 11 3 4 2 2 2" xfId="490"/>
    <cellStyle name="20% - Accent1 11 3 4 2 3" xfId="491"/>
    <cellStyle name="20% - Accent1 11 3 4 3" xfId="492"/>
    <cellStyle name="20% - Accent1 11 3 4 3 2" xfId="493"/>
    <cellStyle name="20% - Accent1 11 3 4 4" xfId="494"/>
    <cellStyle name="20% - Accent1 11 3 5" xfId="495"/>
    <cellStyle name="20% - Accent1 11 3 5 2" xfId="496"/>
    <cellStyle name="20% - Accent1 11 3 5 2 2" xfId="497"/>
    <cellStyle name="20% - Accent1 11 3 5 3" xfId="498"/>
    <cellStyle name="20% - Accent1 11 3 6" xfId="499"/>
    <cellStyle name="20% - Accent1 11 3 6 2" xfId="500"/>
    <cellStyle name="20% - Accent1 11 3 6 2 2" xfId="501"/>
    <cellStyle name="20% - Accent1 11 3 6 3" xfId="502"/>
    <cellStyle name="20% - Accent1 11 3 7" xfId="503"/>
    <cellStyle name="20% - Accent1 11 3 7 2" xfId="504"/>
    <cellStyle name="20% - Accent1 11 3 8" xfId="505"/>
    <cellStyle name="20% - Accent1 11 3 8 2" xfId="506"/>
    <cellStyle name="20% - Accent1 11 3 9" xfId="507"/>
    <cellStyle name="20% - Accent1 11 4" xfId="508"/>
    <cellStyle name="20% - Accent1 11 4 2" xfId="509"/>
    <cellStyle name="20% - Accent1 11 4 2 2" xfId="510"/>
    <cellStyle name="20% - Accent1 11 4 2 2 2" xfId="511"/>
    <cellStyle name="20% - Accent1 11 4 2 3" xfId="512"/>
    <cellStyle name="20% - Accent1 11 4 3" xfId="513"/>
    <cellStyle name="20% - Accent1 11 4 3 2" xfId="514"/>
    <cellStyle name="20% - Accent1 11 4 4" xfId="515"/>
    <cellStyle name="20% - Accent1 11 5" xfId="516"/>
    <cellStyle name="20% - Accent1 11 5 2" xfId="517"/>
    <cellStyle name="20% - Accent1 11 5 2 2" xfId="518"/>
    <cellStyle name="20% - Accent1 11 5 2 2 2" xfId="519"/>
    <cellStyle name="20% - Accent1 11 5 2 3" xfId="520"/>
    <cellStyle name="20% - Accent1 11 5 3" xfId="521"/>
    <cellStyle name="20% - Accent1 11 5 3 2" xfId="522"/>
    <cellStyle name="20% - Accent1 11 5 4" xfId="523"/>
    <cellStyle name="20% - Accent1 11 6" xfId="524"/>
    <cellStyle name="20% - Accent1 11 6 2" xfId="525"/>
    <cellStyle name="20% - Accent1 11 6 2 2" xfId="526"/>
    <cellStyle name="20% - Accent1 11 6 2 2 2" xfId="527"/>
    <cellStyle name="20% - Accent1 11 6 2 3" xfId="528"/>
    <cellStyle name="20% - Accent1 11 6 3" xfId="529"/>
    <cellStyle name="20% - Accent1 11 6 3 2" xfId="530"/>
    <cellStyle name="20% - Accent1 11 6 4" xfId="531"/>
    <cellStyle name="20% - Accent1 11 7" xfId="532"/>
    <cellStyle name="20% - Accent1 11 7 2" xfId="533"/>
    <cellStyle name="20% - Accent1 11 7 2 2" xfId="534"/>
    <cellStyle name="20% - Accent1 11 7 3" xfId="535"/>
    <cellStyle name="20% - Accent1 11 8" xfId="536"/>
    <cellStyle name="20% - Accent1 11 8 2" xfId="537"/>
    <cellStyle name="20% - Accent1 11 8 2 2" xfId="538"/>
    <cellStyle name="20% - Accent1 11 8 3" xfId="539"/>
    <cellStyle name="20% - Accent1 11 9" xfId="540"/>
    <cellStyle name="20% - Accent1 11 9 2" xfId="541"/>
    <cellStyle name="20% - Accent1 12" xfId="542"/>
    <cellStyle name="20% - Accent1 12 10" xfId="543"/>
    <cellStyle name="20% - Accent1 12 10 2" xfId="544"/>
    <cellStyle name="20% - Accent1 12 11" xfId="545"/>
    <cellStyle name="20% - Accent1 12 2" xfId="546"/>
    <cellStyle name="20% - Accent1 12 2 2" xfId="547"/>
    <cellStyle name="20% - Accent1 12 2 2 2" xfId="548"/>
    <cellStyle name="20% - Accent1 12 2 2 2 2" xfId="549"/>
    <cellStyle name="20% - Accent1 12 2 2 2 2 2" xfId="550"/>
    <cellStyle name="20% - Accent1 12 2 2 2 3" xfId="551"/>
    <cellStyle name="20% - Accent1 12 2 2 3" xfId="552"/>
    <cellStyle name="20% - Accent1 12 2 2 3 2" xfId="553"/>
    <cellStyle name="20% - Accent1 12 2 2 4" xfId="554"/>
    <cellStyle name="20% - Accent1 12 2 3" xfId="555"/>
    <cellStyle name="20% - Accent1 12 2 3 2" xfId="556"/>
    <cellStyle name="20% - Accent1 12 2 3 2 2" xfId="557"/>
    <cellStyle name="20% - Accent1 12 2 3 2 2 2" xfId="558"/>
    <cellStyle name="20% - Accent1 12 2 3 2 3" xfId="559"/>
    <cellStyle name="20% - Accent1 12 2 3 3" xfId="560"/>
    <cellStyle name="20% - Accent1 12 2 3 3 2" xfId="561"/>
    <cellStyle name="20% - Accent1 12 2 3 4" xfId="562"/>
    <cellStyle name="20% - Accent1 12 2 4" xfId="563"/>
    <cellStyle name="20% - Accent1 12 2 4 2" xfId="564"/>
    <cellStyle name="20% - Accent1 12 2 4 2 2" xfId="565"/>
    <cellStyle name="20% - Accent1 12 2 4 2 2 2" xfId="566"/>
    <cellStyle name="20% - Accent1 12 2 4 2 3" xfId="567"/>
    <cellStyle name="20% - Accent1 12 2 4 3" xfId="568"/>
    <cellStyle name="20% - Accent1 12 2 4 3 2" xfId="569"/>
    <cellStyle name="20% - Accent1 12 2 4 4" xfId="570"/>
    <cellStyle name="20% - Accent1 12 2 5" xfId="571"/>
    <cellStyle name="20% - Accent1 12 2 5 2" xfId="572"/>
    <cellStyle name="20% - Accent1 12 2 5 2 2" xfId="573"/>
    <cellStyle name="20% - Accent1 12 2 5 3" xfId="574"/>
    <cellStyle name="20% - Accent1 12 2 6" xfId="575"/>
    <cellStyle name="20% - Accent1 12 2 6 2" xfId="576"/>
    <cellStyle name="20% - Accent1 12 2 6 2 2" xfId="577"/>
    <cellStyle name="20% - Accent1 12 2 6 3" xfId="578"/>
    <cellStyle name="20% - Accent1 12 2 7" xfId="579"/>
    <cellStyle name="20% - Accent1 12 2 7 2" xfId="580"/>
    <cellStyle name="20% - Accent1 12 2 8" xfId="581"/>
    <cellStyle name="20% - Accent1 12 2 8 2" xfId="582"/>
    <cellStyle name="20% - Accent1 12 2 9" xfId="583"/>
    <cellStyle name="20% - Accent1 12 3" xfId="584"/>
    <cellStyle name="20% - Accent1 12 3 2" xfId="585"/>
    <cellStyle name="20% - Accent1 12 3 2 2" xfId="586"/>
    <cellStyle name="20% - Accent1 12 3 2 2 2" xfId="587"/>
    <cellStyle name="20% - Accent1 12 3 2 2 2 2" xfId="588"/>
    <cellStyle name="20% - Accent1 12 3 2 2 3" xfId="589"/>
    <cellStyle name="20% - Accent1 12 3 2 3" xfId="590"/>
    <cellStyle name="20% - Accent1 12 3 2 3 2" xfId="591"/>
    <cellStyle name="20% - Accent1 12 3 2 4" xfId="592"/>
    <cellStyle name="20% - Accent1 12 3 3" xfId="593"/>
    <cellStyle name="20% - Accent1 12 3 3 2" xfId="594"/>
    <cellStyle name="20% - Accent1 12 3 3 2 2" xfId="595"/>
    <cellStyle name="20% - Accent1 12 3 3 2 2 2" xfId="596"/>
    <cellStyle name="20% - Accent1 12 3 3 2 3" xfId="597"/>
    <cellStyle name="20% - Accent1 12 3 3 3" xfId="598"/>
    <cellStyle name="20% - Accent1 12 3 3 3 2" xfId="599"/>
    <cellStyle name="20% - Accent1 12 3 3 4" xfId="600"/>
    <cellStyle name="20% - Accent1 12 3 4" xfId="601"/>
    <cellStyle name="20% - Accent1 12 3 4 2" xfId="602"/>
    <cellStyle name="20% - Accent1 12 3 4 2 2" xfId="603"/>
    <cellStyle name="20% - Accent1 12 3 4 2 2 2" xfId="604"/>
    <cellStyle name="20% - Accent1 12 3 4 2 3" xfId="605"/>
    <cellStyle name="20% - Accent1 12 3 4 3" xfId="606"/>
    <cellStyle name="20% - Accent1 12 3 4 3 2" xfId="607"/>
    <cellStyle name="20% - Accent1 12 3 4 4" xfId="608"/>
    <cellStyle name="20% - Accent1 12 3 5" xfId="609"/>
    <cellStyle name="20% - Accent1 12 3 5 2" xfId="610"/>
    <cellStyle name="20% - Accent1 12 3 5 2 2" xfId="611"/>
    <cellStyle name="20% - Accent1 12 3 5 3" xfId="612"/>
    <cellStyle name="20% - Accent1 12 3 6" xfId="613"/>
    <cellStyle name="20% - Accent1 12 3 6 2" xfId="614"/>
    <cellStyle name="20% - Accent1 12 3 6 2 2" xfId="615"/>
    <cellStyle name="20% - Accent1 12 3 6 3" xfId="616"/>
    <cellStyle name="20% - Accent1 12 3 7" xfId="617"/>
    <cellStyle name="20% - Accent1 12 3 7 2" xfId="618"/>
    <cellStyle name="20% - Accent1 12 3 8" xfId="619"/>
    <cellStyle name="20% - Accent1 12 3 8 2" xfId="620"/>
    <cellStyle name="20% - Accent1 12 3 9" xfId="621"/>
    <cellStyle name="20% - Accent1 12 4" xfId="622"/>
    <cellStyle name="20% - Accent1 12 4 2" xfId="623"/>
    <cellStyle name="20% - Accent1 12 4 2 2" xfId="624"/>
    <cellStyle name="20% - Accent1 12 4 2 2 2" xfId="625"/>
    <cellStyle name="20% - Accent1 12 4 2 3" xfId="626"/>
    <cellStyle name="20% - Accent1 12 4 3" xfId="627"/>
    <cellStyle name="20% - Accent1 12 4 3 2" xfId="628"/>
    <cellStyle name="20% - Accent1 12 4 4" xfId="629"/>
    <cellStyle name="20% - Accent1 12 5" xfId="630"/>
    <cellStyle name="20% - Accent1 12 5 2" xfId="631"/>
    <cellStyle name="20% - Accent1 12 5 2 2" xfId="632"/>
    <cellStyle name="20% - Accent1 12 5 2 2 2" xfId="633"/>
    <cellStyle name="20% - Accent1 12 5 2 3" xfId="634"/>
    <cellStyle name="20% - Accent1 12 5 3" xfId="635"/>
    <cellStyle name="20% - Accent1 12 5 3 2" xfId="636"/>
    <cellStyle name="20% - Accent1 12 5 4" xfId="637"/>
    <cellStyle name="20% - Accent1 12 6" xfId="638"/>
    <cellStyle name="20% - Accent1 12 6 2" xfId="639"/>
    <cellStyle name="20% - Accent1 12 6 2 2" xfId="640"/>
    <cellStyle name="20% - Accent1 12 6 2 2 2" xfId="641"/>
    <cellStyle name="20% - Accent1 12 6 2 3" xfId="642"/>
    <cellStyle name="20% - Accent1 12 6 3" xfId="643"/>
    <cellStyle name="20% - Accent1 12 6 3 2" xfId="644"/>
    <cellStyle name="20% - Accent1 12 6 4" xfId="645"/>
    <cellStyle name="20% - Accent1 12 7" xfId="646"/>
    <cellStyle name="20% - Accent1 12 7 2" xfId="647"/>
    <cellStyle name="20% - Accent1 12 7 2 2" xfId="648"/>
    <cellStyle name="20% - Accent1 12 7 3" xfId="649"/>
    <cellStyle name="20% - Accent1 12 8" xfId="650"/>
    <cellStyle name="20% - Accent1 12 8 2" xfId="651"/>
    <cellStyle name="20% - Accent1 12 8 2 2" xfId="652"/>
    <cellStyle name="20% - Accent1 12 8 3" xfId="653"/>
    <cellStyle name="20% - Accent1 12 9" xfId="654"/>
    <cellStyle name="20% - Accent1 12 9 2" xfId="655"/>
    <cellStyle name="20% - Accent1 13" xfId="656"/>
    <cellStyle name="20% - Accent1 13 10" xfId="657"/>
    <cellStyle name="20% - Accent1 13 10 2" xfId="658"/>
    <cellStyle name="20% - Accent1 13 11" xfId="659"/>
    <cellStyle name="20% - Accent1 13 2" xfId="660"/>
    <cellStyle name="20% - Accent1 13 2 2" xfId="661"/>
    <cellStyle name="20% - Accent1 13 2 2 2" xfId="662"/>
    <cellStyle name="20% - Accent1 13 2 2 2 2" xfId="663"/>
    <cellStyle name="20% - Accent1 13 2 2 2 2 2" xfId="664"/>
    <cellStyle name="20% - Accent1 13 2 2 2 3" xfId="665"/>
    <cellStyle name="20% - Accent1 13 2 2 3" xfId="666"/>
    <cellStyle name="20% - Accent1 13 2 2 3 2" xfId="667"/>
    <cellStyle name="20% - Accent1 13 2 2 4" xfId="668"/>
    <cellStyle name="20% - Accent1 13 2 3" xfId="669"/>
    <cellStyle name="20% - Accent1 13 2 3 2" xfId="670"/>
    <cellStyle name="20% - Accent1 13 2 3 2 2" xfId="671"/>
    <cellStyle name="20% - Accent1 13 2 3 2 2 2" xfId="672"/>
    <cellStyle name="20% - Accent1 13 2 3 2 3" xfId="673"/>
    <cellStyle name="20% - Accent1 13 2 3 3" xfId="674"/>
    <cellStyle name="20% - Accent1 13 2 3 3 2" xfId="675"/>
    <cellStyle name="20% - Accent1 13 2 3 4" xfId="676"/>
    <cellStyle name="20% - Accent1 13 2 4" xfId="677"/>
    <cellStyle name="20% - Accent1 13 2 4 2" xfId="678"/>
    <cellStyle name="20% - Accent1 13 2 4 2 2" xfId="679"/>
    <cellStyle name="20% - Accent1 13 2 4 2 2 2" xfId="680"/>
    <cellStyle name="20% - Accent1 13 2 4 2 3" xfId="681"/>
    <cellStyle name="20% - Accent1 13 2 4 3" xfId="682"/>
    <cellStyle name="20% - Accent1 13 2 4 3 2" xfId="683"/>
    <cellStyle name="20% - Accent1 13 2 4 4" xfId="684"/>
    <cellStyle name="20% - Accent1 13 2 5" xfId="685"/>
    <cellStyle name="20% - Accent1 13 2 5 2" xfId="686"/>
    <cellStyle name="20% - Accent1 13 2 5 2 2" xfId="687"/>
    <cellStyle name="20% - Accent1 13 2 5 3" xfId="688"/>
    <cellStyle name="20% - Accent1 13 2 6" xfId="689"/>
    <cellStyle name="20% - Accent1 13 2 6 2" xfId="690"/>
    <cellStyle name="20% - Accent1 13 2 6 2 2" xfId="691"/>
    <cellStyle name="20% - Accent1 13 2 6 3" xfId="692"/>
    <cellStyle name="20% - Accent1 13 2 7" xfId="693"/>
    <cellStyle name="20% - Accent1 13 2 7 2" xfId="694"/>
    <cellStyle name="20% - Accent1 13 2 8" xfId="695"/>
    <cellStyle name="20% - Accent1 13 2 8 2" xfId="696"/>
    <cellStyle name="20% - Accent1 13 2 9" xfId="697"/>
    <cellStyle name="20% - Accent1 13 3" xfId="698"/>
    <cellStyle name="20% - Accent1 13 3 2" xfId="699"/>
    <cellStyle name="20% - Accent1 13 3 2 2" xfId="700"/>
    <cellStyle name="20% - Accent1 13 3 2 2 2" xfId="701"/>
    <cellStyle name="20% - Accent1 13 3 2 2 2 2" xfId="702"/>
    <cellStyle name="20% - Accent1 13 3 2 2 3" xfId="703"/>
    <cellStyle name="20% - Accent1 13 3 2 3" xfId="704"/>
    <cellStyle name="20% - Accent1 13 3 2 3 2" xfId="705"/>
    <cellStyle name="20% - Accent1 13 3 2 4" xfId="706"/>
    <cellStyle name="20% - Accent1 13 3 3" xfId="707"/>
    <cellStyle name="20% - Accent1 13 3 3 2" xfId="708"/>
    <cellStyle name="20% - Accent1 13 3 3 2 2" xfId="709"/>
    <cellStyle name="20% - Accent1 13 3 3 2 2 2" xfId="710"/>
    <cellStyle name="20% - Accent1 13 3 3 2 3" xfId="711"/>
    <cellStyle name="20% - Accent1 13 3 3 3" xfId="712"/>
    <cellStyle name="20% - Accent1 13 3 3 3 2" xfId="713"/>
    <cellStyle name="20% - Accent1 13 3 3 4" xfId="714"/>
    <cellStyle name="20% - Accent1 13 3 4" xfId="715"/>
    <cellStyle name="20% - Accent1 13 3 4 2" xfId="716"/>
    <cellStyle name="20% - Accent1 13 3 4 2 2" xfId="717"/>
    <cellStyle name="20% - Accent1 13 3 4 2 2 2" xfId="718"/>
    <cellStyle name="20% - Accent1 13 3 4 2 3" xfId="719"/>
    <cellStyle name="20% - Accent1 13 3 4 3" xfId="720"/>
    <cellStyle name="20% - Accent1 13 3 4 3 2" xfId="721"/>
    <cellStyle name="20% - Accent1 13 3 4 4" xfId="722"/>
    <cellStyle name="20% - Accent1 13 3 5" xfId="723"/>
    <cellStyle name="20% - Accent1 13 3 5 2" xfId="724"/>
    <cellStyle name="20% - Accent1 13 3 5 2 2" xfId="725"/>
    <cellStyle name="20% - Accent1 13 3 5 3" xfId="726"/>
    <cellStyle name="20% - Accent1 13 3 6" xfId="727"/>
    <cellStyle name="20% - Accent1 13 3 6 2" xfId="728"/>
    <cellStyle name="20% - Accent1 13 3 6 2 2" xfId="729"/>
    <cellStyle name="20% - Accent1 13 3 6 3" xfId="730"/>
    <cellStyle name="20% - Accent1 13 3 7" xfId="731"/>
    <cellStyle name="20% - Accent1 13 3 7 2" xfId="732"/>
    <cellStyle name="20% - Accent1 13 3 8" xfId="733"/>
    <cellStyle name="20% - Accent1 13 3 8 2" xfId="734"/>
    <cellStyle name="20% - Accent1 13 3 9" xfId="735"/>
    <cellStyle name="20% - Accent1 13 4" xfId="736"/>
    <cellStyle name="20% - Accent1 13 4 2" xfId="737"/>
    <cellStyle name="20% - Accent1 13 4 2 2" xfId="738"/>
    <cellStyle name="20% - Accent1 13 4 2 2 2" xfId="739"/>
    <cellStyle name="20% - Accent1 13 4 2 3" xfId="740"/>
    <cellStyle name="20% - Accent1 13 4 3" xfId="741"/>
    <cellStyle name="20% - Accent1 13 4 3 2" xfId="742"/>
    <cellStyle name="20% - Accent1 13 4 4" xfId="743"/>
    <cellStyle name="20% - Accent1 13 5" xfId="744"/>
    <cellStyle name="20% - Accent1 13 5 2" xfId="745"/>
    <cellStyle name="20% - Accent1 13 5 2 2" xfId="746"/>
    <cellStyle name="20% - Accent1 13 5 2 2 2" xfId="747"/>
    <cellStyle name="20% - Accent1 13 5 2 3" xfId="748"/>
    <cellStyle name="20% - Accent1 13 5 3" xfId="749"/>
    <cellStyle name="20% - Accent1 13 5 3 2" xfId="750"/>
    <cellStyle name="20% - Accent1 13 5 4" xfId="751"/>
    <cellStyle name="20% - Accent1 13 6" xfId="752"/>
    <cellStyle name="20% - Accent1 13 6 2" xfId="753"/>
    <cellStyle name="20% - Accent1 13 6 2 2" xfId="754"/>
    <cellStyle name="20% - Accent1 13 6 2 2 2" xfId="755"/>
    <cellStyle name="20% - Accent1 13 6 2 3" xfId="756"/>
    <cellStyle name="20% - Accent1 13 6 3" xfId="757"/>
    <cellStyle name="20% - Accent1 13 6 3 2" xfId="758"/>
    <cellStyle name="20% - Accent1 13 6 4" xfId="759"/>
    <cellStyle name="20% - Accent1 13 7" xfId="760"/>
    <cellStyle name="20% - Accent1 13 7 2" xfId="761"/>
    <cellStyle name="20% - Accent1 13 7 2 2" xfId="762"/>
    <cellStyle name="20% - Accent1 13 7 3" xfId="763"/>
    <cellStyle name="20% - Accent1 13 8" xfId="764"/>
    <cellStyle name="20% - Accent1 13 8 2" xfId="765"/>
    <cellStyle name="20% - Accent1 13 8 2 2" xfId="766"/>
    <cellStyle name="20% - Accent1 13 8 3" xfId="767"/>
    <cellStyle name="20% - Accent1 13 9" xfId="768"/>
    <cellStyle name="20% - Accent1 13 9 2" xfId="769"/>
    <cellStyle name="20% - Accent1 14" xfId="770"/>
    <cellStyle name="20% - Accent1 14 2" xfId="771"/>
    <cellStyle name="20% - Accent1 14 2 2" xfId="772"/>
    <cellStyle name="20% - Accent1 14 2 2 2" xfId="773"/>
    <cellStyle name="20% - Accent1 14 2 2 2 2" xfId="774"/>
    <cellStyle name="20% - Accent1 14 2 2 3" xfId="775"/>
    <cellStyle name="20% - Accent1 14 2 3" xfId="776"/>
    <cellStyle name="20% - Accent1 14 2 3 2" xfId="777"/>
    <cellStyle name="20% - Accent1 14 2 4" xfId="778"/>
    <cellStyle name="20% - Accent1 14 3" xfId="779"/>
    <cellStyle name="20% - Accent1 14 3 2" xfId="780"/>
    <cellStyle name="20% - Accent1 14 3 2 2" xfId="781"/>
    <cellStyle name="20% - Accent1 14 3 2 2 2" xfId="782"/>
    <cellStyle name="20% - Accent1 14 3 2 3" xfId="783"/>
    <cellStyle name="20% - Accent1 14 3 3" xfId="784"/>
    <cellStyle name="20% - Accent1 14 3 3 2" xfId="785"/>
    <cellStyle name="20% - Accent1 14 3 4" xfId="786"/>
    <cellStyle name="20% - Accent1 14 4" xfId="787"/>
    <cellStyle name="20% - Accent1 14 4 2" xfId="788"/>
    <cellStyle name="20% - Accent1 14 4 2 2" xfId="789"/>
    <cellStyle name="20% - Accent1 14 4 2 2 2" xfId="790"/>
    <cellStyle name="20% - Accent1 14 4 2 3" xfId="791"/>
    <cellStyle name="20% - Accent1 14 4 3" xfId="792"/>
    <cellStyle name="20% - Accent1 14 4 3 2" xfId="793"/>
    <cellStyle name="20% - Accent1 14 4 4" xfId="794"/>
    <cellStyle name="20% - Accent1 14 5" xfId="795"/>
    <cellStyle name="20% - Accent1 14 5 2" xfId="796"/>
    <cellStyle name="20% - Accent1 14 5 2 2" xfId="797"/>
    <cellStyle name="20% - Accent1 14 5 3" xfId="798"/>
    <cellStyle name="20% - Accent1 14 6" xfId="799"/>
    <cellStyle name="20% - Accent1 14 6 2" xfId="800"/>
    <cellStyle name="20% - Accent1 14 6 2 2" xfId="801"/>
    <cellStyle name="20% - Accent1 14 6 3" xfId="802"/>
    <cellStyle name="20% - Accent1 14 7" xfId="803"/>
    <cellStyle name="20% - Accent1 14 7 2" xfId="804"/>
    <cellStyle name="20% - Accent1 14 8" xfId="805"/>
    <cellStyle name="20% - Accent1 14 8 2" xfId="806"/>
    <cellStyle name="20% - Accent1 14 9" xfId="807"/>
    <cellStyle name="20% - Accent1 15" xfId="808"/>
    <cellStyle name="20% - Accent1 15 2" xfId="809"/>
    <cellStyle name="20% - Accent1 15 2 2" xfId="810"/>
    <cellStyle name="20% - Accent1 15 2 2 2" xfId="811"/>
    <cellStyle name="20% - Accent1 15 2 2 2 2" xfId="812"/>
    <cellStyle name="20% - Accent1 15 2 2 3" xfId="813"/>
    <cellStyle name="20% - Accent1 15 2 3" xfId="814"/>
    <cellStyle name="20% - Accent1 15 2 3 2" xfId="815"/>
    <cellStyle name="20% - Accent1 15 2 4" xfId="816"/>
    <cellStyle name="20% - Accent1 15 3" xfId="817"/>
    <cellStyle name="20% - Accent1 15 3 2" xfId="818"/>
    <cellStyle name="20% - Accent1 15 3 2 2" xfId="819"/>
    <cellStyle name="20% - Accent1 15 3 2 2 2" xfId="820"/>
    <cellStyle name="20% - Accent1 15 3 2 3" xfId="821"/>
    <cellStyle name="20% - Accent1 15 3 3" xfId="822"/>
    <cellStyle name="20% - Accent1 15 3 3 2" xfId="823"/>
    <cellStyle name="20% - Accent1 15 3 4" xfId="824"/>
    <cellStyle name="20% - Accent1 15 4" xfId="825"/>
    <cellStyle name="20% - Accent1 15 4 2" xfId="826"/>
    <cellStyle name="20% - Accent1 15 4 2 2" xfId="827"/>
    <cellStyle name="20% - Accent1 15 4 2 2 2" xfId="828"/>
    <cellStyle name="20% - Accent1 15 4 2 3" xfId="829"/>
    <cellStyle name="20% - Accent1 15 4 3" xfId="830"/>
    <cellStyle name="20% - Accent1 15 4 3 2" xfId="831"/>
    <cellStyle name="20% - Accent1 15 4 4" xfId="832"/>
    <cellStyle name="20% - Accent1 15 5" xfId="833"/>
    <cellStyle name="20% - Accent1 15 5 2" xfId="834"/>
    <cellStyle name="20% - Accent1 15 5 2 2" xfId="835"/>
    <cellStyle name="20% - Accent1 15 5 3" xfId="836"/>
    <cellStyle name="20% - Accent1 15 6" xfId="837"/>
    <cellStyle name="20% - Accent1 15 6 2" xfId="838"/>
    <cellStyle name="20% - Accent1 15 6 2 2" xfId="839"/>
    <cellStyle name="20% - Accent1 15 6 3" xfId="840"/>
    <cellStyle name="20% - Accent1 15 7" xfId="841"/>
    <cellStyle name="20% - Accent1 15 7 2" xfId="842"/>
    <cellStyle name="20% - Accent1 15 8" xfId="843"/>
    <cellStyle name="20% - Accent1 15 8 2" xfId="844"/>
    <cellStyle name="20% - Accent1 15 9" xfId="845"/>
    <cellStyle name="20% - Accent1 16" xfId="846"/>
    <cellStyle name="20% - Accent1 16 2" xfId="847"/>
    <cellStyle name="20% - Accent1 16 2 2" xfId="848"/>
    <cellStyle name="20% - Accent1 16 2 2 2" xfId="849"/>
    <cellStyle name="20% - Accent1 16 2 3" xfId="850"/>
    <cellStyle name="20% - Accent1 16 3" xfId="851"/>
    <cellStyle name="20% - Accent1 16 3 2" xfId="852"/>
    <cellStyle name="20% - Accent1 16 4" xfId="853"/>
    <cellStyle name="20% - Accent1 17" xfId="854"/>
    <cellStyle name="20% - Accent1 17 2" xfId="855"/>
    <cellStyle name="20% - Accent1 17 2 2" xfId="856"/>
    <cellStyle name="20% - Accent1 17 2 2 2" xfId="857"/>
    <cellStyle name="20% - Accent1 17 2 3" xfId="858"/>
    <cellStyle name="20% - Accent1 17 3" xfId="859"/>
    <cellStyle name="20% - Accent1 17 3 2" xfId="860"/>
    <cellStyle name="20% - Accent1 17 4" xfId="861"/>
    <cellStyle name="20% - Accent1 18" xfId="862"/>
    <cellStyle name="20% - Accent1 18 2" xfId="863"/>
    <cellStyle name="20% - Accent1 18 2 2" xfId="864"/>
    <cellStyle name="20% - Accent1 18 2 2 2" xfId="865"/>
    <cellStyle name="20% - Accent1 18 2 3" xfId="866"/>
    <cellStyle name="20% - Accent1 18 3" xfId="867"/>
    <cellStyle name="20% - Accent1 18 3 2" xfId="868"/>
    <cellStyle name="20% - Accent1 18 4" xfId="869"/>
    <cellStyle name="20% - Accent1 19" xfId="870"/>
    <cellStyle name="20% - Accent1 19 2" xfId="871"/>
    <cellStyle name="20% - Accent1 19 2 2" xfId="872"/>
    <cellStyle name="20% - Accent1 19 3" xfId="873"/>
    <cellStyle name="20% - Accent1 2" xfId="107"/>
    <cellStyle name="20% - Accent1 2 10" xfId="874"/>
    <cellStyle name="20% - Accent1 2 10 10" xfId="875"/>
    <cellStyle name="20% - Accent1 2 10 10 2" xfId="876"/>
    <cellStyle name="20% - Accent1 2 10 11" xfId="877"/>
    <cellStyle name="20% - Accent1 2 10 2" xfId="878"/>
    <cellStyle name="20% - Accent1 2 10 2 2" xfId="879"/>
    <cellStyle name="20% - Accent1 2 10 2 2 2" xfId="880"/>
    <cellStyle name="20% - Accent1 2 10 2 2 2 2" xfId="881"/>
    <cellStyle name="20% - Accent1 2 10 2 2 2 2 2" xfId="882"/>
    <cellStyle name="20% - Accent1 2 10 2 2 2 3" xfId="883"/>
    <cellStyle name="20% - Accent1 2 10 2 2 3" xfId="884"/>
    <cellStyle name="20% - Accent1 2 10 2 2 3 2" xfId="885"/>
    <cellStyle name="20% - Accent1 2 10 2 2 4" xfId="886"/>
    <cellStyle name="20% - Accent1 2 10 2 3" xfId="887"/>
    <cellStyle name="20% - Accent1 2 10 2 3 2" xfId="888"/>
    <cellStyle name="20% - Accent1 2 10 2 3 2 2" xfId="889"/>
    <cellStyle name="20% - Accent1 2 10 2 3 2 2 2" xfId="890"/>
    <cellStyle name="20% - Accent1 2 10 2 3 2 3" xfId="891"/>
    <cellStyle name="20% - Accent1 2 10 2 3 3" xfId="892"/>
    <cellStyle name="20% - Accent1 2 10 2 3 3 2" xfId="893"/>
    <cellStyle name="20% - Accent1 2 10 2 3 4" xfId="894"/>
    <cellStyle name="20% - Accent1 2 10 2 4" xfId="895"/>
    <cellStyle name="20% - Accent1 2 10 2 4 2" xfId="896"/>
    <cellStyle name="20% - Accent1 2 10 2 4 2 2" xfId="897"/>
    <cellStyle name="20% - Accent1 2 10 2 4 2 2 2" xfId="898"/>
    <cellStyle name="20% - Accent1 2 10 2 4 2 3" xfId="899"/>
    <cellStyle name="20% - Accent1 2 10 2 4 3" xfId="900"/>
    <cellStyle name="20% - Accent1 2 10 2 4 3 2" xfId="901"/>
    <cellStyle name="20% - Accent1 2 10 2 4 4" xfId="902"/>
    <cellStyle name="20% - Accent1 2 10 2 5" xfId="903"/>
    <cellStyle name="20% - Accent1 2 10 2 5 2" xfId="904"/>
    <cellStyle name="20% - Accent1 2 10 2 5 2 2" xfId="905"/>
    <cellStyle name="20% - Accent1 2 10 2 5 3" xfId="906"/>
    <cellStyle name="20% - Accent1 2 10 2 6" xfId="108"/>
    <cellStyle name="20% - Accent1 2 10 2 6 2" xfId="109"/>
    <cellStyle name="20% - Accent1 2 10 2 6 2 2" xfId="907"/>
    <cellStyle name="20% - Accent1 2 10 2 6 3" xfId="110"/>
    <cellStyle name="20% - Accent1 2 10 2 6 4" xfId="908"/>
    <cellStyle name="20% - Accent1 2 10 2 7" xfId="111"/>
    <cellStyle name="20% - Accent1 2 10 2 7 2" xfId="112"/>
    <cellStyle name="20% - Accent1 2 10 2 7 3" xfId="113"/>
    <cellStyle name="20% - Accent1 2 10 2 8" xfId="909"/>
    <cellStyle name="20% - Accent1 2 10 2 8 2" xfId="910"/>
    <cellStyle name="20% - Accent1 2 10 2 9" xfId="911"/>
    <cellStyle name="20% - Accent1 2 10 3" xfId="912"/>
    <cellStyle name="20% - Accent1 2 10 3 2" xfId="913"/>
    <cellStyle name="20% - Accent1 2 10 3 2 2" xfId="914"/>
    <cellStyle name="20% - Accent1 2 10 3 2 2 2" xfId="915"/>
    <cellStyle name="20% - Accent1 2 10 3 2 2 2 2" xfId="916"/>
    <cellStyle name="20% - Accent1 2 10 3 2 2 3" xfId="917"/>
    <cellStyle name="20% - Accent1 2 10 3 2 3" xfId="918"/>
    <cellStyle name="20% - Accent1 2 10 3 2 3 2" xfId="919"/>
    <cellStyle name="20% - Accent1 2 10 3 2 4" xfId="920"/>
    <cellStyle name="20% - Accent1 2 10 3 3" xfId="921"/>
    <cellStyle name="20% - Accent1 2 10 3 3 2" xfId="922"/>
    <cellStyle name="20% - Accent1 2 10 3 3 2 2" xfId="923"/>
    <cellStyle name="20% - Accent1 2 10 3 3 2 2 2" xfId="924"/>
    <cellStyle name="20% - Accent1 2 10 3 3 2 3" xfId="925"/>
    <cellStyle name="20% - Accent1 2 10 3 3 3" xfId="926"/>
    <cellStyle name="20% - Accent1 2 10 3 3 3 2" xfId="927"/>
    <cellStyle name="20% - Accent1 2 10 3 3 4" xfId="928"/>
    <cellStyle name="20% - Accent1 2 10 3 4" xfId="929"/>
    <cellStyle name="20% - Accent1 2 10 3 4 2" xfId="930"/>
    <cellStyle name="20% - Accent1 2 10 3 4 2 2" xfId="931"/>
    <cellStyle name="20% - Accent1 2 10 3 4 2 2 2" xfId="932"/>
    <cellStyle name="20% - Accent1 2 10 3 4 2 3" xfId="933"/>
    <cellStyle name="20% - Accent1 2 10 3 4 3" xfId="934"/>
    <cellStyle name="20% - Accent1 2 10 3 4 3 2" xfId="935"/>
    <cellStyle name="20% - Accent1 2 10 3 4 4" xfId="936"/>
    <cellStyle name="20% - Accent1 2 10 3 5" xfId="937"/>
    <cellStyle name="20% - Accent1 2 10 3 5 2" xfId="938"/>
    <cellStyle name="20% - Accent1 2 10 3 5 2 2" xfId="939"/>
    <cellStyle name="20% - Accent1 2 10 3 5 3" xfId="940"/>
    <cellStyle name="20% - Accent1 2 10 3 6" xfId="941"/>
    <cellStyle name="20% - Accent1 2 10 3 6 2" xfId="942"/>
    <cellStyle name="20% - Accent1 2 10 3 6 2 2" xfId="943"/>
    <cellStyle name="20% - Accent1 2 10 3 6 3" xfId="944"/>
    <cellStyle name="20% - Accent1 2 10 3 7" xfId="945"/>
    <cellStyle name="20% - Accent1 2 10 3 7 2" xfId="946"/>
    <cellStyle name="20% - Accent1 2 10 3 8" xfId="947"/>
    <cellStyle name="20% - Accent1 2 10 3 8 2" xfId="948"/>
    <cellStyle name="20% - Accent1 2 10 3 9" xfId="949"/>
    <cellStyle name="20% - Accent1 2 10 4" xfId="950"/>
    <cellStyle name="20% - Accent1 2 10 4 2" xfId="951"/>
    <cellStyle name="20% - Accent1 2 10 4 2 2" xfId="952"/>
    <cellStyle name="20% - Accent1 2 10 4 2 2 2" xfId="953"/>
    <cellStyle name="20% - Accent1 2 10 4 2 3" xfId="954"/>
    <cellStyle name="20% - Accent1 2 10 4 3" xfId="955"/>
    <cellStyle name="20% - Accent1 2 10 4 3 2" xfId="956"/>
    <cellStyle name="20% - Accent1 2 10 4 4" xfId="957"/>
    <cellStyle name="20% - Accent1 2 10 5" xfId="958"/>
    <cellStyle name="20% - Accent1 2 10 5 2" xfId="959"/>
    <cellStyle name="20% - Accent1 2 10 5 2 2" xfId="960"/>
    <cellStyle name="20% - Accent1 2 10 5 2 2 2" xfId="961"/>
    <cellStyle name="20% - Accent1 2 10 5 2 3" xfId="962"/>
    <cellStyle name="20% - Accent1 2 10 5 3" xfId="963"/>
    <cellStyle name="20% - Accent1 2 10 5 3 2" xfId="964"/>
    <cellStyle name="20% - Accent1 2 10 5 4" xfId="965"/>
    <cellStyle name="20% - Accent1 2 10 6" xfId="966"/>
    <cellStyle name="20% - Accent1 2 10 6 2" xfId="967"/>
    <cellStyle name="20% - Accent1 2 10 6 2 2" xfId="968"/>
    <cellStyle name="20% - Accent1 2 10 6 2 2 2" xfId="969"/>
    <cellStyle name="20% - Accent1 2 10 6 2 3" xfId="970"/>
    <cellStyle name="20% - Accent1 2 10 6 3" xfId="971"/>
    <cellStyle name="20% - Accent1 2 10 6 3 2" xfId="972"/>
    <cellStyle name="20% - Accent1 2 10 6 4" xfId="973"/>
    <cellStyle name="20% - Accent1 2 10 7" xfId="974"/>
    <cellStyle name="20% - Accent1 2 10 7 2" xfId="975"/>
    <cellStyle name="20% - Accent1 2 10 7 2 2" xfId="976"/>
    <cellStyle name="20% - Accent1 2 10 7 3" xfId="977"/>
    <cellStyle name="20% - Accent1 2 10 8" xfId="978"/>
    <cellStyle name="20% - Accent1 2 10 8 2" xfId="979"/>
    <cellStyle name="20% - Accent1 2 10 8 2 2" xfId="980"/>
    <cellStyle name="20% - Accent1 2 10 8 3" xfId="981"/>
    <cellStyle name="20% - Accent1 2 10 9" xfId="982"/>
    <cellStyle name="20% - Accent1 2 10 9 2" xfId="983"/>
    <cellStyle name="20% - Accent1 2 11" xfId="984"/>
    <cellStyle name="20% - Accent1 2 11 10" xfId="985"/>
    <cellStyle name="20% - Accent1 2 11 10 2" xfId="986"/>
    <cellStyle name="20% - Accent1 2 11 11" xfId="987"/>
    <cellStyle name="20% - Accent1 2 11 2" xfId="988"/>
    <cellStyle name="20% - Accent1 2 11 2 2" xfId="989"/>
    <cellStyle name="20% - Accent1 2 11 2 2 2" xfId="990"/>
    <cellStyle name="20% - Accent1 2 11 2 2 2 2" xfId="991"/>
    <cellStyle name="20% - Accent1 2 11 2 2 2 2 2" xfId="992"/>
    <cellStyle name="20% - Accent1 2 11 2 2 2 3" xfId="993"/>
    <cellStyle name="20% - Accent1 2 11 2 2 3" xfId="994"/>
    <cellStyle name="20% - Accent1 2 11 2 2 3 2" xfId="995"/>
    <cellStyle name="20% - Accent1 2 11 2 2 4" xfId="996"/>
    <cellStyle name="20% - Accent1 2 11 2 3" xfId="997"/>
    <cellStyle name="20% - Accent1 2 11 2 3 2" xfId="998"/>
    <cellStyle name="20% - Accent1 2 11 2 3 2 2" xfId="999"/>
    <cellStyle name="20% - Accent1 2 11 2 3 2 2 2" xfId="1000"/>
    <cellStyle name="20% - Accent1 2 11 2 3 2 3" xfId="1001"/>
    <cellStyle name="20% - Accent1 2 11 2 3 3" xfId="1002"/>
    <cellStyle name="20% - Accent1 2 11 2 3 3 2" xfId="1003"/>
    <cellStyle name="20% - Accent1 2 11 2 3 4" xfId="1004"/>
    <cellStyle name="20% - Accent1 2 11 2 4" xfId="1005"/>
    <cellStyle name="20% - Accent1 2 11 2 4 2" xfId="1006"/>
    <cellStyle name="20% - Accent1 2 11 2 4 2 2" xfId="1007"/>
    <cellStyle name="20% - Accent1 2 11 2 4 2 2 2" xfId="1008"/>
    <cellStyle name="20% - Accent1 2 11 2 4 2 3" xfId="1009"/>
    <cellStyle name="20% - Accent1 2 11 2 4 3" xfId="1010"/>
    <cellStyle name="20% - Accent1 2 11 2 4 3 2" xfId="1011"/>
    <cellStyle name="20% - Accent1 2 11 2 4 4" xfId="1012"/>
    <cellStyle name="20% - Accent1 2 11 2 5" xfId="1013"/>
    <cellStyle name="20% - Accent1 2 11 2 5 2" xfId="1014"/>
    <cellStyle name="20% - Accent1 2 11 2 5 2 2" xfId="1015"/>
    <cellStyle name="20% - Accent1 2 11 2 5 3" xfId="1016"/>
    <cellStyle name="20% - Accent1 2 11 2 6" xfId="1017"/>
    <cellStyle name="20% - Accent1 2 11 2 6 2" xfId="1018"/>
    <cellStyle name="20% - Accent1 2 11 2 6 2 2" xfId="1019"/>
    <cellStyle name="20% - Accent1 2 11 2 6 3" xfId="1020"/>
    <cellStyle name="20% - Accent1 2 11 2 7" xfId="1021"/>
    <cellStyle name="20% - Accent1 2 11 2 7 2" xfId="1022"/>
    <cellStyle name="20% - Accent1 2 11 2 8" xfId="1023"/>
    <cellStyle name="20% - Accent1 2 11 2 8 2" xfId="1024"/>
    <cellStyle name="20% - Accent1 2 11 2 9" xfId="1025"/>
    <cellStyle name="20% - Accent1 2 11 3" xfId="1026"/>
    <cellStyle name="20% - Accent1 2 11 3 2" xfId="1027"/>
    <cellStyle name="20% - Accent1 2 11 3 2 2" xfId="1028"/>
    <cellStyle name="20% - Accent1 2 11 3 2 2 2" xfId="1029"/>
    <cellStyle name="20% - Accent1 2 11 3 2 2 2 2" xfId="1030"/>
    <cellStyle name="20% - Accent1 2 11 3 2 2 3" xfId="1031"/>
    <cellStyle name="20% - Accent1 2 11 3 2 3" xfId="1032"/>
    <cellStyle name="20% - Accent1 2 11 3 2 3 2" xfId="1033"/>
    <cellStyle name="20% - Accent1 2 11 3 2 4" xfId="1034"/>
    <cellStyle name="20% - Accent1 2 11 3 3" xfId="1035"/>
    <cellStyle name="20% - Accent1 2 11 3 3 2" xfId="1036"/>
    <cellStyle name="20% - Accent1 2 11 3 3 2 2" xfId="1037"/>
    <cellStyle name="20% - Accent1 2 11 3 3 2 2 2" xfId="1038"/>
    <cellStyle name="20% - Accent1 2 11 3 3 2 3" xfId="1039"/>
    <cellStyle name="20% - Accent1 2 11 3 3 3" xfId="1040"/>
    <cellStyle name="20% - Accent1 2 11 3 3 3 2" xfId="1041"/>
    <cellStyle name="20% - Accent1 2 11 3 3 4" xfId="1042"/>
    <cellStyle name="20% - Accent1 2 11 3 4" xfId="1043"/>
    <cellStyle name="20% - Accent1 2 11 3 4 2" xfId="1044"/>
    <cellStyle name="20% - Accent1 2 11 3 4 2 2" xfId="1045"/>
    <cellStyle name="20% - Accent1 2 11 3 4 2 2 2" xfId="1046"/>
    <cellStyle name="20% - Accent1 2 11 3 4 2 3" xfId="1047"/>
    <cellStyle name="20% - Accent1 2 11 3 4 3" xfId="1048"/>
    <cellStyle name="20% - Accent1 2 11 3 4 3 2" xfId="1049"/>
    <cellStyle name="20% - Accent1 2 11 3 4 4" xfId="1050"/>
    <cellStyle name="20% - Accent1 2 11 3 5" xfId="1051"/>
    <cellStyle name="20% - Accent1 2 11 3 5 2" xfId="1052"/>
    <cellStyle name="20% - Accent1 2 11 3 5 2 2" xfId="1053"/>
    <cellStyle name="20% - Accent1 2 11 3 5 3" xfId="1054"/>
    <cellStyle name="20% - Accent1 2 11 3 6" xfId="1055"/>
    <cellStyle name="20% - Accent1 2 11 3 6 2" xfId="1056"/>
    <cellStyle name="20% - Accent1 2 11 3 6 2 2" xfId="1057"/>
    <cellStyle name="20% - Accent1 2 11 3 6 3" xfId="1058"/>
    <cellStyle name="20% - Accent1 2 11 3 7" xfId="1059"/>
    <cellStyle name="20% - Accent1 2 11 3 7 2" xfId="1060"/>
    <cellStyle name="20% - Accent1 2 11 3 8" xfId="1061"/>
    <cellStyle name="20% - Accent1 2 11 3 8 2" xfId="1062"/>
    <cellStyle name="20% - Accent1 2 11 3 9" xfId="1063"/>
    <cellStyle name="20% - Accent1 2 11 4" xfId="1064"/>
    <cellStyle name="20% - Accent1 2 11 4 2" xfId="1065"/>
    <cellStyle name="20% - Accent1 2 11 4 2 2" xfId="1066"/>
    <cellStyle name="20% - Accent1 2 11 4 2 2 2" xfId="1067"/>
    <cellStyle name="20% - Accent1 2 11 4 2 3" xfId="1068"/>
    <cellStyle name="20% - Accent1 2 11 4 3" xfId="1069"/>
    <cellStyle name="20% - Accent1 2 11 4 3 2" xfId="1070"/>
    <cellStyle name="20% - Accent1 2 11 4 4" xfId="1071"/>
    <cellStyle name="20% - Accent1 2 11 5" xfId="1072"/>
    <cellStyle name="20% - Accent1 2 11 5 2" xfId="1073"/>
    <cellStyle name="20% - Accent1 2 11 5 2 2" xfId="1074"/>
    <cellStyle name="20% - Accent1 2 11 5 2 2 2" xfId="1075"/>
    <cellStyle name="20% - Accent1 2 11 5 2 3" xfId="1076"/>
    <cellStyle name="20% - Accent1 2 11 5 3" xfId="1077"/>
    <cellStyle name="20% - Accent1 2 11 5 3 2" xfId="1078"/>
    <cellStyle name="20% - Accent1 2 11 5 4" xfId="1079"/>
    <cellStyle name="20% - Accent1 2 11 6" xfId="1080"/>
    <cellStyle name="20% - Accent1 2 11 6 2" xfId="1081"/>
    <cellStyle name="20% - Accent1 2 11 6 2 2" xfId="1082"/>
    <cellStyle name="20% - Accent1 2 11 6 2 2 2" xfId="1083"/>
    <cellStyle name="20% - Accent1 2 11 6 2 3" xfId="1084"/>
    <cellStyle name="20% - Accent1 2 11 6 3" xfId="1085"/>
    <cellStyle name="20% - Accent1 2 11 6 3 2" xfId="1086"/>
    <cellStyle name="20% - Accent1 2 11 6 4" xfId="1087"/>
    <cellStyle name="20% - Accent1 2 11 7" xfId="1088"/>
    <cellStyle name="20% - Accent1 2 11 7 2" xfId="1089"/>
    <cellStyle name="20% - Accent1 2 11 7 2 2" xfId="1090"/>
    <cellStyle name="20% - Accent1 2 11 7 3" xfId="1091"/>
    <cellStyle name="20% - Accent1 2 11 8" xfId="1092"/>
    <cellStyle name="20% - Accent1 2 11 8 2" xfId="1093"/>
    <cellStyle name="20% - Accent1 2 11 8 2 2" xfId="1094"/>
    <cellStyle name="20% - Accent1 2 11 8 3" xfId="1095"/>
    <cellStyle name="20% - Accent1 2 11 9" xfId="1096"/>
    <cellStyle name="20% - Accent1 2 11 9 2" xfId="1097"/>
    <cellStyle name="20% - Accent1 2 12" xfId="1098"/>
    <cellStyle name="20% - Accent1 2 12 2" xfId="1099"/>
    <cellStyle name="20% - Accent1 2 12 2 2" xfId="1100"/>
    <cellStyle name="20% - Accent1 2 12 2 2 2" xfId="1101"/>
    <cellStyle name="20% - Accent1 2 12 2 2 2 2" xfId="1102"/>
    <cellStyle name="20% - Accent1 2 12 2 2 3" xfId="1103"/>
    <cellStyle name="20% - Accent1 2 12 2 3" xfId="1104"/>
    <cellStyle name="20% - Accent1 2 12 2 3 2" xfId="1105"/>
    <cellStyle name="20% - Accent1 2 12 2 4" xfId="1106"/>
    <cellStyle name="20% - Accent1 2 12 3" xfId="1107"/>
    <cellStyle name="20% - Accent1 2 12 3 2" xfId="1108"/>
    <cellStyle name="20% - Accent1 2 12 3 2 2" xfId="1109"/>
    <cellStyle name="20% - Accent1 2 12 3 2 2 2" xfId="1110"/>
    <cellStyle name="20% - Accent1 2 12 3 2 3" xfId="1111"/>
    <cellStyle name="20% - Accent1 2 12 3 3" xfId="1112"/>
    <cellStyle name="20% - Accent1 2 12 3 3 2" xfId="1113"/>
    <cellStyle name="20% - Accent1 2 12 3 4" xfId="1114"/>
    <cellStyle name="20% - Accent1 2 12 4" xfId="1115"/>
    <cellStyle name="20% - Accent1 2 12 4 2" xfId="1116"/>
    <cellStyle name="20% - Accent1 2 12 4 2 2" xfId="1117"/>
    <cellStyle name="20% - Accent1 2 12 4 2 2 2" xfId="1118"/>
    <cellStyle name="20% - Accent1 2 12 4 2 3" xfId="1119"/>
    <cellStyle name="20% - Accent1 2 12 4 3" xfId="1120"/>
    <cellStyle name="20% - Accent1 2 12 4 3 2" xfId="1121"/>
    <cellStyle name="20% - Accent1 2 12 4 4" xfId="1122"/>
    <cellStyle name="20% - Accent1 2 12 5" xfId="1123"/>
    <cellStyle name="20% - Accent1 2 12 5 2" xfId="1124"/>
    <cellStyle name="20% - Accent1 2 12 5 2 2" xfId="1125"/>
    <cellStyle name="20% - Accent1 2 12 5 3" xfId="1126"/>
    <cellStyle name="20% - Accent1 2 12 6" xfId="1127"/>
    <cellStyle name="20% - Accent1 2 12 6 2" xfId="1128"/>
    <cellStyle name="20% - Accent1 2 12 6 2 2" xfId="1129"/>
    <cellStyle name="20% - Accent1 2 12 6 3" xfId="1130"/>
    <cellStyle name="20% - Accent1 2 12 7" xfId="1131"/>
    <cellStyle name="20% - Accent1 2 12 7 2" xfId="1132"/>
    <cellStyle name="20% - Accent1 2 12 8" xfId="1133"/>
    <cellStyle name="20% - Accent1 2 12 8 2" xfId="1134"/>
    <cellStyle name="20% - Accent1 2 12 9" xfId="1135"/>
    <cellStyle name="20% - Accent1 2 13" xfId="1136"/>
    <cellStyle name="20% - Accent1 2 13 2" xfId="1137"/>
    <cellStyle name="20% - Accent1 2 13 2 2" xfId="1138"/>
    <cellStyle name="20% - Accent1 2 13 2 2 2" xfId="1139"/>
    <cellStyle name="20% - Accent1 2 13 2 2 2 2" xfId="1140"/>
    <cellStyle name="20% - Accent1 2 13 2 2 3" xfId="1141"/>
    <cellStyle name="20% - Accent1 2 13 2 3" xfId="1142"/>
    <cellStyle name="20% - Accent1 2 13 2 3 2" xfId="1143"/>
    <cellStyle name="20% - Accent1 2 13 2 4" xfId="1144"/>
    <cellStyle name="20% - Accent1 2 13 3" xfId="1145"/>
    <cellStyle name="20% - Accent1 2 13 3 2" xfId="1146"/>
    <cellStyle name="20% - Accent1 2 13 3 2 2" xfId="1147"/>
    <cellStyle name="20% - Accent1 2 13 3 2 2 2" xfId="1148"/>
    <cellStyle name="20% - Accent1 2 13 3 2 3" xfId="1149"/>
    <cellStyle name="20% - Accent1 2 13 3 3" xfId="1150"/>
    <cellStyle name="20% - Accent1 2 13 3 3 2" xfId="1151"/>
    <cellStyle name="20% - Accent1 2 13 3 4" xfId="1152"/>
    <cellStyle name="20% - Accent1 2 13 4" xfId="1153"/>
    <cellStyle name="20% - Accent1 2 13 4 2" xfId="1154"/>
    <cellStyle name="20% - Accent1 2 13 4 2 2" xfId="1155"/>
    <cellStyle name="20% - Accent1 2 13 4 2 2 2" xfId="1156"/>
    <cellStyle name="20% - Accent1 2 13 4 2 3" xfId="1157"/>
    <cellStyle name="20% - Accent1 2 13 4 3" xfId="1158"/>
    <cellStyle name="20% - Accent1 2 13 4 3 2" xfId="1159"/>
    <cellStyle name="20% - Accent1 2 13 4 4" xfId="1160"/>
    <cellStyle name="20% - Accent1 2 13 5" xfId="1161"/>
    <cellStyle name="20% - Accent1 2 13 5 2" xfId="1162"/>
    <cellStyle name="20% - Accent1 2 13 5 2 2" xfId="1163"/>
    <cellStyle name="20% - Accent1 2 13 5 3" xfId="1164"/>
    <cellStyle name="20% - Accent1 2 13 6" xfId="1165"/>
    <cellStyle name="20% - Accent1 2 13 6 2" xfId="1166"/>
    <cellStyle name="20% - Accent1 2 13 6 2 2" xfId="1167"/>
    <cellStyle name="20% - Accent1 2 13 6 3" xfId="1168"/>
    <cellStyle name="20% - Accent1 2 13 7" xfId="1169"/>
    <cellStyle name="20% - Accent1 2 13 7 2" xfId="1170"/>
    <cellStyle name="20% - Accent1 2 13 8" xfId="1171"/>
    <cellStyle name="20% - Accent1 2 13 8 2" xfId="1172"/>
    <cellStyle name="20% - Accent1 2 13 9" xfId="1173"/>
    <cellStyle name="20% - Accent1 2 14" xfId="1174"/>
    <cellStyle name="20% - Accent1 2 14 2" xfId="1175"/>
    <cellStyle name="20% - Accent1 2 14 2 2" xfId="1176"/>
    <cellStyle name="20% - Accent1 2 14 2 2 2" xfId="1177"/>
    <cellStyle name="20% - Accent1 2 14 2 3" xfId="1178"/>
    <cellStyle name="20% - Accent1 2 14 3" xfId="1179"/>
    <cellStyle name="20% - Accent1 2 14 3 2" xfId="1180"/>
    <cellStyle name="20% - Accent1 2 14 4" xfId="1181"/>
    <cellStyle name="20% - Accent1 2 15" xfId="1182"/>
    <cellStyle name="20% - Accent1 2 15 2" xfId="1183"/>
    <cellStyle name="20% - Accent1 2 15 2 2" xfId="1184"/>
    <cellStyle name="20% - Accent1 2 15 2 2 2" xfId="1185"/>
    <cellStyle name="20% - Accent1 2 15 2 3" xfId="1186"/>
    <cellStyle name="20% - Accent1 2 15 3" xfId="1187"/>
    <cellStyle name="20% - Accent1 2 15 3 2" xfId="1188"/>
    <cellStyle name="20% - Accent1 2 15 4" xfId="1189"/>
    <cellStyle name="20% - Accent1 2 16" xfId="1190"/>
    <cellStyle name="20% - Accent1 2 16 2" xfId="1191"/>
    <cellStyle name="20% - Accent1 2 16 2 2" xfId="1192"/>
    <cellStyle name="20% - Accent1 2 16 2 2 2" xfId="1193"/>
    <cellStyle name="20% - Accent1 2 16 2 3" xfId="1194"/>
    <cellStyle name="20% - Accent1 2 16 3" xfId="1195"/>
    <cellStyle name="20% - Accent1 2 16 3 2" xfId="1196"/>
    <cellStyle name="20% - Accent1 2 16 4" xfId="1197"/>
    <cellStyle name="20% - Accent1 2 17" xfId="1198"/>
    <cellStyle name="20% - Accent1 2 17 2" xfId="1199"/>
    <cellStyle name="20% - Accent1 2 17 2 2" xfId="1200"/>
    <cellStyle name="20% - Accent1 2 17 3" xfId="1201"/>
    <cellStyle name="20% - Accent1 2 18" xfId="114"/>
    <cellStyle name="20% - Accent1 2 18 2" xfId="115"/>
    <cellStyle name="20% - Accent1 2 18 2 2" xfId="1202"/>
    <cellStyle name="20% - Accent1 2 18 3" xfId="116"/>
    <cellStyle name="20% - Accent1 2 18 4" xfId="1203"/>
    <cellStyle name="20% - Accent1 2 19" xfId="1204"/>
    <cellStyle name="20% - Accent1 2 19 2" xfId="1205"/>
    <cellStyle name="20% - Accent1 2 2" xfId="1206"/>
    <cellStyle name="20% - Accent1 2 2 10" xfId="1207"/>
    <cellStyle name="20% - Accent1 2 2 10 10" xfId="1208"/>
    <cellStyle name="20% - Accent1 2 2 10 10 2" xfId="1209"/>
    <cellStyle name="20% - Accent1 2 2 10 11" xfId="1210"/>
    <cellStyle name="20% - Accent1 2 2 10 2" xfId="1211"/>
    <cellStyle name="20% - Accent1 2 2 10 2 2" xfId="1212"/>
    <cellStyle name="20% - Accent1 2 2 10 2 2 2" xfId="1213"/>
    <cellStyle name="20% - Accent1 2 2 10 2 2 2 2" xfId="1214"/>
    <cellStyle name="20% - Accent1 2 2 10 2 2 2 2 2" xfId="1215"/>
    <cellStyle name="20% - Accent1 2 2 10 2 2 2 3" xfId="1216"/>
    <cellStyle name="20% - Accent1 2 2 10 2 2 3" xfId="1217"/>
    <cellStyle name="20% - Accent1 2 2 10 2 2 3 2" xfId="1218"/>
    <cellStyle name="20% - Accent1 2 2 10 2 2 4" xfId="1219"/>
    <cellStyle name="20% - Accent1 2 2 10 2 3" xfId="1220"/>
    <cellStyle name="20% - Accent1 2 2 10 2 3 2" xfId="1221"/>
    <cellStyle name="20% - Accent1 2 2 10 2 3 2 2" xfId="1222"/>
    <cellStyle name="20% - Accent1 2 2 10 2 3 2 2 2" xfId="1223"/>
    <cellStyle name="20% - Accent1 2 2 10 2 3 2 3" xfId="1224"/>
    <cellStyle name="20% - Accent1 2 2 10 2 3 3" xfId="1225"/>
    <cellStyle name="20% - Accent1 2 2 10 2 3 3 2" xfId="1226"/>
    <cellStyle name="20% - Accent1 2 2 10 2 3 4" xfId="1227"/>
    <cellStyle name="20% - Accent1 2 2 10 2 4" xfId="1228"/>
    <cellStyle name="20% - Accent1 2 2 10 2 4 2" xfId="1229"/>
    <cellStyle name="20% - Accent1 2 2 10 2 4 2 2" xfId="1230"/>
    <cellStyle name="20% - Accent1 2 2 10 2 4 2 2 2" xfId="1231"/>
    <cellStyle name="20% - Accent1 2 2 10 2 4 2 3" xfId="1232"/>
    <cellStyle name="20% - Accent1 2 2 10 2 4 3" xfId="1233"/>
    <cellStyle name="20% - Accent1 2 2 10 2 4 3 2" xfId="1234"/>
    <cellStyle name="20% - Accent1 2 2 10 2 4 4" xfId="1235"/>
    <cellStyle name="20% - Accent1 2 2 10 2 5" xfId="1236"/>
    <cellStyle name="20% - Accent1 2 2 10 2 5 2" xfId="1237"/>
    <cellStyle name="20% - Accent1 2 2 10 2 5 2 2" xfId="1238"/>
    <cellStyle name="20% - Accent1 2 2 10 2 5 3" xfId="1239"/>
    <cellStyle name="20% - Accent1 2 2 10 2 6" xfId="1240"/>
    <cellStyle name="20% - Accent1 2 2 10 2 6 2" xfId="1241"/>
    <cellStyle name="20% - Accent1 2 2 10 2 6 2 2" xfId="1242"/>
    <cellStyle name="20% - Accent1 2 2 10 2 6 3" xfId="1243"/>
    <cellStyle name="20% - Accent1 2 2 10 2 7" xfId="1244"/>
    <cellStyle name="20% - Accent1 2 2 10 2 7 2" xfId="1245"/>
    <cellStyle name="20% - Accent1 2 2 10 2 8" xfId="1246"/>
    <cellStyle name="20% - Accent1 2 2 10 2 8 2" xfId="1247"/>
    <cellStyle name="20% - Accent1 2 2 10 2 9" xfId="1248"/>
    <cellStyle name="20% - Accent1 2 2 10 3" xfId="1249"/>
    <cellStyle name="20% - Accent1 2 2 10 3 2" xfId="1250"/>
    <cellStyle name="20% - Accent1 2 2 10 3 2 2" xfId="1251"/>
    <cellStyle name="20% - Accent1 2 2 10 3 2 2 2" xfId="1252"/>
    <cellStyle name="20% - Accent1 2 2 10 3 2 2 2 2" xfId="1253"/>
    <cellStyle name="20% - Accent1 2 2 10 3 2 2 3" xfId="1254"/>
    <cellStyle name="20% - Accent1 2 2 10 3 2 3" xfId="1255"/>
    <cellStyle name="20% - Accent1 2 2 10 3 2 3 2" xfId="1256"/>
    <cellStyle name="20% - Accent1 2 2 10 3 2 4" xfId="1257"/>
    <cellStyle name="20% - Accent1 2 2 10 3 3" xfId="1258"/>
    <cellStyle name="20% - Accent1 2 2 10 3 3 2" xfId="1259"/>
    <cellStyle name="20% - Accent1 2 2 10 3 3 2 2" xfId="1260"/>
    <cellStyle name="20% - Accent1 2 2 10 3 3 2 2 2" xfId="1261"/>
    <cellStyle name="20% - Accent1 2 2 10 3 3 2 3" xfId="1262"/>
    <cellStyle name="20% - Accent1 2 2 10 3 3 3" xfId="1263"/>
    <cellStyle name="20% - Accent1 2 2 10 3 3 3 2" xfId="1264"/>
    <cellStyle name="20% - Accent1 2 2 10 3 3 4" xfId="1265"/>
    <cellStyle name="20% - Accent1 2 2 10 3 4" xfId="1266"/>
    <cellStyle name="20% - Accent1 2 2 10 3 4 2" xfId="1267"/>
    <cellStyle name="20% - Accent1 2 2 10 3 4 2 2" xfId="1268"/>
    <cellStyle name="20% - Accent1 2 2 10 3 4 2 2 2" xfId="1269"/>
    <cellStyle name="20% - Accent1 2 2 10 3 4 2 3" xfId="1270"/>
    <cellStyle name="20% - Accent1 2 2 10 3 4 3" xfId="1271"/>
    <cellStyle name="20% - Accent1 2 2 10 3 4 3 2" xfId="1272"/>
    <cellStyle name="20% - Accent1 2 2 10 3 4 4" xfId="1273"/>
    <cellStyle name="20% - Accent1 2 2 10 3 5" xfId="1274"/>
    <cellStyle name="20% - Accent1 2 2 10 3 5 2" xfId="1275"/>
    <cellStyle name="20% - Accent1 2 2 10 3 5 2 2" xfId="1276"/>
    <cellStyle name="20% - Accent1 2 2 10 3 5 3" xfId="1277"/>
    <cellStyle name="20% - Accent1 2 2 10 3 6" xfId="1278"/>
    <cellStyle name="20% - Accent1 2 2 10 3 6 2" xfId="1279"/>
    <cellStyle name="20% - Accent1 2 2 10 3 6 2 2" xfId="1280"/>
    <cellStyle name="20% - Accent1 2 2 10 3 6 3" xfId="1281"/>
    <cellStyle name="20% - Accent1 2 2 10 3 7" xfId="1282"/>
    <cellStyle name="20% - Accent1 2 2 10 3 7 2" xfId="1283"/>
    <cellStyle name="20% - Accent1 2 2 10 3 8" xfId="1284"/>
    <cellStyle name="20% - Accent1 2 2 10 3 8 2" xfId="1285"/>
    <cellStyle name="20% - Accent1 2 2 10 3 9" xfId="1286"/>
    <cellStyle name="20% - Accent1 2 2 10 4" xfId="1287"/>
    <cellStyle name="20% - Accent1 2 2 10 4 2" xfId="1288"/>
    <cellStyle name="20% - Accent1 2 2 10 4 2 2" xfId="1289"/>
    <cellStyle name="20% - Accent1 2 2 10 4 2 2 2" xfId="1290"/>
    <cellStyle name="20% - Accent1 2 2 10 4 2 3" xfId="1291"/>
    <cellStyle name="20% - Accent1 2 2 10 4 3" xfId="1292"/>
    <cellStyle name="20% - Accent1 2 2 10 4 3 2" xfId="1293"/>
    <cellStyle name="20% - Accent1 2 2 10 4 4" xfId="1294"/>
    <cellStyle name="20% - Accent1 2 2 10 5" xfId="1295"/>
    <cellStyle name="20% - Accent1 2 2 10 5 2" xfId="1296"/>
    <cellStyle name="20% - Accent1 2 2 10 5 2 2" xfId="1297"/>
    <cellStyle name="20% - Accent1 2 2 10 5 2 2 2" xfId="1298"/>
    <cellStyle name="20% - Accent1 2 2 10 5 2 3" xfId="1299"/>
    <cellStyle name="20% - Accent1 2 2 10 5 3" xfId="1300"/>
    <cellStyle name="20% - Accent1 2 2 10 5 3 2" xfId="1301"/>
    <cellStyle name="20% - Accent1 2 2 10 5 4" xfId="1302"/>
    <cellStyle name="20% - Accent1 2 2 10 6" xfId="1303"/>
    <cellStyle name="20% - Accent1 2 2 10 6 2" xfId="1304"/>
    <cellStyle name="20% - Accent1 2 2 10 6 2 2" xfId="1305"/>
    <cellStyle name="20% - Accent1 2 2 10 6 2 2 2" xfId="1306"/>
    <cellStyle name="20% - Accent1 2 2 10 6 2 3" xfId="1307"/>
    <cellStyle name="20% - Accent1 2 2 10 6 3" xfId="1308"/>
    <cellStyle name="20% - Accent1 2 2 10 6 3 2" xfId="1309"/>
    <cellStyle name="20% - Accent1 2 2 10 6 4" xfId="1310"/>
    <cellStyle name="20% - Accent1 2 2 10 7" xfId="1311"/>
    <cellStyle name="20% - Accent1 2 2 10 7 2" xfId="1312"/>
    <cellStyle name="20% - Accent1 2 2 10 7 2 2" xfId="1313"/>
    <cellStyle name="20% - Accent1 2 2 10 7 3" xfId="1314"/>
    <cellStyle name="20% - Accent1 2 2 10 8" xfId="1315"/>
    <cellStyle name="20% - Accent1 2 2 10 8 2" xfId="1316"/>
    <cellStyle name="20% - Accent1 2 2 10 8 2 2" xfId="1317"/>
    <cellStyle name="20% - Accent1 2 2 10 8 3" xfId="1318"/>
    <cellStyle name="20% - Accent1 2 2 10 9" xfId="1319"/>
    <cellStyle name="20% - Accent1 2 2 10 9 2" xfId="1320"/>
    <cellStyle name="20% - Accent1 2 2 11" xfId="1321"/>
    <cellStyle name="20% - Accent1 2 2 11 2" xfId="1322"/>
    <cellStyle name="20% - Accent1 2 2 11 2 2" xfId="1323"/>
    <cellStyle name="20% - Accent1 2 2 11 2 2 2" xfId="1324"/>
    <cellStyle name="20% - Accent1 2 2 11 2 2 2 2" xfId="1325"/>
    <cellStyle name="20% - Accent1 2 2 11 2 2 3" xfId="1326"/>
    <cellStyle name="20% - Accent1 2 2 11 2 3" xfId="1327"/>
    <cellStyle name="20% - Accent1 2 2 11 2 3 2" xfId="1328"/>
    <cellStyle name="20% - Accent1 2 2 11 2 4" xfId="1329"/>
    <cellStyle name="20% - Accent1 2 2 11 3" xfId="1330"/>
    <cellStyle name="20% - Accent1 2 2 11 3 2" xfId="1331"/>
    <cellStyle name="20% - Accent1 2 2 11 3 2 2" xfId="1332"/>
    <cellStyle name="20% - Accent1 2 2 11 3 2 2 2" xfId="1333"/>
    <cellStyle name="20% - Accent1 2 2 11 3 2 3" xfId="1334"/>
    <cellStyle name="20% - Accent1 2 2 11 3 3" xfId="1335"/>
    <cellStyle name="20% - Accent1 2 2 11 3 3 2" xfId="1336"/>
    <cellStyle name="20% - Accent1 2 2 11 3 4" xfId="1337"/>
    <cellStyle name="20% - Accent1 2 2 11 4" xfId="1338"/>
    <cellStyle name="20% - Accent1 2 2 11 4 2" xfId="1339"/>
    <cellStyle name="20% - Accent1 2 2 11 4 2 2" xfId="1340"/>
    <cellStyle name="20% - Accent1 2 2 11 4 2 2 2" xfId="1341"/>
    <cellStyle name="20% - Accent1 2 2 11 4 2 3" xfId="1342"/>
    <cellStyle name="20% - Accent1 2 2 11 4 3" xfId="1343"/>
    <cellStyle name="20% - Accent1 2 2 11 4 3 2" xfId="1344"/>
    <cellStyle name="20% - Accent1 2 2 11 4 4" xfId="1345"/>
    <cellStyle name="20% - Accent1 2 2 11 5" xfId="1346"/>
    <cellStyle name="20% - Accent1 2 2 11 5 2" xfId="1347"/>
    <cellStyle name="20% - Accent1 2 2 11 5 2 2" xfId="1348"/>
    <cellStyle name="20% - Accent1 2 2 11 5 3" xfId="1349"/>
    <cellStyle name="20% - Accent1 2 2 11 6" xfId="1350"/>
    <cellStyle name="20% - Accent1 2 2 11 6 2" xfId="1351"/>
    <cellStyle name="20% - Accent1 2 2 11 6 2 2" xfId="1352"/>
    <cellStyle name="20% - Accent1 2 2 11 6 3" xfId="1353"/>
    <cellStyle name="20% - Accent1 2 2 11 7" xfId="1354"/>
    <cellStyle name="20% - Accent1 2 2 11 7 2" xfId="1355"/>
    <cellStyle name="20% - Accent1 2 2 11 8" xfId="1356"/>
    <cellStyle name="20% - Accent1 2 2 11 8 2" xfId="1357"/>
    <cellStyle name="20% - Accent1 2 2 11 9" xfId="1358"/>
    <cellStyle name="20% - Accent1 2 2 12" xfId="1359"/>
    <cellStyle name="20% - Accent1 2 2 12 2" xfId="1360"/>
    <cellStyle name="20% - Accent1 2 2 12 2 2" xfId="1361"/>
    <cellStyle name="20% - Accent1 2 2 12 2 2 2" xfId="1362"/>
    <cellStyle name="20% - Accent1 2 2 12 2 2 2 2" xfId="1363"/>
    <cellStyle name="20% - Accent1 2 2 12 2 2 3" xfId="1364"/>
    <cellStyle name="20% - Accent1 2 2 12 2 3" xfId="1365"/>
    <cellStyle name="20% - Accent1 2 2 12 2 3 2" xfId="1366"/>
    <cellStyle name="20% - Accent1 2 2 12 2 4" xfId="1367"/>
    <cellStyle name="20% - Accent1 2 2 12 3" xfId="1368"/>
    <cellStyle name="20% - Accent1 2 2 12 3 2" xfId="1369"/>
    <cellStyle name="20% - Accent1 2 2 12 3 2 2" xfId="1370"/>
    <cellStyle name="20% - Accent1 2 2 12 3 2 2 2" xfId="1371"/>
    <cellStyle name="20% - Accent1 2 2 12 3 2 3" xfId="1372"/>
    <cellStyle name="20% - Accent1 2 2 12 3 3" xfId="1373"/>
    <cellStyle name="20% - Accent1 2 2 12 3 3 2" xfId="1374"/>
    <cellStyle name="20% - Accent1 2 2 12 3 4" xfId="1375"/>
    <cellStyle name="20% - Accent1 2 2 12 4" xfId="1376"/>
    <cellStyle name="20% - Accent1 2 2 12 4 2" xfId="1377"/>
    <cellStyle name="20% - Accent1 2 2 12 4 2 2" xfId="1378"/>
    <cellStyle name="20% - Accent1 2 2 12 4 2 2 2" xfId="1379"/>
    <cellStyle name="20% - Accent1 2 2 12 4 2 3" xfId="1380"/>
    <cellStyle name="20% - Accent1 2 2 12 4 3" xfId="1381"/>
    <cellStyle name="20% - Accent1 2 2 12 4 3 2" xfId="1382"/>
    <cellStyle name="20% - Accent1 2 2 12 4 4" xfId="1383"/>
    <cellStyle name="20% - Accent1 2 2 12 5" xfId="1384"/>
    <cellStyle name="20% - Accent1 2 2 12 5 2" xfId="1385"/>
    <cellStyle name="20% - Accent1 2 2 12 5 2 2" xfId="1386"/>
    <cellStyle name="20% - Accent1 2 2 12 5 3" xfId="1387"/>
    <cellStyle name="20% - Accent1 2 2 12 6" xfId="1388"/>
    <cellStyle name="20% - Accent1 2 2 12 6 2" xfId="1389"/>
    <cellStyle name="20% - Accent1 2 2 12 6 2 2" xfId="1390"/>
    <cellStyle name="20% - Accent1 2 2 12 6 3" xfId="1391"/>
    <cellStyle name="20% - Accent1 2 2 12 7" xfId="1392"/>
    <cellStyle name="20% - Accent1 2 2 12 7 2" xfId="1393"/>
    <cellStyle name="20% - Accent1 2 2 12 8" xfId="1394"/>
    <cellStyle name="20% - Accent1 2 2 12 8 2" xfId="1395"/>
    <cellStyle name="20% - Accent1 2 2 12 9" xfId="1396"/>
    <cellStyle name="20% - Accent1 2 2 13" xfId="1397"/>
    <cellStyle name="20% - Accent1 2 2 13 2" xfId="1398"/>
    <cellStyle name="20% - Accent1 2 2 13 2 2" xfId="1399"/>
    <cellStyle name="20% - Accent1 2 2 13 2 2 2" xfId="1400"/>
    <cellStyle name="20% - Accent1 2 2 13 2 3" xfId="1401"/>
    <cellStyle name="20% - Accent1 2 2 13 3" xfId="1402"/>
    <cellStyle name="20% - Accent1 2 2 13 3 2" xfId="1403"/>
    <cellStyle name="20% - Accent1 2 2 13 4" xfId="1404"/>
    <cellStyle name="20% - Accent1 2 2 14" xfId="1405"/>
    <cellStyle name="20% - Accent1 2 2 14 2" xfId="1406"/>
    <cellStyle name="20% - Accent1 2 2 14 2 2" xfId="1407"/>
    <cellStyle name="20% - Accent1 2 2 14 2 2 2" xfId="1408"/>
    <cellStyle name="20% - Accent1 2 2 14 2 3" xfId="1409"/>
    <cellStyle name="20% - Accent1 2 2 14 3" xfId="1410"/>
    <cellStyle name="20% - Accent1 2 2 14 3 2" xfId="1411"/>
    <cellStyle name="20% - Accent1 2 2 14 4" xfId="1412"/>
    <cellStyle name="20% - Accent1 2 2 15" xfId="1413"/>
    <cellStyle name="20% - Accent1 2 2 15 2" xfId="1414"/>
    <cellStyle name="20% - Accent1 2 2 15 2 2" xfId="1415"/>
    <cellStyle name="20% - Accent1 2 2 15 2 2 2" xfId="1416"/>
    <cellStyle name="20% - Accent1 2 2 15 2 3" xfId="1417"/>
    <cellStyle name="20% - Accent1 2 2 15 3" xfId="1418"/>
    <cellStyle name="20% - Accent1 2 2 15 3 2" xfId="1419"/>
    <cellStyle name="20% - Accent1 2 2 15 4" xfId="1420"/>
    <cellStyle name="20% - Accent1 2 2 16" xfId="1421"/>
    <cellStyle name="20% - Accent1 2 2 16 2" xfId="1422"/>
    <cellStyle name="20% - Accent1 2 2 16 2 2" xfId="1423"/>
    <cellStyle name="20% - Accent1 2 2 16 3" xfId="1424"/>
    <cellStyle name="20% - Accent1 2 2 17" xfId="1425"/>
    <cellStyle name="20% - Accent1 2 2 17 2" xfId="1426"/>
    <cellStyle name="20% - Accent1 2 2 17 2 2" xfId="1427"/>
    <cellStyle name="20% - Accent1 2 2 17 3" xfId="1428"/>
    <cellStyle name="20% - Accent1 2 2 18" xfId="1429"/>
    <cellStyle name="20% - Accent1 2 2 18 2" xfId="1430"/>
    <cellStyle name="20% - Accent1 2 2 19" xfId="1431"/>
    <cellStyle name="20% - Accent1 2 2 19 2" xfId="1432"/>
    <cellStyle name="20% - Accent1 2 2 2" xfId="1433"/>
    <cellStyle name="20% - Accent1 2 2 2 10" xfId="1434"/>
    <cellStyle name="20% - Accent1 2 2 2 10 2" xfId="1435"/>
    <cellStyle name="20% - Accent1 2 2 2 10 2 2" xfId="1436"/>
    <cellStyle name="20% - Accent1 2 2 2 10 2 2 2" xfId="1437"/>
    <cellStyle name="20% - Accent1 2 2 2 10 2 3" xfId="1438"/>
    <cellStyle name="20% - Accent1 2 2 2 10 3" xfId="1439"/>
    <cellStyle name="20% - Accent1 2 2 2 10 3 2" xfId="1440"/>
    <cellStyle name="20% - Accent1 2 2 2 10 4" xfId="1441"/>
    <cellStyle name="20% - Accent1 2 2 2 11" xfId="1442"/>
    <cellStyle name="20% - Accent1 2 2 2 11 2" xfId="1443"/>
    <cellStyle name="20% - Accent1 2 2 2 11 2 2" xfId="1444"/>
    <cellStyle name="20% - Accent1 2 2 2 11 2 2 2" xfId="1445"/>
    <cellStyle name="20% - Accent1 2 2 2 11 2 3" xfId="1446"/>
    <cellStyle name="20% - Accent1 2 2 2 11 3" xfId="1447"/>
    <cellStyle name="20% - Accent1 2 2 2 11 3 2" xfId="1448"/>
    <cellStyle name="20% - Accent1 2 2 2 11 4" xfId="1449"/>
    <cellStyle name="20% - Accent1 2 2 2 12" xfId="1450"/>
    <cellStyle name="20% - Accent1 2 2 2 12 2" xfId="1451"/>
    <cellStyle name="20% - Accent1 2 2 2 12 2 2" xfId="1452"/>
    <cellStyle name="20% - Accent1 2 2 2 12 3" xfId="1453"/>
    <cellStyle name="20% - Accent1 2 2 2 13" xfId="1454"/>
    <cellStyle name="20% - Accent1 2 2 2 13 2" xfId="1455"/>
    <cellStyle name="20% - Accent1 2 2 2 13 2 2" xfId="1456"/>
    <cellStyle name="20% - Accent1 2 2 2 13 3" xfId="1457"/>
    <cellStyle name="20% - Accent1 2 2 2 14" xfId="1458"/>
    <cellStyle name="20% - Accent1 2 2 2 14 2" xfId="1459"/>
    <cellStyle name="20% - Accent1 2 2 2 15" xfId="1460"/>
    <cellStyle name="20% - Accent1 2 2 2 15 2" xfId="1461"/>
    <cellStyle name="20% - Accent1 2 2 2 16" xfId="1462"/>
    <cellStyle name="20% - Accent1 2 2 2 2" xfId="1463"/>
    <cellStyle name="20% - Accent1 2 2 2 2 10" xfId="1464"/>
    <cellStyle name="20% - Accent1 2 2 2 2 10 2" xfId="1465"/>
    <cellStyle name="20% - Accent1 2 2 2 2 10 2 2" xfId="1466"/>
    <cellStyle name="20% - Accent1 2 2 2 2 10 2 2 2" xfId="1467"/>
    <cellStyle name="20% - Accent1 2 2 2 2 10 2 3" xfId="1468"/>
    <cellStyle name="20% - Accent1 2 2 2 2 10 3" xfId="1469"/>
    <cellStyle name="20% - Accent1 2 2 2 2 10 3 2" xfId="1470"/>
    <cellStyle name="20% - Accent1 2 2 2 2 10 4" xfId="1471"/>
    <cellStyle name="20% - Accent1 2 2 2 2 11" xfId="1472"/>
    <cellStyle name="20% - Accent1 2 2 2 2 11 2" xfId="1473"/>
    <cellStyle name="20% - Accent1 2 2 2 2 11 2 2" xfId="1474"/>
    <cellStyle name="20% - Accent1 2 2 2 2 11 3" xfId="1475"/>
    <cellStyle name="20% - Accent1 2 2 2 2 12" xfId="1476"/>
    <cellStyle name="20% - Accent1 2 2 2 2 12 2" xfId="1477"/>
    <cellStyle name="20% - Accent1 2 2 2 2 12 2 2" xfId="1478"/>
    <cellStyle name="20% - Accent1 2 2 2 2 12 3" xfId="1479"/>
    <cellStyle name="20% - Accent1 2 2 2 2 13" xfId="1480"/>
    <cellStyle name="20% - Accent1 2 2 2 2 13 2" xfId="1481"/>
    <cellStyle name="20% - Accent1 2 2 2 2 14" xfId="1482"/>
    <cellStyle name="20% - Accent1 2 2 2 2 14 2" xfId="1483"/>
    <cellStyle name="20% - Accent1 2 2 2 2 15" xfId="1484"/>
    <cellStyle name="20% - Accent1 2 2 2 2 2" xfId="1485"/>
    <cellStyle name="20% - Accent1 2 2 2 2 2 10" xfId="1486"/>
    <cellStyle name="20% - Accent1 2 2 2 2 2 10 2" xfId="1487"/>
    <cellStyle name="20% - Accent1 2 2 2 2 2 10 2 2" xfId="1488"/>
    <cellStyle name="20% - Accent1 2 2 2 2 2 10 3" xfId="1489"/>
    <cellStyle name="20% - Accent1 2 2 2 2 2 11" xfId="1490"/>
    <cellStyle name="20% - Accent1 2 2 2 2 2 11 2" xfId="1491"/>
    <cellStyle name="20% - Accent1 2 2 2 2 2 11 2 2" xfId="1492"/>
    <cellStyle name="20% - Accent1 2 2 2 2 2 11 3" xfId="1493"/>
    <cellStyle name="20% - Accent1 2 2 2 2 2 12" xfId="1494"/>
    <cellStyle name="20% - Accent1 2 2 2 2 2 12 2" xfId="1495"/>
    <cellStyle name="20% - Accent1 2 2 2 2 2 13" xfId="1496"/>
    <cellStyle name="20% - Accent1 2 2 2 2 2 13 2" xfId="1497"/>
    <cellStyle name="20% - Accent1 2 2 2 2 2 14" xfId="1498"/>
    <cellStyle name="20% - Accent1 2 2 2 2 2 2" xfId="1499"/>
    <cellStyle name="20% - Accent1 2 2 2 2 2 2 10" xfId="1500"/>
    <cellStyle name="20% - Accent1 2 2 2 2 2 2 10 2" xfId="1501"/>
    <cellStyle name="20% - Accent1 2 2 2 2 2 2 11" xfId="1502"/>
    <cellStyle name="20% - Accent1 2 2 2 2 2 2 2" xfId="1503"/>
    <cellStyle name="20% - Accent1 2 2 2 2 2 2 2 2" xfId="1504"/>
    <cellStyle name="20% - Accent1 2 2 2 2 2 2 2 2 2" xfId="1505"/>
    <cellStyle name="20% - Accent1 2 2 2 2 2 2 2 2 2 2" xfId="1506"/>
    <cellStyle name="20% - Accent1 2 2 2 2 2 2 2 2 2 2 2" xfId="1507"/>
    <cellStyle name="20% - Accent1 2 2 2 2 2 2 2 2 2 3" xfId="1508"/>
    <cellStyle name="20% - Accent1 2 2 2 2 2 2 2 2 3" xfId="1509"/>
    <cellStyle name="20% - Accent1 2 2 2 2 2 2 2 2 3 2" xfId="1510"/>
    <cellStyle name="20% - Accent1 2 2 2 2 2 2 2 2 4" xfId="1511"/>
    <cellStyle name="20% - Accent1 2 2 2 2 2 2 2 3" xfId="1512"/>
    <cellStyle name="20% - Accent1 2 2 2 2 2 2 2 3 2" xfId="1513"/>
    <cellStyle name="20% - Accent1 2 2 2 2 2 2 2 3 2 2" xfId="1514"/>
    <cellStyle name="20% - Accent1 2 2 2 2 2 2 2 3 2 2 2" xfId="1515"/>
    <cellStyle name="20% - Accent1 2 2 2 2 2 2 2 3 2 3" xfId="1516"/>
    <cellStyle name="20% - Accent1 2 2 2 2 2 2 2 3 3" xfId="1517"/>
    <cellStyle name="20% - Accent1 2 2 2 2 2 2 2 3 3 2" xfId="1518"/>
    <cellStyle name="20% - Accent1 2 2 2 2 2 2 2 3 4" xfId="1519"/>
    <cellStyle name="20% - Accent1 2 2 2 2 2 2 2 4" xfId="1520"/>
    <cellStyle name="20% - Accent1 2 2 2 2 2 2 2 4 2" xfId="1521"/>
    <cellStyle name="20% - Accent1 2 2 2 2 2 2 2 4 2 2" xfId="1522"/>
    <cellStyle name="20% - Accent1 2 2 2 2 2 2 2 4 2 2 2" xfId="1523"/>
    <cellStyle name="20% - Accent1 2 2 2 2 2 2 2 4 2 3" xfId="1524"/>
    <cellStyle name="20% - Accent1 2 2 2 2 2 2 2 4 3" xfId="1525"/>
    <cellStyle name="20% - Accent1 2 2 2 2 2 2 2 4 3 2" xfId="1526"/>
    <cellStyle name="20% - Accent1 2 2 2 2 2 2 2 4 4" xfId="1527"/>
    <cellStyle name="20% - Accent1 2 2 2 2 2 2 2 5" xfId="1528"/>
    <cellStyle name="20% - Accent1 2 2 2 2 2 2 2 5 2" xfId="1529"/>
    <cellStyle name="20% - Accent1 2 2 2 2 2 2 2 5 2 2" xfId="1530"/>
    <cellStyle name="20% - Accent1 2 2 2 2 2 2 2 5 3" xfId="1531"/>
    <cellStyle name="20% - Accent1 2 2 2 2 2 2 2 6" xfId="1532"/>
    <cellStyle name="20% - Accent1 2 2 2 2 2 2 2 6 2" xfId="1533"/>
    <cellStyle name="20% - Accent1 2 2 2 2 2 2 2 6 2 2" xfId="1534"/>
    <cellStyle name="20% - Accent1 2 2 2 2 2 2 2 6 3" xfId="1535"/>
    <cellStyle name="20% - Accent1 2 2 2 2 2 2 2 7" xfId="1536"/>
    <cellStyle name="20% - Accent1 2 2 2 2 2 2 2 7 2" xfId="1537"/>
    <cellStyle name="20% - Accent1 2 2 2 2 2 2 2 8" xfId="1538"/>
    <cellStyle name="20% - Accent1 2 2 2 2 2 2 2 8 2" xfId="1539"/>
    <cellStyle name="20% - Accent1 2 2 2 2 2 2 2 9" xfId="1540"/>
    <cellStyle name="20% - Accent1 2 2 2 2 2 2 3" xfId="1541"/>
    <cellStyle name="20% - Accent1 2 2 2 2 2 2 3 2" xfId="1542"/>
    <cellStyle name="20% - Accent1 2 2 2 2 2 2 3 2 2" xfId="1543"/>
    <cellStyle name="20% - Accent1 2 2 2 2 2 2 3 2 2 2" xfId="1544"/>
    <cellStyle name="20% - Accent1 2 2 2 2 2 2 3 2 2 2 2" xfId="1545"/>
    <cellStyle name="20% - Accent1 2 2 2 2 2 2 3 2 2 3" xfId="1546"/>
    <cellStyle name="20% - Accent1 2 2 2 2 2 2 3 2 3" xfId="1547"/>
    <cellStyle name="20% - Accent1 2 2 2 2 2 2 3 2 3 2" xfId="1548"/>
    <cellStyle name="20% - Accent1 2 2 2 2 2 2 3 2 4" xfId="1549"/>
    <cellStyle name="20% - Accent1 2 2 2 2 2 2 3 3" xfId="1550"/>
    <cellStyle name="20% - Accent1 2 2 2 2 2 2 3 3 2" xfId="1551"/>
    <cellStyle name="20% - Accent1 2 2 2 2 2 2 3 3 2 2" xfId="1552"/>
    <cellStyle name="20% - Accent1 2 2 2 2 2 2 3 3 2 2 2" xfId="1553"/>
    <cellStyle name="20% - Accent1 2 2 2 2 2 2 3 3 2 3" xfId="1554"/>
    <cellStyle name="20% - Accent1 2 2 2 2 2 2 3 3 3" xfId="1555"/>
    <cellStyle name="20% - Accent1 2 2 2 2 2 2 3 3 3 2" xfId="1556"/>
    <cellStyle name="20% - Accent1 2 2 2 2 2 2 3 3 4" xfId="1557"/>
    <cellStyle name="20% - Accent1 2 2 2 2 2 2 3 4" xfId="1558"/>
    <cellStyle name="20% - Accent1 2 2 2 2 2 2 3 4 2" xfId="1559"/>
    <cellStyle name="20% - Accent1 2 2 2 2 2 2 3 4 2 2" xfId="1560"/>
    <cellStyle name="20% - Accent1 2 2 2 2 2 2 3 4 2 2 2" xfId="1561"/>
    <cellStyle name="20% - Accent1 2 2 2 2 2 2 3 4 2 3" xfId="1562"/>
    <cellStyle name="20% - Accent1 2 2 2 2 2 2 3 4 3" xfId="1563"/>
    <cellStyle name="20% - Accent1 2 2 2 2 2 2 3 4 3 2" xfId="1564"/>
    <cellStyle name="20% - Accent1 2 2 2 2 2 2 3 4 4" xfId="1565"/>
    <cellStyle name="20% - Accent1 2 2 2 2 2 2 3 5" xfId="1566"/>
    <cellStyle name="20% - Accent1 2 2 2 2 2 2 3 5 2" xfId="1567"/>
    <cellStyle name="20% - Accent1 2 2 2 2 2 2 3 5 2 2" xfId="1568"/>
    <cellStyle name="20% - Accent1 2 2 2 2 2 2 3 5 3" xfId="1569"/>
    <cellStyle name="20% - Accent1 2 2 2 2 2 2 3 6" xfId="1570"/>
    <cellStyle name="20% - Accent1 2 2 2 2 2 2 3 6 2" xfId="1571"/>
    <cellStyle name="20% - Accent1 2 2 2 2 2 2 3 6 2 2" xfId="1572"/>
    <cellStyle name="20% - Accent1 2 2 2 2 2 2 3 6 3" xfId="1573"/>
    <cellStyle name="20% - Accent1 2 2 2 2 2 2 3 7" xfId="1574"/>
    <cellStyle name="20% - Accent1 2 2 2 2 2 2 3 7 2" xfId="1575"/>
    <cellStyle name="20% - Accent1 2 2 2 2 2 2 3 8" xfId="1576"/>
    <cellStyle name="20% - Accent1 2 2 2 2 2 2 3 8 2" xfId="1577"/>
    <cellStyle name="20% - Accent1 2 2 2 2 2 2 3 9" xfId="1578"/>
    <cellStyle name="20% - Accent1 2 2 2 2 2 2 4" xfId="1579"/>
    <cellStyle name="20% - Accent1 2 2 2 2 2 2 4 2" xfId="1580"/>
    <cellStyle name="20% - Accent1 2 2 2 2 2 2 4 2 2" xfId="1581"/>
    <cellStyle name="20% - Accent1 2 2 2 2 2 2 4 2 2 2" xfId="1582"/>
    <cellStyle name="20% - Accent1 2 2 2 2 2 2 4 2 3" xfId="1583"/>
    <cellStyle name="20% - Accent1 2 2 2 2 2 2 4 3" xfId="1584"/>
    <cellStyle name="20% - Accent1 2 2 2 2 2 2 4 3 2" xfId="1585"/>
    <cellStyle name="20% - Accent1 2 2 2 2 2 2 4 4" xfId="1586"/>
    <cellStyle name="20% - Accent1 2 2 2 2 2 2 5" xfId="1587"/>
    <cellStyle name="20% - Accent1 2 2 2 2 2 2 5 2" xfId="1588"/>
    <cellStyle name="20% - Accent1 2 2 2 2 2 2 5 2 2" xfId="1589"/>
    <cellStyle name="20% - Accent1 2 2 2 2 2 2 5 2 2 2" xfId="1590"/>
    <cellStyle name="20% - Accent1 2 2 2 2 2 2 5 2 3" xfId="1591"/>
    <cellStyle name="20% - Accent1 2 2 2 2 2 2 5 3" xfId="1592"/>
    <cellStyle name="20% - Accent1 2 2 2 2 2 2 5 3 2" xfId="1593"/>
    <cellStyle name="20% - Accent1 2 2 2 2 2 2 5 4" xfId="1594"/>
    <cellStyle name="20% - Accent1 2 2 2 2 2 2 6" xfId="1595"/>
    <cellStyle name="20% - Accent1 2 2 2 2 2 2 6 2" xfId="1596"/>
    <cellStyle name="20% - Accent1 2 2 2 2 2 2 6 2 2" xfId="1597"/>
    <cellStyle name="20% - Accent1 2 2 2 2 2 2 6 2 2 2" xfId="1598"/>
    <cellStyle name="20% - Accent1 2 2 2 2 2 2 6 2 3" xfId="1599"/>
    <cellStyle name="20% - Accent1 2 2 2 2 2 2 6 3" xfId="1600"/>
    <cellStyle name="20% - Accent1 2 2 2 2 2 2 6 3 2" xfId="1601"/>
    <cellStyle name="20% - Accent1 2 2 2 2 2 2 6 4" xfId="1602"/>
    <cellStyle name="20% - Accent1 2 2 2 2 2 2 7" xfId="1603"/>
    <cellStyle name="20% - Accent1 2 2 2 2 2 2 7 2" xfId="1604"/>
    <cellStyle name="20% - Accent1 2 2 2 2 2 2 7 2 2" xfId="1605"/>
    <cellStyle name="20% - Accent1 2 2 2 2 2 2 7 3" xfId="1606"/>
    <cellStyle name="20% - Accent1 2 2 2 2 2 2 8" xfId="1607"/>
    <cellStyle name="20% - Accent1 2 2 2 2 2 2 8 2" xfId="1608"/>
    <cellStyle name="20% - Accent1 2 2 2 2 2 2 8 2 2" xfId="1609"/>
    <cellStyle name="20% - Accent1 2 2 2 2 2 2 8 3" xfId="1610"/>
    <cellStyle name="20% - Accent1 2 2 2 2 2 2 9" xfId="1611"/>
    <cellStyle name="20% - Accent1 2 2 2 2 2 2 9 2" xfId="1612"/>
    <cellStyle name="20% - Accent1 2 2 2 2 2 3" xfId="1613"/>
    <cellStyle name="20% - Accent1 2 2 2 2 2 3 10" xfId="1614"/>
    <cellStyle name="20% - Accent1 2 2 2 2 2 3 10 2" xfId="1615"/>
    <cellStyle name="20% - Accent1 2 2 2 2 2 3 11" xfId="1616"/>
    <cellStyle name="20% - Accent1 2 2 2 2 2 3 2" xfId="1617"/>
    <cellStyle name="20% - Accent1 2 2 2 2 2 3 2 2" xfId="1618"/>
    <cellStyle name="20% - Accent1 2 2 2 2 2 3 2 2 2" xfId="1619"/>
    <cellStyle name="20% - Accent1 2 2 2 2 2 3 2 2 2 2" xfId="1620"/>
    <cellStyle name="20% - Accent1 2 2 2 2 2 3 2 2 2 2 2" xfId="1621"/>
    <cellStyle name="20% - Accent1 2 2 2 2 2 3 2 2 2 3" xfId="1622"/>
    <cellStyle name="20% - Accent1 2 2 2 2 2 3 2 2 3" xfId="1623"/>
    <cellStyle name="20% - Accent1 2 2 2 2 2 3 2 2 3 2" xfId="1624"/>
    <cellStyle name="20% - Accent1 2 2 2 2 2 3 2 2 4" xfId="1625"/>
    <cellStyle name="20% - Accent1 2 2 2 2 2 3 2 3" xfId="1626"/>
    <cellStyle name="20% - Accent1 2 2 2 2 2 3 2 3 2" xfId="1627"/>
    <cellStyle name="20% - Accent1 2 2 2 2 2 3 2 3 2 2" xfId="1628"/>
    <cellStyle name="20% - Accent1 2 2 2 2 2 3 2 3 2 2 2" xfId="1629"/>
    <cellStyle name="20% - Accent1 2 2 2 2 2 3 2 3 2 3" xfId="1630"/>
    <cellStyle name="20% - Accent1 2 2 2 2 2 3 2 3 3" xfId="1631"/>
    <cellStyle name="20% - Accent1 2 2 2 2 2 3 2 3 3 2" xfId="1632"/>
    <cellStyle name="20% - Accent1 2 2 2 2 2 3 2 3 4" xfId="1633"/>
    <cellStyle name="20% - Accent1 2 2 2 2 2 3 2 4" xfId="1634"/>
    <cellStyle name="20% - Accent1 2 2 2 2 2 3 2 4 2" xfId="1635"/>
    <cellStyle name="20% - Accent1 2 2 2 2 2 3 2 4 2 2" xfId="1636"/>
    <cellStyle name="20% - Accent1 2 2 2 2 2 3 2 4 2 2 2" xfId="1637"/>
    <cellStyle name="20% - Accent1 2 2 2 2 2 3 2 4 2 3" xfId="1638"/>
    <cellStyle name="20% - Accent1 2 2 2 2 2 3 2 4 3" xfId="1639"/>
    <cellStyle name="20% - Accent1 2 2 2 2 2 3 2 4 3 2" xfId="1640"/>
    <cellStyle name="20% - Accent1 2 2 2 2 2 3 2 4 4" xfId="1641"/>
    <cellStyle name="20% - Accent1 2 2 2 2 2 3 2 5" xfId="1642"/>
    <cellStyle name="20% - Accent1 2 2 2 2 2 3 2 5 2" xfId="1643"/>
    <cellStyle name="20% - Accent1 2 2 2 2 2 3 2 5 2 2" xfId="1644"/>
    <cellStyle name="20% - Accent1 2 2 2 2 2 3 2 5 3" xfId="1645"/>
    <cellStyle name="20% - Accent1 2 2 2 2 2 3 2 6" xfId="1646"/>
    <cellStyle name="20% - Accent1 2 2 2 2 2 3 2 6 2" xfId="1647"/>
    <cellStyle name="20% - Accent1 2 2 2 2 2 3 2 6 2 2" xfId="1648"/>
    <cellStyle name="20% - Accent1 2 2 2 2 2 3 2 6 3" xfId="1649"/>
    <cellStyle name="20% - Accent1 2 2 2 2 2 3 2 7" xfId="1650"/>
    <cellStyle name="20% - Accent1 2 2 2 2 2 3 2 7 2" xfId="1651"/>
    <cellStyle name="20% - Accent1 2 2 2 2 2 3 2 8" xfId="1652"/>
    <cellStyle name="20% - Accent1 2 2 2 2 2 3 2 8 2" xfId="1653"/>
    <cellStyle name="20% - Accent1 2 2 2 2 2 3 2 9" xfId="1654"/>
    <cellStyle name="20% - Accent1 2 2 2 2 2 3 3" xfId="1655"/>
    <cellStyle name="20% - Accent1 2 2 2 2 2 3 3 2" xfId="1656"/>
    <cellStyle name="20% - Accent1 2 2 2 2 2 3 3 2 2" xfId="1657"/>
    <cellStyle name="20% - Accent1 2 2 2 2 2 3 3 2 2 2" xfId="1658"/>
    <cellStyle name="20% - Accent1 2 2 2 2 2 3 3 2 2 2 2" xfId="1659"/>
    <cellStyle name="20% - Accent1 2 2 2 2 2 3 3 2 2 3" xfId="1660"/>
    <cellStyle name="20% - Accent1 2 2 2 2 2 3 3 2 3" xfId="1661"/>
    <cellStyle name="20% - Accent1 2 2 2 2 2 3 3 2 3 2" xfId="1662"/>
    <cellStyle name="20% - Accent1 2 2 2 2 2 3 3 2 4" xfId="1663"/>
    <cellStyle name="20% - Accent1 2 2 2 2 2 3 3 3" xfId="1664"/>
    <cellStyle name="20% - Accent1 2 2 2 2 2 3 3 3 2" xfId="1665"/>
    <cellStyle name="20% - Accent1 2 2 2 2 2 3 3 3 2 2" xfId="1666"/>
    <cellStyle name="20% - Accent1 2 2 2 2 2 3 3 3 2 2 2" xfId="1667"/>
    <cellStyle name="20% - Accent1 2 2 2 2 2 3 3 3 2 3" xfId="1668"/>
    <cellStyle name="20% - Accent1 2 2 2 2 2 3 3 3 3" xfId="1669"/>
    <cellStyle name="20% - Accent1 2 2 2 2 2 3 3 3 3 2" xfId="1670"/>
    <cellStyle name="20% - Accent1 2 2 2 2 2 3 3 3 4" xfId="1671"/>
    <cellStyle name="20% - Accent1 2 2 2 2 2 3 3 4" xfId="1672"/>
    <cellStyle name="20% - Accent1 2 2 2 2 2 3 3 4 2" xfId="1673"/>
    <cellStyle name="20% - Accent1 2 2 2 2 2 3 3 4 2 2" xfId="1674"/>
    <cellStyle name="20% - Accent1 2 2 2 2 2 3 3 4 2 2 2" xfId="1675"/>
    <cellStyle name="20% - Accent1 2 2 2 2 2 3 3 4 2 3" xfId="1676"/>
    <cellStyle name="20% - Accent1 2 2 2 2 2 3 3 4 3" xfId="1677"/>
    <cellStyle name="20% - Accent1 2 2 2 2 2 3 3 4 3 2" xfId="1678"/>
    <cellStyle name="20% - Accent1 2 2 2 2 2 3 3 4 4" xfId="1679"/>
    <cellStyle name="20% - Accent1 2 2 2 2 2 3 3 5" xfId="1680"/>
    <cellStyle name="20% - Accent1 2 2 2 2 2 3 3 5 2" xfId="1681"/>
    <cellStyle name="20% - Accent1 2 2 2 2 2 3 3 5 2 2" xfId="1682"/>
    <cellStyle name="20% - Accent1 2 2 2 2 2 3 3 5 3" xfId="1683"/>
    <cellStyle name="20% - Accent1 2 2 2 2 2 3 3 6" xfId="1684"/>
    <cellStyle name="20% - Accent1 2 2 2 2 2 3 3 6 2" xfId="1685"/>
    <cellStyle name="20% - Accent1 2 2 2 2 2 3 3 6 2 2" xfId="1686"/>
    <cellStyle name="20% - Accent1 2 2 2 2 2 3 3 6 3" xfId="1687"/>
    <cellStyle name="20% - Accent1 2 2 2 2 2 3 3 7" xfId="1688"/>
    <cellStyle name="20% - Accent1 2 2 2 2 2 3 3 7 2" xfId="1689"/>
    <cellStyle name="20% - Accent1 2 2 2 2 2 3 3 8" xfId="1690"/>
    <cellStyle name="20% - Accent1 2 2 2 2 2 3 3 8 2" xfId="1691"/>
    <cellStyle name="20% - Accent1 2 2 2 2 2 3 3 9" xfId="1692"/>
    <cellStyle name="20% - Accent1 2 2 2 2 2 3 4" xfId="1693"/>
    <cellStyle name="20% - Accent1 2 2 2 2 2 3 4 2" xfId="1694"/>
    <cellStyle name="20% - Accent1 2 2 2 2 2 3 4 2 2" xfId="1695"/>
    <cellStyle name="20% - Accent1 2 2 2 2 2 3 4 2 2 2" xfId="1696"/>
    <cellStyle name="20% - Accent1 2 2 2 2 2 3 4 2 3" xfId="1697"/>
    <cellStyle name="20% - Accent1 2 2 2 2 2 3 4 3" xfId="1698"/>
    <cellStyle name="20% - Accent1 2 2 2 2 2 3 4 3 2" xfId="1699"/>
    <cellStyle name="20% - Accent1 2 2 2 2 2 3 4 4" xfId="1700"/>
    <cellStyle name="20% - Accent1 2 2 2 2 2 3 5" xfId="1701"/>
    <cellStyle name="20% - Accent1 2 2 2 2 2 3 5 2" xfId="1702"/>
    <cellStyle name="20% - Accent1 2 2 2 2 2 3 5 2 2" xfId="1703"/>
    <cellStyle name="20% - Accent1 2 2 2 2 2 3 5 2 2 2" xfId="1704"/>
    <cellStyle name="20% - Accent1 2 2 2 2 2 3 5 2 3" xfId="1705"/>
    <cellStyle name="20% - Accent1 2 2 2 2 2 3 5 3" xfId="1706"/>
    <cellStyle name="20% - Accent1 2 2 2 2 2 3 5 3 2" xfId="1707"/>
    <cellStyle name="20% - Accent1 2 2 2 2 2 3 5 4" xfId="1708"/>
    <cellStyle name="20% - Accent1 2 2 2 2 2 3 6" xfId="1709"/>
    <cellStyle name="20% - Accent1 2 2 2 2 2 3 6 2" xfId="1710"/>
    <cellStyle name="20% - Accent1 2 2 2 2 2 3 6 2 2" xfId="1711"/>
    <cellStyle name="20% - Accent1 2 2 2 2 2 3 6 2 2 2" xfId="1712"/>
    <cellStyle name="20% - Accent1 2 2 2 2 2 3 6 2 3" xfId="1713"/>
    <cellStyle name="20% - Accent1 2 2 2 2 2 3 6 3" xfId="1714"/>
    <cellStyle name="20% - Accent1 2 2 2 2 2 3 6 3 2" xfId="1715"/>
    <cellStyle name="20% - Accent1 2 2 2 2 2 3 6 4" xfId="1716"/>
    <cellStyle name="20% - Accent1 2 2 2 2 2 3 7" xfId="1717"/>
    <cellStyle name="20% - Accent1 2 2 2 2 2 3 7 2" xfId="1718"/>
    <cellStyle name="20% - Accent1 2 2 2 2 2 3 7 2 2" xfId="1719"/>
    <cellStyle name="20% - Accent1 2 2 2 2 2 3 7 3" xfId="1720"/>
    <cellStyle name="20% - Accent1 2 2 2 2 2 3 8" xfId="1721"/>
    <cellStyle name="20% - Accent1 2 2 2 2 2 3 8 2" xfId="1722"/>
    <cellStyle name="20% - Accent1 2 2 2 2 2 3 8 2 2" xfId="1723"/>
    <cellStyle name="20% - Accent1 2 2 2 2 2 3 8 3" xfId="1724"/>
    <cellStyle name="20% - Accent1 2 2 2 2 2 3 9" xfId="1725"/>
    <cellStyle name="20% - Accent1 2 2 2 2 2 3 9 2" xfId="1726"/>
    <cellStyle name="20% - Accent1 2 2 2 2 2 4" xfId="1727"/>
    <cellStyle name="20% - Accent1 2 2 2 2 2 4 10" xfId="1728"/>
    <cellStyle name="20% - Accent1 2 2 2 2 2 4 10 2" xfId="1729"/>
    <cellStyle name="20% - Accent1 2 2 2 2 2 4 11" xfId="1730"/>
    <cellStyle name="20% - Accent1 2 2 2 2 2 4 2" xfId="1731"/>
    <cellStyle name="20% - Accent1 2 2 2 2 2 4 2 2" xfId="1732"/>
    <cellStyle name="20% - Accent1 2 2 2 2 2 4 2 2 2" xfId="1733"/>
    <cellStyle name="20% - Accent1 2 2 2 2 2 4 2 2 2 2" xfId="1734"/>
    <cellStyle name="20% - Accent1 2 2 2 2 2 4 2 2 2 2 2" xfId="1735"/>
    <cellStyle name="20% - Accent1 2 2 2 2 2 4 2 2 2 3" xfId="1736"/>
    <cellStyle name="20% - Accent1 2 2 2 2 2 4 2 2 3" xfId="1737"/>
    <cellStyle name="20% - Accent1 2 2 2 2 2 4 2 2 3 2" xfId="1738"/>
    <cellStyle name="20% - Accent1 2 2 2 2 2 4 2 2 4" xfId="1739"/>
    <cellStyle name="20% - Accent1 2 2 2 2 2 4 2 3" xfId="1740"/>
    <cellStyle name="20% - Accent1 2 2 2 2 2 4 2 3 2" xfId="1741"/>
    <cellStyle name="20% - Accent1 2 2 2 2 2 4 2 3 2 2" xfId="1742"/>
    <cellStyle name="20% - Accent1 2 2 2 2 2 4 2 3 2 2 2" xfId="1743"/>
    <cellStyle name="20% - Accent1 2 2 2 2 2 4 2 3 2 3" xfId="1744"/>
    <cellStyle name="20% - Accent1 2 2 2 2 2 4 2 3 3" xfId="1745"/>
    <cellStyle name="20% - Accent1 2 2 2 2 2 4 2 3 3 2" xfId="1746"/>
    <cellStyle name="20% - Accent1 2 2 2 2 2 4 2 3 4" xfId="1747"/>
    <cellStyle name="20% - Accent1 2 2 2 2 2 4 2 4" xfId="1748"/>
    <cellStyle name="20% - Accent1 2 2 2 2 2 4 2 4 2" xfId="1749"/>
    <cellStyle name="20% - Accent1 2 2 2 2 2 4 2 4 2 2" xfId="1750"/>
    <cellStyle name="20% - Accent1 2 2 2 2 2 4 2 4 2 2 2" xfId="1751"/>
    <cellStyle name="20% - Accent1 2 2 2 2 2 4 2 4 2 3" xfId="1752"/>
    <cellStyle name="20% - Accent1 2 2 2 2 2 4 2 4 3" xfId="1753"/>
    <cellStyle name="20% - Accent1 2 2 2 2 2 4 2 4 3 2" xfId="1754"/>
    <cellStyle name="20% - Accent1 2 2 2 2 2 4 2 4 4" xfId="1755"/>
    <cellStyle name="20% - Accent1 2 2 2 2 2 4 2 5" xfId="1756"/>
    <cellStyle name="20% - Accent1 2 2 2 2 2 4 2 5 2" xfId="1757"/>
    <cellStyle name="20% - Accent1 2 2 2 2 2 4 2 5 2 2" xfId="1758"/>
    <cellStyle name="20% - Accent1 2 2 2 2 2 4 2 5 3" xfId="1759"/>
    <cellStyle name="20% - Accent1 2 2 2 2 2 4 2 6" xfId="1760"/>
    <cellStyle name="20% - Accent1 2 2 2 2 2 4 2 6 2" xfId="1761"/>
    <cellStyle name="20% - Accent1 2 2 2 2 2 4 2 6 2 2" xfId="1762"/>
    <cellStyle name="20% - Accent1 2 2 2 2 2 4 2 6 3" xfId="1763"/>
    <cellStyle name="20% - Accent1 2 2 2 2 2 4 2 7" xfId="1764"/>
    <cellStyle name="20% - Accent1 2 2 2 2 2 4 2 7 2" xfId="1765"/>
    <cellStyle name="20% - Accent1 2 2 2 2 2 4 2 8" xfId="1766"/>
    <cellStyle name="20% - Accent1 2 2 2 2 2 4 2 8 2" xfId="1767"/>
    <cellStyle name="20% - Accent1 2 2 2 2 2 4 2 9" xfId="1768"/>
    <cellStyle name="20% - Accent1 2 2 2 2 2 4 3" xfId="1769"/>
    <cellStyle name="20% - Accent1 2 2 2 2 2 4 3 2" xfId="1770"/>
    <cellStyle name="20% - Accent1 2 2 2 2 2 4 3 2 2" xfId="1771"/>
    <cellStyle name="20% - Accent1 2 2 2 2 2 4 3 2 2 2" xfId="1772"/>
    <cellStyle name="20% - Accent1 2 2 2 2 2 4 3 2 2 2 2" xfId="1773"/>
    <cellStyle name="20% - Accent1 2 2 2 2 2 4 3 2 2 3" xfId="1774"/>
    <cellStyle name="20% - Accent1 2 2 2 2 2 4 3 2 3" xfId="1775"/>
    <cellStyle name="20% - Accent1 2 2 2 2 2 4 3 2 3 2" xfId="1776"/>
    <cellStyle name="20% - Accent1 2 2 2 2 2 4 3 2 4" xfId="1777"/>
    <cellStyle name="20% - Accent1 2 2 2 2 2 4 3 3" xfId="1778"/>
    <cellStyle name="20% - Accent1 2 2 2 2 2 4 3 3 2" xfId="1779"/>
    <cellStyle name="20% - Accent1 2 2 2 2 2 4 3 3 2 2" xfId="1780"/>
    <cellStyle name="20% - Accent1 2 2 2 2 2 4 3 3 2 2 2" xfId="1781"/>
    <cellStyle name="20% - Accent1 2 2 2 2 2 4 3 3 2 3" xfId="1782"/>
    <cellStyle name="20% - Accent1 2 2 2 2 2 4 3 3 3" xfId="1783"/>
    <cellStyle name="20% - Accent1 2 2 2 2 2 4 3 3 3 2" xfId="1784"/>
    <cellStyle name="20% - Accent1 2 2 2 2 2 4 3 3 4" xfId="1785"/>
    <cellStyle name="20% - Accent1 2 2 2 2 2 4 3 4" xfId="1786"/>
    <cellStyle name="20% - Accent1 2 2 2 2 2 4 3 4 2" xfId="1787"/>
    <cellStyle name="20% - Accent1 2 2 2 2 2 4 3 4 2 2" xfId="1788"/>
    <cellStyle name="20% - Accent1 2 2 2 2 2 4 3 4 2 2 2" xfId="1789"/>
    <cellStyle name="20% - Accent1 2 2 2 2 2 4 3 4 2 3" xfId="1790"/>
    <cellStyle name="20% - Accent1 2 2 2 2 2 4 3 4 3" xfId="1791"/>
    <cellStyle name="20% - Accent1 2 2 2 2 2 4 3 4 3 2" xfId="1792"/>
    <cellStyle name="20% - Accent1 2 2 2 2 2 4 3 4 4" xfId="1793"/>
    <cellStyle name="20% - Accent1 2 2 2 2 2 4 3 5" xfId="1794"/>
    <cellStyle name="20% - Accent1 2 2 2 2 2 4 3 5 2" xfId="1795"/>
    <cellStyle name="20% - Accent1 2 2 2 2 2 4 3 5 2 2" xfId="1796"/>
    <cellStyle name="20% - Accent1 2 2 2 2 2 4 3 5 3" xfId="1797"/>
    <cellStyle name="20% - Accent1 2 2 2 2 2 4 3 6" xfId="1798"/>
    <cellStyle name="20% - Accent1 2 2 2 2 2 4 3 6 2" xfId="1799"/>
    <cellStyle name="20% - Accent1 2 2 2 2 2 4 3 6 2 2" xfId="1800"/>
    <cellStyle name="20% - Accent1 2 2 2 2 2 4 3 6 3" xfId="1801"/>
    <cellStyle name="20% - Accent1 2 2 2 2 2 4 3 7" xfId="1802"/>
    <cellStyle name="20% - Accent1 2 2 2 2 2 4 3 7 2" xfId="1803"/>
    <cellStyle name="20% - Accent1 2 2 2 2 2 4 3 8" xfId="1804"/>
    <cellStyle name="20% - Accent1 2 2 2 2 2 4 3 8 2" xfId="1805"/>
    <cellStyle name="20% - Accent1 2 2 2 2 2 4 3 9" xfId="1806"/>
    <cellStyle name="20% - Accent1 2 2 2 2 2 4 4" xfId="1807"/>
    <cellStyle name="20% - Accent1 2 2 2 2 2 4 4 2" xfId="1808"/>
    <cellStyle name="20% - Accent1 2 2 2 2 2 4 4 2 2" xfId="1809"/>
    <cellStyle name="20% - Accent1 2 2 2 2 2 4 4 2 2 2" xfId="1810"/>
    <cellStyle name="20% - Accent1 2 2 2 2 2 4 4 2 3" xfId="1811"/>
    <cellStyle name="20% - Accent1 2 2 2 2 2 4 4 3" xfId="1812"/>
    <cellStyle name="20% - Accent1 2 2 2 2 2 4 4 3 2" xfId="1813"/>
    <cellStyle name="20% - Accent1 2 2 2 2 2 4 4 4" xfId="1814"/>
    <cellStyle name="20% - Accent1 2 2 2 2 2 4 5" xfId="1815"/>
    <cellStyle name="20% - Accent1 2 2 2 2 2 4 5 2" xfId="1816"/>
    <cellStyle name="20% - Accent1 2 2 2 2 2 4 5 2 2" xfId="1817"/>
    <cellStyle name="20% - Accent1 2 2 2 2 2 4 5 2 2 2" xfId="1818"/>
    <cellStyle name="20% - Accent1 2 2 2 2 2 4 5 2 3" xfId="1819"/>
    <cellStyle name="20% - Accent1 2 2 2 2 2 4 5 3" xfId="1820"/>
    <cellStyle name="20% - Accent1 2 2 2 2 2 4 5 3 2" xfId="1821"/>
    <cellStyle name="20% - Accent1 2 2 2 2 2 4 5 4" xfId="1822"/>
    <cellStyle name="20% - Accent1 2 2 2 2 2 4 6" xfId="1823"/>
    <cellStyle name="20% - Accent1 2 2 2 2 2 4 6 2" xfId="1824"/>
    <cellStyle name="20% - Accent1 2 2 2 2 2 4 6 2 2" xfId="1825"/>
    <cellStyle name="20% - Accent1 2 2 2 2 2 4 6 2 2 2" xfId="1826"/>
    <cellStyle name="20% - Accent1 2 2 2 2 2 4 6 2 3" xfId="1827"/>
    <cellStyle name="20% - Accent1 2 2 2 2 2 4 6 3" xfId="1828"/>
    <cellStyle name="20% - Accent1 2 2 2 2 2 4 6 3 2" xfId="1829"/>
    <cellStyle name="20% - Accent1 2 2 2 2 2 4 6 4" xfId="1830"/>
    <cellStyle name="20% - Accent1 2 2 2 2 2 4 7" xfId="1831"/>
    <cellStyle name="20% - Accent1 2 2 2 2 2 4 7 2" xfId="1832"/>
    <cellStyle name="20% - Accent1 2 2 2 2 2 4 7 2 2" xfId="1833"/>
    <cellStyle name="20% - Accent1 2 2 2 2 2 4 7 3" xfId="1834"/>
    <cellStyle name="20% - Accent1 2 2 2 2 2 4 8" xfId="1835"/>
    <cellStyle name="20% - Accent1 2 2 2 2 2 4 8 2" xfId="1836"/>
    <cellStyle name="20% - Accent1 2 2 2 2 2 4 8 2 2" xfId="1837"/>
    <cellStyle name="20% - Accent1 2 2 2 2 2 4 8 3" xfId="1838"/>
    <cellStyle name="20% - Accent1 2 2 2 2 2 4 9" xfId="1839"/>
    <cellStyle name="20% - Accent1 2 2 2 2 2 4 9 2" xfId="1840"/>
    <cellStyle name="20% - Accent1 2 2 2 2 2 5" xfId="1841"/>
    <cellStyle name="20% - Accent1 2 2 2 2 2 5 2" xfId="1842"/>
    <cellStyle name="20% - Accent1 2 2 2 2 2 5 2 2" xfId="1843"/>
    <cellStyle name="20% - Accent1 2 2 2 2 2 5 2 2 2" xfId="1844"/>
    <cellStyle name="20% - Accent1 2 2 2 2 2 5 2 2 2 2" xfId="1845"/>
    <cellStyle name="20% - Accent1 2 2 2 2 2 5 2 2 3" xfId="1846"/>
    <cellStyle name="20% - Accent1 2 2 2 2 2 5 2 3" xfId="1847"/>
    <cellStyle name="20% - Accent1 2 2 2 2 2 5 2 3 2" xfId="1848"/>
    <cellStyle name="20% - Accent1 2 2 2 2 2 5 2 4" xfId="1849"/>
    <cellStyle name="20% - Accent1 2 2 2 2 2 5 3" xfId="1850"/>
    <cellStyle name="20% - Accent1 2 2 2 2 2 5 3 2" xfId="1851"/>
    <cellStyle name="20% - Accent1 2 2 2 2 2 5 3 2 2" xfId="1852"/>
    <cellStyle name="20% - Accent1 2 2 2 2 2 5 3 2 2 2" xfId="1853"/>
    <cellStyle name="20% - Accent1 2 2 2 2 2 5 3 2 3" xfId="1854"/>
    <cellStyle name="20% - Accent1 2 2 2 2 2 5 3 3" xfId="1855"/>
    <cellStyle name="20% - Accent1 2 2 2 2 2 5 3 3 2" xfId="1856"/>
    <cellStyle name="20% - Accent1 2 2 2 2 2 5 3 4" xfId="1857"/>
    <cellStyle name="20% - Accent1 2 2 2 2 2 5 4" xfId="1858"/>
    <cellStyle name="20% - Accent1 2 2 2 2 2 5 4 2" xfId="1859"/>
    <cellStyle name="20% - Accent1 2 2 2 2 2 5 4 2 2" xfId="1860"/>
    <cellStyle name="20% - Accent1 2 2 2 2 2 5 4 2 2 2" xfId="1861"/>
    <cellStyle name="20% - Accent1 2 2 2 2 2 5 4 2 3" xfId="1862"/>
    <cellStyle name="20% - Accent1 2 2 2 2 2 5 4 3" xfId="1863"/>
    <cellStyle name="20% - Accent1 2 2 2 2 2 5 4 3 2" xfId="1864"/>
    <cellStyle name="20% - Accent1 2 2 2 2 2 5 4 4" xfId="1865"/>
    <cellStyle name="20% - Accent1 2 2 2 2 2 5 5" xfId="1866"/>
    <cellStyle name="20% - Accent1 2 2 2 2 2 5 5 2" xfId="1867"/>
    <cellStyle name="20% - Accent1 2 2 2 2 2 5 5 2 2" xfId="1868"/>
    <cellStyle name="20% - Accent1 2 2 2 2 2 5 5 3" xfId="1869"/>
    <cellStyle name="20% - Accent1 2 2 2 2 2 5 6" xfId="1870"/>
    <cellStyle name="20% - Accent1 2 2 2 2 2 5 6 2" xfId="1871"/>
    <cellStyle name="20% - Accent1 2 2 2 2 2 5 6 2 2" xfId="1872"/>
    <cellStyle name="20% - Accent1 2 2 2 2 2 5 6 3" xfId="1873"/>
    <cellStyle name="20% - Accent1 2 2 2 2 2 5 7" xfId="1874"/>
    <cellStyle name="20% - Accent1 2 2 2 2 2 5 7 2" xfId="1875"/>
    <cellStyle name="20% - Accent1 2 2 2 2 2 5 8" xfId="1876"/>
    <cellStyle name="20% - Accent1 2 2 2 2 2 5 8 2" xfId="1877"/>
    <cellStyle name="20% - Accent1 2 2 2 2 2 5 9" xfId="1878"/>
    <cellStyle name="20% - Accent1 2 2 2 2 2 6" xfId="1879"/>
    <cellStyle name="20% - Accent1 2 2 2 2 2 6 2" xfId="1880"/>
    <cellStyle name="20% - Accent1 2 2 2 2 2 6 2 2" xfId="1881"/>
    <cellStyle name="20% - Accent1 2 2 2 2 2 6 2 2 2" xfId="1882"/>
    <cellStyle name="20% - Accent1 2 2 2 2 2 6 2 2 2 2" xfId="1883"/>
    <cellStyle name="20% - Accent1 2 2 2 2 2 6 2 2 3" xfId="1884"/>
    <cellStyle name="20% - Accent1 2 2 2 2 2 6 2 3" xfId="1885"/>
    <cellStyle name="20% - Accent1 2 2 2 2 2 6 2 3 2" xfId="1886"/>
    <cellStyle name="20% - Accent1 2 2 2 2 2 6 2 4" xfId="1887"/>
    <cellStyle name="20% - Accent1 2 2 2 2 2 6 3" xfId="1888"/>
    <cellStyle name="20% - Accent1 2 2 2 2 2 6 3 2" xfId="1889"/>
    <cellStyle name="20% - Accent1 2 2 2 2 2 6 3 2 2" xfId="1890"/>
    <cellStyle name="20% - Accent1 2 2 2 2 2 6 3 2 2 2" xfId="1891"/>
    <cellStyle name="20% - Accent1 2 2 2 2 2 6 3 2 3" xfId="1892"/>
    <cellStyle name="20% - Accent1 2 2 2 2 2 6 3 3" xfId="1893"/>
    <cellStyle name="20% - Accent1 2 2 2 2 2 6 3 3 2" xfId="1894"/>
    <cellStyle name="20% - Accent1 2 2 2 2 2 6 3 4" xfId="1895"/>
    <cellStyle name="20% - Accent1 2 2 2 2 2 6 4" xfId="1896"/>
    <cellStyle name="20% - Accent1 2 2 2 2 2 6 4 2" xfId="1897"/>
    <cellStyle name="20% - Accent1 2 2 2 2 2 6 4 2 2" xfId="1898"/>
    <cellStyle name="20% - Accent1 2 2 2 2 2 6 4 2 2 2" xfId="1899"/>
    <cellStyle name="20% - Accent1 2 2 2 2 2 6 4 2 3" xfId="1900"/>
    <cellStyle name="20% - Accent1 2 2 2 2 2 6 4 3" xfId="1901"/>
    <cellStyle name="20% - Accent1 2 2 2 2 2 6 4 3 2" xfId="1902"/>
    <cellStyle name="20% - Accent1 2 2 2 2 2 6 4 4" xfId="1903"/>
    <cellStyle name="20% - Accent1 2 2 2 2 2 6 5" xfId="1904"/>
    <cellStyle name="20% - Accent1 2 2 2 2 2 6 5 2" xfId="1905"/>
    <cellStyle name="20% - Accent1 2 2 2 2 2 6 5 2 2" xfId="1906"/>
    <cellStyle name="20% - Accent1 2 2 2 2 2 6 5 3" xfId="1907"/>
    <cellStyle name="20% - Accent1 2 2 2 2 2 6 6" xfId="1908"/>
    <cellStyle name="20% - Accent1 2 2 2 2 2 6 6 2" xfId="1909"/>
    <cellStyle name="20% - Accent1 2 2 2 2 2 6 6 2 2" xfId="1910"/>
    <cellStyle name="20% - Accent1 2 2 2 2 2 6 6 3" xfId="1911"/>
    <cellStyle name="20% - Accent1 2 2 2 2 2 6 7" xfId="1912"/>
    <cellStyle name="20% - Accent1 2 2 2 2 2 6 7 2" xfId="1913"/>
    <cellStyle name="20% - Accent1 2 2 2 2 2 6 8" xfId="1914"/>
    <cellStyle name="20% - Accent1 2 2 2 2 2 6 8 2" xfId="1915"/>
    <cellStyle name="20% - Accent1 2 2 2 2 2 6 9" xfId="1916"/>
    <cellStyle name="20% - Accent1 2 2 2 2 2 7" xfId="1917"/>
    <cellStyle name="20% - Accent1 2 2 2 2 2 7 2" xfId="1918"/>
    <cellStyle name="20% - Accent1 2 2 2 2 2 7 2 2" xfId="1919"/>
    <cellStyle name="20% - Accent1 2 2 2 2 2 7 2 2 2" xfId="1920"/>
    <cellStyle name="20% - Accent1 2 2 2 2 2 7 2 3" xfId="1921"/>
    <cellStyle name="20% - Accent1 2 2 2 2 2 7 3" xfId="1922"/>
    <cellStyle name="20% - Accent1 2 2 2 2 2 7 3 2" xfId="1923"/>
    <cellStyle name="20% - Accent1 2 2 2 2 2 7 4" xfId="1924"/>
    <cellStyle name="20% - Accent1 2 2 2 2 2 8" xfId="1925"/>
    <cellStyle name="20% - Accent1 2 2 2 2 2 8 2" xfId="1926"/>
    <cellStyle name="20% - Accent1 2 2 2 2 2 8 2 2" xfId="1927"/>
    <cellStyle name="20% - Accent1 2 2 2 2 2 8 2 2 2" xfId="1928"/>
    <cellStyle name="20% - Accent1 2 2 2 2 2 8 2 3" xfId="1929"/>
    <cellStyle name="20% - Accent1 2 2 2 2 2 8 3" xfId="1930"/>
    <cellStyle name="20% - Accent1 2 2 2 2 2 8 3 2" xfId="1931"/>
    <cellStyle name="20% - Accent1 2 2 2 2 2 8 4" xfId="1932"/>
    <cellStyle name="20% - Accent1 2 2 2 2 2 9" xfId="1933"/>
    <cellStyle name="20% - Accent1 2 2 2 2 2 9 2" xfId="1934"/>
    <cellStyle name="20% - Accent1 2 2 2 2 2 9 2 2" xfId="1935"/>
    <cellStyle name="20% - Accent1 2 2 2 2 2 9 2 2 2" xfId="1936"/>
    <cellStyle name="20% - Accent1 2 2 2 2 2 9 2 3" xfId="1937"/>
    <cellStyle name="20% - Accent1 2 2 2 2 2 9 3" xfId="1938"/>
    <cellStyle name="20% - Accent1 2 2 2 2 2 9 3 2" xfId="1939"/>
    <cellStyle name="20% - Accent1 2 2 2 2 2 9 4" xfId="1940"/>
    <cellStyle name="20% - Accent1 2 2 2 2 3" xfId="1941"/>
    <cellStyle name="20% - Accent1 2 2 2 2 3 10" xfId="1942"/>
    <cellStyle name="20% - Accent1 2 2 2 2 3 10 2" xfId="1943"/>
    <cellStyle name="20% - Accent1 2 2 2 2 3 11" xfId="1944"/>
    <cellStyle name="20% - Accent1 2 2 2 2 3 2" xfId="1945"/>
    <cellStyle name="20% - Accent1 2 2 2 2 3 2 2" xfId="1946"/>
    <cellStyle name="20% - Accent1 2 2 2 2 3 2 2 2" xfId="1947"/>
    <cellStyle name="20% - Accent1 2 2 2 2 3 2 2 2 2" xfId="1948"/>
    <cellStyle name="20% - Accent1 2 2 2 2 3 2 2 2 2 2" xfId="1949"/>
    <cellStyle name="20% - Accent1 2 2 2 2 3 2 2 2 3" xfId="1950"/>
    <cellStyle name="20% - Accent1 2 2 2 2 3 2 2 3" xfId="1951"/>
    <cellStyle name="20% - Accent1 2 2 2 2 3 2 2 3 2" xfId="1952"/>
    <cellStyle name="20% - Accent1 2 2 2 2 3 2 2 4" xfId="1953"/>
    <cellStyle name="20% - Accent1 2 2 2 2 3 2 3" xfId="1954"/>
    <cellStyle name="20% - Accent1 2 2 2 2 3 2 3 2" xfId="1955"/>
    <cellStyle name="20% - Accent1 2 2 2 2 3 2 3 2 2" xfId="1956"/>
    <cellStyle name="20% - Accent1 2 2 2 2 3 2 3 2 2 2" xfId="1957"/>
    <cellStyle name="20% - Accent1 2 2 2 2 3 2 3 2 3" xfId="1958"/>
    <cellStyle name="20% - Accent1 2 2 2 2 3 2 3 3" xfId="1959"/>
    <cellStyle name="20% - Accent1 2 2 2 2 3 2 3 3 2" xfId="1960"/>
    <cellStyle name="20% - Accent1 2 2 2 2 3 2 3 4" xfId="1961"/>
    <cellStyle name="20% - Accent1 2 2 2 2 3 2 4" xfId="1962"/>
    <cellStyle name="20% - Accent1 2 2 2 2 3 2 4 2" xfId="1963"/>
    <cellStyle name="20% - Accent1 2 2 2 2 3 2 4 2 2" xfId="1964"/>
    <cellStyle name="20% - Accent1 2 2 2 2 3 2 4 2 2 2" xfId="1965"/>
    <cellStyle name="20% - Accent1 2 2 2 2 3 2 4 2 3" xfId="1966"/>
    <cellStyle name="20% - Accent1 2 2 2 2 3 2 4 3" xfId="1967"/>
    <cellStyle name="20% - Accent1 2 2 2 2 3 2 4 3 2" xfId="1968"/>
    <cellStyle name="20% - Accent1 2 2 2 2 3 2 4 4" xfId="1969"/>
    <cellStyle name="20% - Accent1 2 2 2 2 3 2 5" xfId="1970"/>
    <cellStyle name="20% - Accent1 2 2 2 2 3 2 5 2" xfId="1971"/>
    <cellStyle name="20% - Accent1 2 2 2 2 3 2 5 2 2" xfId="1972"/>
    <cellStyle name="20% - Accent1 2 2 2 2 3 2 5 3" xfId="1973"/>
    <cellStyle name="20% - Accent1 2 2 2 2 3 2 6" xfId="1974"/>
    <cellStyle name="20% - Accent1 2 2 2 2 3 2 6 2" xfId="1975"/>
    <cellStyle name="20% - Accent1 2 2 2 2 3 2 6 2 2" xfId="1976"/>
    <cellStyle name="20% - Accent1 2 2 2 2 3 2 6 3" xfId="1977"/>
    <cellStyle name="20% - Accent1 2 2 2 2 3 2 7" xfId="1978"/>
    <cellStyle name="20% - Accent1 2 2 2 2 3 2 7 2" xfId="1979"/>
    <cellStyle name="20% - Accent1 2 2 2 2 3 2 8" xfId="1980"/>
    <cellStyle name="20% - Accent1 2 2 2 2 3 2 8 2" xfId="1981"/>
    <cellStyle name="20% - Accent1 2 2 2 2 3 2 9" xfId="1982"/>
    <cellStyle name="20% - Accent1 2 2 2 2 3 3" xfId="1983"/>
    <cellStyle name="20% - Accent1 2 2 2 2 3 3 2" xfId="1984"/>
    <cellStyle name="20% - Accent1 2 2 2 2 3 3 2 2" xfId="1985"/>
    <cellStyle name="20% - Accent1 2 2 2 2 3 3 2 2 2" xfId="1986"/>
    <cellStyle name="20% - Accent1 2 2 2 2 3 3 2 2 2 2" xfId="1987"/>
    <cellStyle name="20% - Accent1 2 2 2 2 3 3 2 2 3" xfId="1988"/>
    <cellStyle name="20% - Accent1 2 2 2 2 3 3 2 3" xfId="1989"/>
    <cellStyle name="20% - Accent1 2 2 2 2 3 3 2 3 2" xfId="1990"/>
    <cellStyle name="20% - Accent1 2 2 2 2 3 3 2 4" xfId="1991"/>
    <cellStyle name="20% - Accent1 2 2 2 2 3 3 3" xfId="1992"/>
    <cellStyle name="20% - Accent1 2 2 2 2 3 3 3 2" xfId="1993"/>
    <cellStyle name="20% - Accent1 2 2 2 2 3 3 3 2 2" xfId="1994"/>
    <cellStyle name="20% - Accent1 2 2 2 2 3 3 3 2 2 2" xfId="1995"/>
    <cellStyle name="20% - Accent1 2 2 2 2 3 3 3 2 3" xfId="1996"/>
    <cellStyle name="20% - Accent1 2 2 2 2 3 3 3 3" xfId="1997"/>
    <cellStyle name="20% - Accent1 2 2 2 2 3 3 3 3 2" xfId="1998"/>
    <cellStyle name="20% - Accent1 2 2 2 2 3 3 3 4" xfId="1999"/>
    <cellStyle name="20% - Accent1 2 2 2 2 3 3 4" xfId="2000"/>
    <cellStyle name="20% - Accent1 2 2 2 2 3 3 4 2" xfId="2001"/>
    <cellStyle name="20% - Accent1 2 2 2 2 3 3 4 2 2" xfId="2002"/>
    <cellStyle name="20% - Accent1 2 2 2 2 3 3 4 2 2 2" xfId="2003"/>
    <cellStyle name="20% - Accent1 2 2 2 2 3 3 4 2 3" xfId="2004"/>
    <cellStyle name="20% - Accent1 2 2 2 2 3 3 4 3" xfId="2005"/>
    <cellStyle name="20% - Accent1 2 2 2 2 3 3 4 3 2" xfId="2006"/>
    <cellStyle name="20% - Accent1 2 2 2 2 3 3 4 4" xfId="2007"/>
    <cellStyle name="20% - Accent1 2 2 2 2 3 3 5" xfId="2008"/>
    <cellStyle name="20% - Accent1 2 2 2 2 3 3 5 2" xfId="2009"/>
    <cellStyle name="20% - Accent1 2 2 2 2 3 3 5 2 2" xfId="2010"/>
    <cellStyle name="20% - Accent1 2 2 2 2 3 3 5 3" xfId="2011"/>
    <cellStyle name="20% - Accent1 2 2 2 2 3 3 6" xfId="2012"/>
    <cellStyle name="20% - Accent1 2 2 2 2 3 3 6 2" xfId="2013"/>
    <cellStyle name="20% - Accent1 2 2 2 2 3 3 6 2 2" xfId="2014"/>
    <cellStyle name="20% - Accent1 2 2 2 2 3 3 6 3" xfId="2015"/>
    <cellStyle name="20% - Accent1 2 2 2 2 3 3 7" xfId="2016"/>
    <cellStyle name="20% - Accent1 2 2 2 2 3 3 7 2" xfId="2017"/>
    <cellStyle name="20% - Accent1 2 2 2 2 3 3 8" xfId="2018"/>
    <cellStyle name="20% - Accent1 2 2 2 2 3 3 8 2" xfId="2019"/>
    <cellStyle name="20% - Accent1 2 2 2 2 3 3 9" xfId="2020"/>
    <cellStyle name="20% - Accent1 2 2 2 2 3 4" xfId="2021"/>
    <cellStyle name="20% - Accent1 2 2 2 2 3 4 2" xfId="2022"/>
    <cellStyle name="20% - Accent1 2 2 2 2 3 4 2 2" xfId="2023"/>
    <cellStyle name="20% - Accent1 2 2 2 2 3 4 2 2 2" xfId="2024"/>
    <cellStyle name="20% - Accent1 2 2 2 2 3 4 2 3" xfId="2025"/>
    <cellStyle name="20% - Accent1 2 2 2 2 3 4 3" xfId="2026"/>
    <cellStyle name="20% - Accent1 2 2 2 2 3 4 3 2" xfId="2027"/>
    <cellStyle name="20% - Accent1 2 2 2 2 3 4 4" xfId="2028"/>
    <cellStyle name="20% - Accent1 2 2 2 2 3 5" xfId="2029"/>
    <cellStyle name="20% - Accent1 2 2 2 2 3 5 2" xfId="2030"/>
    <cellStyle name="20% - Accent1 2 2 2 2 3 5 2 2" xfId="2031"/>
    <cellStyle name="20% - Accent1 2 2 2 2 3 5 2 2 2" xfId="2032"/>
    <cellStyle name="20% - Accent1 2 2 2 2 3 5 2 3" xfId="2033"/>
    <cellStyle name="20% - Accent1 2 2 2 2 3 5 3" xfId="2034"/>
    <cellStyle name="20% - Accent1 2 2 2 2 3 5 3 2" xfId="2035"/>
    <cellStyle name="20% - Accent1 2 2 2 2 3 5 4" xfId="2036"/>
    <cellStyle name="20% - Accent1 2 2 2 2 3 6" xfId="2037"/>
    <cellStyle name="20% - Accent1 2 2 2 2 3 6 2" xfId="2038"/>
    <cellStyle name="20% - Accent1 2 2 2 2 3 6 2 2" xfId="2039"/>
    <cellStyle name="20% - Accent1 2 2 2 2 3 6 2 2 2" xfId="2040"/>
    <cellStyle name="20% - Accent1 2 2 2 2 3 6 2 3" xfId="2041"/>
    <cellStyle name="20% - Accent1 2 2 2 2 3 6 3" xfId="2042"/>
    <cellStyle name="20% - Accent1 2 2 2 2 3 6 3 2" xfId="2043"/>
    <cellStyle name="20% - Accent1 2 2 2 2 3 6 4" xfId="2044"/>
    <cellStyle name="20% - Accent1 2 2 2 2 3 7" xfId="2045"/>
    <cellStyle name="20% - Accent1 2 2 2 2 3 7 2" xfId="2046"/>
    <cellStyle name="20% - Accent1 2 2 2 2 3 7 2 2" xfId="2047"/>
    <cellStyle name="20% - Accent1 2 2 2 2 3 7 3" xfId="2048"/>
    <cellStyle name="20% - Accent1 2 2 2 2 3 8" xfId="2049"/>
    <cellStyle name="20% - Accent1 2 2 2 2 3 8 2" xfId="2050"/>
    <cellStyle name="20% - Accent1 2 2 2 2 3 8 2 2" xfId="2051"/>
    <cellStyle name="20% - Accent1 2 2 2 2 3 8 3" xfId="2052"/>
    <cellStyle name="20% - Accent1 2 2 2 2 3 9" xfId="2053"/>
    <cellStyle name="20% - Accent1 2 2 2 2 3 9 2" xfId="2054"/>
    <cellStyle name="20% - Accent1 2 2 2 2 4" xfId="2055"/>
    <cellStyle name="20% - Accent1 2 2 2 2 4 10" xfId="2056"/>
    <cellStyle name="20% - Accent1 2 2 2 2 4 10 2" xfId="2057"/>
    <cellStyle name="20% - Accent1 2 2 2 2 4 11" xfId="2058"/>
    <cellStyle name="20% - Accent1 2 2 2 2 4 2" xfId="2059"/>
    <cellStyle name="20% - Accent1 2 2 2 2 4 2 2" xfId="2060"/>
    <cellStyle name="20% - Accent1 2 2 2 2 4 2 2 2" xfId="2061"/>
    <cellStyle name="20% - Accent1 2 2 2 2 4 2 2 2 2" xfId="2062"/>
    <cellStyle name="20% - Accent1 2 2 2 2 4 2 2 2 2 2" xfId="2063"/>
    <cellStyle name="20% - Accent1 2 2 2 2 4 2 2 2 3" xfId="2064"/>
    <cellStyle name="20% - Accent1 2 2 2 2 4 2 2 3" xfId="2065"/>
    <cellStyle name="20% - Accent1 2 2 2 2 4 2 2 3 2" xfId="2066"/>
    <cellStyle name="20% - Accent1 2 2 2 2 4 2 2 4" xfId="2067"/>
    <cellStyle name="20% - Accent1 2 2 2 2 4 2 3" xfId="2068"/>
    <cellStyle name="20% - Accent1 2 2 2 2 4 2 3 2" xfId="2069"/>
    <cellStyle name="20% - Accent1 2 2 2 2 4 2 3 2 2" xfId="2070"/>
    <cellStyle name="20% - Accent1 2 2 2 2 4 2 3 2 2 2" xfId="2071"/>
    <cellStyle name="20% - Accent1 2 2 2 2 4 2 3 2 3" xfId="2072"/>
    <cellStyle name="20% - Accent1 2 2 2 2 4 2 3 3" xfId="2073"/>
    <cellStyle name="20% - Accent1 2 2 2 2 4 2 3 3 2" xfId="2074"/>
    <cellStyle name="20% - Accent1 2 2 2 2 4 2 3 4" xfId="2075"/>
    <cellStyle name="20% - Accent1 2 2 2 2 4 2 4" xfId="2076"/>
    <cellStyle name="20% - Accent1 2 2 2 2 4 2 4 2" xfId="2077"/>
    <cellStyle name="20% - Accent1 2 2 2 2 4 2 4 2 2" xfId="2078"/>
    <cellStyle name="20% - Accent1 2 2 2 2 4 2 4 2 2 2" xfId="2079"/>
    <cellStyle name="20% - Accent1 2 2 2 2 4 2 4 2 3" xfId="2080"/>
    <cellStyle name="20% - Accent1 2 2 2 2 4 2 4 3" xfId="2081"/>
    <cellStyle name="20% - Accent1 2 2 2 2 4 2 4 3 2" xfId="2082"/>
    <cellStyle name="20% - Accent1 2 2 2 2 4 2 4 4" xfId="2083"/>
    <cellStyle name="20% - Accent1 2 2 2 2 4 2 5" xfId="2084"/>
    <cellStyle name="20% - Accent1 2 2 2 2 4 2 5 2" xfId="2085"/>
    <cellStyle name="20% - Accent1 2 2 2 2 4 2 5 2 2" xfId="2086"/>
    <cellStyle name="20% - Accent1 2 2 2 2 4 2 5 3" xfId="2087"/>
    <cellStyle name="20% - Accent1 2 2 2 2 4 2 6" xfId="2088"/>
    <cellStyle name="20% - Accent1 2 2 2 2 4 2 6 2" xfId="2089"/>
    <cellStyle name="20% - Accent1 2 2 2 2 4 2 6 2 2" xfId="2090"/>
    <cellStyle name="20% - Accent1 2 2 2 2 4 2 6 3" xfId="2091"/>
    <cellStyle name="20% - Accent1 2 2 2 2 4 2 7" xfId="2092"/>
    <cellStyle name="20% - Accent1 2 2 2 2 4 2 7 2" xfId="2093"/>
    <cellStyle name="20% - Accent1 2 2 2 2 4 2 8" xfId="2094"/>
    <cellStyle name="20% - Accent1 2 2 2 2 4 2 8 2" xfId="2095"/>
    <cellStyle name="20% - Accent1 2 2 2 2 4 2 9" xfId="2096"/>
    <cellStyle name="20% - Accent1 2 2 2 2 4 3" xfId="2097"/>
    <cellStyle name="20% - Accent1 2 2 2 2 4 3 2" xfId="2098"/>
    <cellStyle name="20% - Accent1 2 2 2 2 4 3 2 2" xfId="2099"/>
    <cellStyle name="20% - Accent1 2 2 2 2 4 3 2 2 2" xfId="2100"/>
    <cellStyle name="20% - Accent1 2 2 2 2 4 3 2 2 2 2" xfId="2101"/>
    <cellStyle name="20% - Accent1 2 2 2 2 4 3 2 2 3" xfId="2102"/>
    <cellStyle name="20% - Accent1 2 2 2 2 4 3 2 3" xfId="2103"/>
    <cellStyle name="20% - Accent1 2 2 2 2 4 3 2 3 2" xfId="2104"/>
    <cellStyle name="20% - Accent1 2 2 2 2 4 3 2 4" xfId="2105"/>
    <cellStyle name="20% - Accent1 2 2 2 2 4 3 3" xfId="2106"/>
    <cellStyle name="20% - Accent1 2 2 2 2 4 3 3 2" xfId="2107"/>
    <cellStyle name="20% - Accent1 2 2 2 2 4 3 3 2 2" xfId="2108"/>
    <cellStyle name="20% - Accent1 2 2 2 2 4 3 3 2 2 2" xfId="2109"/>
    <cellStyle name="20% - Accent1 2 2 2 2 4 3 3 2 3" xfId="2110"/>
    <cellStyle name="20% - Accent1 2 2 2 2 4 3 3 3" xfId="2111"/>
    <cellStyle name="20% - Accent1 2 2 2 2 4 3 3 3 2" xfId="2112"/>
    <cellStyle name="20% - Accent1 2 2 2 2 4 3 3 4" xfId="2113"/>
    <cellStyle name="20% - Accent1 2 2 2 2 4 3 4" xfId="2114"/>
    <cellStyle name="20% - Accent1 2 2 2 2 4 3 4 2" xfId="2115"/>
    <cellStyle name="20% - Accent1 2 2 2 2 4 3 4 2 2" xfId="2116"/>
    <cellStyle name="20% - Accent1 2 2 2 2 4 3 4 2 2 2" xfId="2117"/>
    <cellStyle name="20% - Accent1 2 2 2 2 4 3 4 2 3" xfId="2118"/>
    <cellStyle name="20% - Accent1 2 2 2 2 4 3 4 3" xfId="2119"/>
    <cellStyle name="20% - Accent1 2 2 2 2 4 3 4 3 2" xfId="2120"/>
    <cellStyle name="20% - Accent1 2 2 2 2 4 3 4 4" xfId="2121"/>
    <cellStyle name="20% - Accent1 2 2 2 2 4 3 5" xfId="2122"/>
    <cellStyle name="20% - Accent1 2 2 2 2 4 3 5 2" xfId="2123"/>
    <cellStyle name="20% - Accent1 2 2 2 2 4 3 5 2 2" xfId="2124"/>
    <cellStyle name="20% - Accent1 2 2 2 2 4 3 5 3" xfId="2125"/>
    <cellStyle name="20% - Accent1 2 2 2 2 4 3 6" xfId="2126"/>
    <cellStyle name="20% - Accent1 2 2 2 2 4 3 6 2" xfId="2127"/>
    <cellStyle name="20% - Accent1 2 2 2 2 4 3 6 2 2" xfId="2128"/>
    <cellStyle name="20% - Accent1 2 2 2 2 4 3 6 3" xfId="2129"/>
    <cellStyle name="20% - Accent1 2 2 2 2 4 3 7" xfId="2130"/>
    <cellStyle name="20% - Accent1 2 2 2 2 4 3 7 2" xfId="2131"/>
    <cellStyle name="20% - Accent1 2 2 2 2 4 3 8" xfId="2132"/>
    <cellStyle name="20% - Accent1 2 2 2 2 4 3 8 2" xfId="2133"/>
    <cellStyle name="20% - Accent1 2 2 2 2 4 3 9" xfId="2134"/>
    <cellStyle name="20% - Accent1 2 2 2 2 4 4" xfId="2135"/>
    <cellStyle name="20% - Accent1 2 2 2 2 4 4 2" xfId="2136"/>
    <cellStyle name="20% - Accent1 2 2 2 2 4 4 2 2" xfId="2137"/>
    <cellStyle name="20% - Accent1 2 2 2 2 4 4 2 2 2" xfId="2138"/>
    <cellStyle name="20% - Accent1 2 2 2 2 4 4 2 3" xfId="2139"/>
    <cellStyle name="20% - Accent1 2 2 2 2 4 4 3" xfId="2140"/>
    <cellStyle name="20% - Accent1 2 2 2 2 4 4 3 2" xfId="2141"/>
    <cellStyle name="20% - Accent1 2 2 2 2 4 4 4" xfId="2142"/>
    <cellStyle name="20% - Accent1 2 2 2 2 4 5" xfId="2143"/>
    <cellStyle name="20% - Accent1 2 2 2 2 4 5 2" xfId="2144"/>
    <cellStyle name="20% - Accent1 2 2 2 2 4 5 2 2" xfId="2145"/>
    <cellStyle name="20% - Accent1 2 2 2 2 4 5 2 2 2" xfId="2146"/>
    <cellStyle name="20% - Accent1 2 2 2 2 4 5 2 3" xfId="2147"/>
    <cellStyle name="20% - Accent1 2 2 2 2 4 5 3" xfId="2148"/>
    <cellStyle name="20% - Accent1 2 2 2 2 4 5 3 2" xfId="2149"/>
    <cellStyle name="20% - Accent1 2 2 2 2 4 5 4" xfId="2150"/>
    <cellStyle name="20% - Accent1 2 2 2 2 4 6" xfId="2151"/>
    <cellStyle name="20% - Accent1 2 2 2 2 4 6 2" xfId="2152"/>
    <cellStyle name="20% - Accent1 2 2 2 2 4 6 2 2" xfId="2153"/>
    <cellStyle name="20% - Accent1 2 2 2 2 4 6 2 2 2" xfId="2154"/>
    <cellStyle name="20% - Accent1 2 2 2 2 4 6 2 3" xfId="2155"/>
    <cellStyle name="20% - Accent1 2 2 2 2 4 6 3" xfId="2156"/>
    <cellStyle name="20% - Accent1 2 2 2 2 4 6 3 2" xfId="2157"/>
    <cellStyle name="20% - Accent1 2 2 2 2 4 6 4" xfId="2158"/>
    <cellStyle name="20% - Accent1 2 2 2 2 4 7" xfId="2159"/>
    <cellStyle name="20% - Accent1 2 2 2 2 4 7 2" xfId="2160"/>
    <cellStyle name="20% - Accent1 2 2 2 2 4 7 2 2" xfId="2161"/>
    <cellStyle name="20% - Accent1 2 2 2 2 4 7 3" xfId="2162"/>
    <cellStyle name="20% - Accent1 2 2 2 2 4 8" xfId="2163"/>
    <cellStyle name="20% - Accent1 2 2 2 2 4 8 2" xfId="2164"/>
    <cellStyle name="20% - Accent1 2 2 2 2 4 8 2 2" xfId="2165"/>
    <cellStyle name="20% - Accent1 2 2 2 2 4 8 3" xfId="2166"/>
    <cellStyle name="20% - Accent1 2 2 2 2 4 9" xfId="2167"/>
    <cellStyle name="20% - Accent1 2 2 2 2 4 9 2" xfId="2168"/>
    <cellStyle name="20% - Accent1 2 2 2 2 5" xfId="2169"/>
    <cellStyle name="20% - Accent1 2 2 2 2 5 10" xfId="2170"/>
    <cellStyle name="20% - Accent1 2 2 2 2 5 10 2" xfId="2171"/>
    <cellStyle name="20% - Accent1 2 2 2 2 5 11" xfId="2172"/>
    <cellStyle name="20% - Accent1 2 2 2 2 5 2" xfId="2173"/>
    <cellStyle name="20% - Accent1 2 2 2 2 5 2 2" xfId="2174"/>
    <cellStyle name="20% - Accent1 2 2 2 2 5 2 2 2" xfId="2175"/>
    <cellStyle name="20% - Accent1 2 2 2 2 5 2 2 2 2" xfId="2176"/>
    <cellStyle name="20% - Accent1 2 2 2 2 5 2 2 2 2 2" xfId="2177"/>
    <cellStyle name="20% - Accent1 2 2 2 2 5 2 2 2 3" xfId="2178"/>
    <cellStyle name="20% - Accent1 2 2 2 2 5 2 2 3" xfId="2179"/>
    <cellStyle name="20% - Accent1 2 2 2 2 5 2 2 3 2" xfId="2180"/>
    <cellStyle name="20% - Accent1 2 2 2 2 5 2 2 4" xfId="2181"/>
    <cellStyle name="20% - Accent1 2 2 2 2 5 2 3" xfId="2182"/>
    <cellStyle name="20% - Accent1 2 2 2 2 5 2 3 2" xfId="2183"/>
    <cellStyle name="20% - Accent1 2 2 2 2 5 2 3 2 2" xfId="2184"/>
    <cellStyle name="20% - Accent1 2 2 2 2 5 2 3 2 2 2" xfId="2185"/>
    <cellStyle name="20% - Accent1 2 2 2 2 5 2 3 2 3" xfId="2186"/>
    <cellStyle name="20% - Accent1 2 2 2 2 5 2 3 3" xfId="2187"/>
    <cellStyle name="20% - Accent1 2 2 2 2 5 2 3 3 2" xfId="2188"/>
    <cellStyle name="20% - Accent1 2 2 2 2 5 2 3 4" xfId="2189"/>
    <cellStyle name="20% - Accent1 2 2 2 2 5 2 4" xfId="2190"/>
    <cellStyle name="20% - Accent1 2 2 2 2 5 2 4 2" xfId="2191"/>
    <cellStyle name="20% - Accent1 2 2 2 2 5 2 4 2 2" xfId="2192"/>
    <cellStyle name="20% - Accent1 2 2 2 2 5 2 4 2 2 2" xfId="2193"/>
    <cellStyle name="20% - Accent1 2 2 2 2 5 2 4 2 3" xfId="2194"/>
    <cellStyle name="20% - Accent1 2 2 2 2 5 2 4 3" xfId="2195"/>
    <cellStyle name="20% - Accent1 2 2 2 2 5 2 4 3 2" xfId="2196"/>
    <cellStyle name="20% - Accent1 2 2 2 2 5 2 4 4" xfId="2197"/>
    <cellStyle name="20% - Accent1 2 2 2 2 5 2 5" xfId="2198"/>
    <cellStyle name="20% - Accent1 2 2 2 2 5 2 5 2" xfId="2199"/>
    <cellStyle name="20% - Accent1 2 2 2 2 5 2 5 2 2" xfId="2200"/>
    <cellStyle name="20% - Accent1 2 2 2 2 5 2 5 3" xfId="2201"/>
    <cellStyle name="20% - Accent1 2 2 2 2 5 2 6" xfId="2202"/>
    <cellStyle name="20% - Accent1 2 2 2 2 5 2 6 2" xfId="2203"/>
    <cellStyle name="20% - Accent1 2 2 2 2 5 2 6 2 2" xfId="2204"/>
    <cellStyle name="20% - Accent1 2 2 2 2 5 2 6 3" xfId="2205"/>
    <cellStyle name="20% - Accent1 2 2 2 2 5 2 7" xfId="2206"/>
    <cellStyle name="20% - Accent1 2 2 2 2 5 2 7 2" xfId="2207"/>
    <cellStyle name="20% - Accent1 2 2 2 2 5 2 8" xfId="2208"/>
    <cellStyle name="20% - Accent1 2 2 2 2 5 2 8 2" xfId="2209"/>
    <cellStyle name="20% - Accent1 2 2 2 2 5 2 9" xfId="2210"/>
    <cellStyle name="20% - Accent1 2 2 2 2 5 3" xfId="2211"/>
    <cellStyle name="20% - Accent1 2 2 2 2 5 3 2" xfId="2212"/>
    <cellStyle name="20% - Accent1 2 2 2 2 5 3 2 2" xfId="2213"/>
    <cellStyle name="20% - Accent1 2 2 2 2 5 3 2 2 2" xfId="2214"/>
    <cellStyle name="20% - Accent1 2 2 2 2 5 3 2 2 2 2" xfId="2215"/>
    <cellStyle name="20% - Accent1 2 2 2 2 5 3 2 2 3" xfId="2216"/>
    <cellStyle name="20% - Accent1 2 2 2 2 5 3 2 3" xfId="2217"/>
    <cellStyle name="20% - Accent1 2 2 2 2 5 3 2 3 2" xfId="2218"/>
    <cellStyle name="20% - Accent1 2 2 2 2 5 3 2 4" xfId="2219"/>
    <cellStyle name="20% - Accent1 2 2 2 2 5 3 3" xfId="2220"/>
    <cellStyle name="20% - Accent1 2 2 2 2 5 3 3 2" xfId="2221"/>
    <cellStyle name="20% - Accent1 2 2 2 2 5 3 3 2 2" xfId="2222"/>
    <cellStyle name="20% - Accent1 2 2 2 2 5 3 3 2 2 2" xfId="2223"/>
    <cellStyle name="20% - Accent1 2 2 2 2 5 3 3 2 3" xfId="2224"/>
    <cellStyle name="20% - Accent1 2 2 2 2 5 3 3 3" xfId="2225"/>
    <cellStyle name="20% - Accent1 2 2 2 2 5 3 3 3 2" xfId="2226"/>
    <cellStyle name="20% - Accent1 2 2 2 2 5 3 3 4" xfId="2227"/>
    <cellStyle name="20% - Accent1 2 2 2 2 5 3 4" xfId="2228"/>
    <cellStyle name="20% - Accent1 2 2 2 2 5 3 4 2" xfId="2229"/>
    <cellStyle name="20% - Accent1 2 2 2 2 5 3 4 2 2" xfId="2230"/>
    <cellStyle name="20% - Accent1 2 2 2 2 5 3 4 2 2 2" xfId="2231"/>
    <cellStyle name="20% - Accent1 2 2 2 2 5 3 4 2 3" xfId="2232"/>
    <cellStyle name="20% - Accent1 2 2 2 2 5 3 4 3" xfId="2233"/>
    <cellStyle name="20% - Accent1 2 2 2 2 5 3 4 3 2" xfId="2234"/>
    <cellStyle name="20% - Accent1 2 2 2 2 5 3 4 4" xfId="2235"/>
    <cellStyle name="20% - Accent1 2 2 2 2 5 3 5" xfId="2236"/>
    <cellStyle name="20% - Accent1 2 2 2 2 5 3 5 2" xfId="2237"/>
    <cellStyle name="20% - Accent1 2 2 2 2 5 3 5 2 2" xfId="2238"/>
    <cellStyle name="20% - Accent1 2 2 2 2 5 3 5 3" xfId="2239"/>
    <cellStyle name="20% - Accent1 2 2 2 2 5 3 6" xfId="2240"/>
    <cellStyle name="20% - Accent1 2 2 2 2 5 3 6 2" xfId="2241"/>
    <cellStyle name="20% - Accent1 2 2 2 2 5 3 6 2 2" xfId="2242"/>
    <cellStyle name="20% - Accent1 2 2 2 2 5 3 6 3" xfId="2243"/>
    <cellStyle name="20% - Accent1 2 2 2 2 5 3 7" xfId="2244"/>
    <cellStyle name="20% - Accent1 2 2 2 2 5 3 7 2" xfId="2245"/>
    <cellStyle name="20% - Accent1 2 2 2 2 5 3 8" xfId="2246"/>
    <cellStyle name="20% - Accent1 2 2 2 2 5 3 8 2" xfId="2247"/>
    <cellStyle name="20% - Accent1 2 2 2 2 5 3 9" xfId="2248"/>
    <cellStyle name="20% - Accent1 2 2 2 2 5 4" xfId="2249"/>
    <cellStyle name="20% - Accent1 2 2 2 2 5 4 2" xfId="2250"/>
    <cellStyle name="20% - Accent1 2 2 2 2 5 4 2 2" xfId="2251"/>
    <cellStyle name="20% - Accent1 2 2 2 2 5 4 2 2 2" xfId="2252"/>
    <cellStyle name="20% - Accent1 2 2 2 2 5 4 2 3" xfId="2253"/>
    <cellStyle name="20% - Accent1 2 2 2 2 5 4 3" xfId="2254"/>
    <cellStyle name="20% - Accent1 2 2 2 2 5 4 3 2" xfId="2255"/>
    <cellStyle name="20% - Accent1 2 2 2 2 5 4 4" xfId="2256"/>
    <cellStyle name="20% - Accent1 2 2 2 2 5 5" xfId="2257"/>
    <cellStyle name="20% - Accent1 2 2 2 2 5 5 2" xfId="2258"/>
    <cellStyle name="20% - Accent1 2 2 2 2 5 5 2 2" xfId="2259"/>
    <cellStyle name="20% - Accent1 2 2 2 2 5 5 2 2 2" xfId="2260"/>
    <cellStyle name="20% - Accent1 2 2 2 2 5 5 2 3" xfId="2261"/>
    <cellStyle name="20% - Accent1 2 2 2 2 5 5 3" xfId="2262"/>
    <cellStyle name="20% - Accent1 2 2 2 2 5 5 3 2" xfId="2263"/>
    <cellStyle name="20% - Accent1 2 2 2 2 5 5 4" xfId="2264"/>
    <cellStyle name="20% - Accent1 2 2 2 2 5 6" xfId="2265"/>
    <cellStyle name="20% - Accent1 2 2 2 2 5 6 2" xfId="2266"/>
    <cellStyle name="20% - Accent1 2 2 2 2 5 6 2 2" xfId="2267"/>
    <cellStyle name="20% - Accent1 2 2 2 2 5 6 2 2 2" xfId="2268"/>
    <cellStyle name="20% - Accent1 2 2 2 2 5 6 2 3" xfId="2269"/>
    <cellStyle name="20% - Accent1 2 2 2 2 5 6 3" xfId="2270"/>
    <cellStyle name="20% - Accent1 2 2 2 2 5 6 3 2" xfId="2271"/>
    <cellStyle name="20% - Accent1 2 2 2 2 5 6 4" xfId="2272"/>
    <cellStyle name="20% - Accent1 2 2 2 2 5 7" xfId="2273"/>
    <cellStyle name="20% - Accent1 2 2 2 2 5 7 2" xfId="2274"/>
    <cellStyle name="20% - Accent1 2 2 2 2 5 7 2 2" xfId="2275"/>
    <cellStyle name="20% - Accent1 2 2 2 2 5 7 3" xfId="2276"/>
    <cellStyle name="20% - Accent1 2 2 2 2 5 8" xfId="2277"/>
    <cellStyle name="20% - Accent1 2 2 2 2 5 8 2" xfId="2278"/>
    <cellStyle name="20% - Accent1 2 2 2 2 5 8 2 2" xfId="2279"/>
    <cellStyle name="20% - Accent1 2 2 2 2 5 8 3" xfId="2280"/>
    <cellStyle name="20% - Accent1 2 2 2 2 5 9" xfId="2281"/>
    <cellStyle name="20% - Accent1 2 2 2 2 5 9 2" xfId="2282"/>
    <cellStyle name="20% - Accent1 2 2 2 2 6" xfId="2283"/>
    <cellStyle name="20% - Accent1 2 2 2 2 6 2" xfId="2284"/>
    <cellStyle name="20% - Accent1 2 2 2 2 6 2 2" xfId="2285"/>
    <cellStyle name="20% - Accent1 2 2 2 2 6 2 2 2" xfId="2286"/>
    <cellStyle name="20% - Accent1 2 2 2 2 6 2 2 2 2" xfId="2287"/>
    <cellStyle name="20% - Accent1 2 2 2 2 6 2 2 3" xfId="2288"/>
    <cellStyle name="20% - Accent1 2 2 2 2 6 2 3" xfId="2289"/>
    <cellStyle name="20% - Accent1 2 2 2 2 6 2 3 2" xfId="2290"/>
    <cellStyle name="20% - Accent1 2 2 2 2 6 2 4" xfId="2291"/>
    <cellStyle name="20% - Accent1 2 2 2 2 6 3" xfId="2292"/>
    <cellStyle name="20% - Accent1 2 2 2 2 6 3 2" xfId="2293"/>
    <cellStyle name="20% - Accent1 2 2 2 2 6 3 2 2" xfId="2294"/>
    <cellStyle name="20% - Accent1 2 2 2 2 6 3 2 2 2" xfId="2295"/>
    <cellStyle name="20% - Accent1 2 2 2 2 6 3 2 3" xfId="2296"/>
    <cellStyle name="20% - Accent1 2 2 2 2 6 3 3" xfId="2297"/>
    <cellStyle name="20% - Accent1 2 2 2 2 6 3 3 2" xfId="2298"/>
    <cellStyle name="20% - Accent1 2 2 2 2 6 3 4" xfId="2299"/>
    <cellStyle name="20% - Accent1 2 2 2 2 6 4" xfId="2300"/>
    <cellStyle name="20% - Accent1 2 2 2 2 6 4 2" xfId="2301"/>
    <cellStyle name="20% - Accent1 2 2 2 2 6 4 2 2" xfId="2302"/>
    <cellStyle name="20% - Accent1 2 2 2 2 6 4 2 2 2" xfId="2303"/>
    <cellStyle name="20% - Accent1 2 2 2 2 6 4 2 3" xfId="2304"/>
    <cellStyle name="20% - Accent1 2 2 2 2 6 4 3" xfId="2305"/>
    <cellStyle name="20% - Accent1 2 2 2 2 6 4 3 2" xfId="2306"/>
    <cellStyle name="20% - Accent1 2 2 2 2 6 4 4" xfId="2307"/>
    <cellStyle name="20% - Accent1 2 2 2 2 6 5" xfId="2308"/>
    <cellStyle name="20% - Accent1 2 2 2 2 6 5 2" xfId="2309"/>
    <cellStyle name="20% - Accent1 2 2 2 2 6 5 2 2" xfId="2310"/>
    <cellStyle name="20% - Accent1 2 2 2 2 6 5 3" xfId="2311"/>
    <cellStyle name="20% - Accent1 2 2 2 2 6 6" xfId="2312"/>
    <cellStyle name="20% - Accent1 2 2 2 2 6 6 2" xfId="2313"/>
    <cellStyle name="20% - Accent1 2 2 2 2 6 6 2 2" xfId="2314"/>
    <cellStyle name="20% - Accent1 2 2 2 2 6 6 3" xfId="2315"/>
    <cellStyle name="20% - Accent1 2 2 2 2 6 7" xfId="2316"/>
    <cellStyle name="20% - Accent1 2 2 2 2 6 7 2" xfId="2317"/>
    <cellStyle name="20% - Accent1 2 2 2 2 6 8" xfId="2318"/>
    <cellStyle name="20% - Accent1 2 2 2 2 6 8 2" xfId="2319"/>
    <cellStyle name="20% - Accent1 2 2 2 2 6 9" xfId="2320"/>
    <cellStyle name="20% - Accent1 2 2 2 2 7" xfId="2321"/>
    <cellStyle name="20% - Accent1 2 2 2 2 7 2" xfId="2322"/>
    <cellStyle name="20% - Accent1 2 2 2 2 7 2 2" xfId="2323"/>
    <cellStyle name="20% - Accent1 2 2 2 2 7 2 2 2" xfId="2324"/>
    <cellStyle name="20% - Accent1 2 2 2 2 7 2 2 2 2" xfId="2325"/>
    <cellStyle name="20% - Accent1 2 2 2 2 7 2 2 3" xfId="2326"/>
    <cellStyle name="20% - Accent1 2 2 2 2 7 2 3" xfId="2327"/>
    <cellStyle name="20% - Accent1 2 2 2 2 7 2 3 2" xfId="2328"/>
    <cellStyle name="20% - Accent1 2 2 2 2 7 2 4" xfId="2329"/>
    <cellStyle name="20% - Accent1 2 2 2 2 7 3" xfId="2330"/>
    <cellStyle name="20% - Accent1 2 2 2 2 7 3 2" xfId="2331"/>
    <cellStyle name="20% - Accent1 2 2 2 2 7 3 2 2" xfId="2332"/>
    <cellStyle name="20% - Accent1 2 2 2 2 7 3 2 2 2" xfId="2333"/>
    <cellStyle name="20% - Accent1 2 2 2 2 7 3 2 3" xfId="2334"/>
    <cellStyle name="20% - Accent1 2 2 2 2 7 3 3" xfId="2335"/>
    <cellStyle name="20% - Accent1 2 2 2 2 7 3 3 2" xfId="2336"/>
    <cellStyle name="20% - Accent1 2 2 2 2 7 3 4" xfId="2337"/>
    <cellStyle name="20% - Accent1 2 2 2 2 7 4" xfId="2338"/>
    <cellStyle name="20% - Accent1 2 2 2 2 7 4 2" xfId="2339"/>
    <cellStyle name="20% - Accent1 2 2 2 2 7 4 2 2" xfId="2340"/>
    <cellStyle name="20% - Accent1 2 2 2 2 7 4 2 2 2" xfId="2341"/>
    <cellStyle name="20% - Accent1 2 2 2 2 7 4 2 3" xfId="2342"/>
    <cellStyle name="20% - Accent1 2 2 2 2 7 4 3" xfId="2343"/>
    <cellStyle name="20% - Accent1 2 2 2 2 7 4 3 2" xfId="2344"/>
    <cellStyle name="20% - Accent1 2 2 2 2 7 4 4" xfId="2345"/>
    <cellStyle name="20% - Accent1 2 2 2 2 7 5" xfId="2346"/>
    <cellStyle name="20% - Accent1 2 2 2 2 7 5 2" xfId="2347"/>
    <cellStyle name="20% - Accent1 2 2 2 2 7 5 2 2" xfId="2348"/>
    <cellStyle name="20% - Accent1 2 2 2 2 7 5 3" xfId="2349"/>
    <cellStyle name="20% - Accent1 2 2 2 2 7 6" xfId="2350"/>
    <cellStyle name="20% - Accent1 2 2 2 2 7 6 2" xfId="2351"/>
    <cellStyle name="20% - Accent1 2 2 2 2 7 6 2 2" xfId="2352"/>
    <cellStyle name="20% - Accent1 2 2 2 2 7 6 3" xfId="2353"/>
    <cellStyle name="20% - Accent1 2 2 2 2 7 7" xfId="2354"/>
    <cellStyle name="20% - Accent1 2 2 2 2 7 7 2" xfId="2355"/>
    <cellStyle name="20% - Accent1 2 2 2 2 7 8" xfId="2356"/>
    <cellStyle name="20% - Accent1 2 2 2 2 7 8 2" xfId="2357"/>
    <cellStyle name="20% - Accent1 2 2 2 2 7 9" xfId="2358"/>
    <cellStyle name="20% - Accent1 2 2 2 2 8" xfId="2359"/>
    <cellStyle name="20% - Accent1 2 2 2 2 8 2" xfId="2360"/>
    <cellStyle name="20% - Accent1 2 2 2 2 8 2 2" xfId="2361"/>
    <cellStyle name="20% - Accent1 2 2 2 2 8 2 2 2" xfId="2362"/>
    <cellStyle name="20% - Accent1 2 2 2 2 8 2 3" xfId="2363"/>
    <cellStyle name="20% - Accent1 2 2 2 2 8 3" xfId="2364"/>
    <cellStyle name="20% - Accent1 2 2 2 2 8 3 2" xfId="2365"/>
    <cellStyle name="20% - Accent1 2 2 2 2 8 4" xfId="2366"/>
    <cellStyle name="20% - Accent1 2 2 2 2 9" xfId="2367"/>
    <cellStyle name="20% - Accent1 2 2 2 2 9 2" xfId="2368"/>
    <cellStyle name="20% - Accent1 2 2 2 2 9 2 2" xfId="2369"/>
    <cellStyle name="20% - Accent1 2 2 2 2 9 2 2 2" xfId="2370"/>
    <cellStyle name="20% - Accent1 2 2 2 2 9 2 3" xfId="2371"/>
    <cellStyle name="20% - Accent1 2 2 2 2 9 3" xfId="2372"/>
    <cellStyle name="20% - Accent1 2 2 2 2 9 3 2" xfId="2373"/>
    <cellStyle name="20% - Accent1 2 2 2 2 9 4" xfId="2374"/>
    <cellStyle name="20% - Accent1 2 2 2 3" xfId="2375"/>
    <cellStyle name="20% - Accent1 2 2 2 3 10" xfId="2376"/>
    <cellStyle name="20% - Accent1 2 2 2 3 10 2" xfId="2377"/>
    <cellStyle name="20% - Accent1 2 2 2 3 10 2 2" xfId="2378"/>
    <cellStyle name="20% - Accent1 2 2 2 3 10 3" xfId="2379"/>
    <cellStyle name="20% - Accent1 2 2 2 3 11" xfId="2380"/>
    <cellStyle name="20% - Accent1 2 2 2 3 11 2" xfId="2381"/>
    <cellStyle name="20% - Accent1 2 2 2 3 11 2 2" xfId="2382"/>
    <cellStyle name="20% - Accent1 2 2 2 3 11 3" xfId="2383"/>
    <cellStyle name="20% - Accent1 2 2 2 3 12" xfId="2384"/>
    <cellStyle name="20% - Accent1 2 2 2 3 12 2" xfId="2385"/>
    <cellStyle name="20% - Accent1 2 2 2 3 13" xfId="2386"/>
    <cellStyle name="20% - Accent1 2 2 2 3 13 2" xfId="2387"/>
    <cellStyle name="20% - Accent1 2 2 2 3 14" xfId="2388"/>
    <cellStyle name="20% - Accent1 2 2 2 3 2" xfId="2389"/>
    <cellStyle name="20% - Accent1 2 2 2 3 2 10" xfId="2390"/>
    <cellStyle name="20% - Accent1 2 2 2 3 2 10 2" xfId="2391"/>
    <cellStyle name="20% - Accent1 2 2 2 3 2 11" xfId="2392"/>
    <cellStyle name="20% - Accent1 2 2 2 3 2 2" xfId="2393"/>
    <cellStyle name="20% - Accent1 2 2 2 3 2 2 2" xfId="2394"/>
    <cellStyle name="20% - Accent1 2 2 2 3 2 2 2 2" xfId="2395"/>
    <cellStyle name="20% - Accent1 2 2 2 3 2 2 2 2 2" xfId="2396"/>
    <cellStyle name="20% - Accent1 2 2 2 3 2 2 2 2 2 2" xfId="2397"/>
    <cellStyle name="20% - Accent1 2 2 2 3 2 2 2 2 3" xfId="2398"/>
    <cellStyle name="20% - Accent1 2 2 2 3 2 2 2 3" xfId="2399"/>
    <cellStyle name="20% - Accent1 2 2 2 3 2 2 2 3 2" xfId="2400"/>
    <cellStyle name="20% - Accent1 2 2 2 3 2 2 2 4" xfId="2401"/>
    <cellStyle name="20% - Accent1 2 2 2 3 2 2 3" xfId="2402"/>
    <cellStyle name="20% - Accent1 2 2 2 3 2 2 3 2" xfId="2403"/>
    <cellStyle name="20% - Accent1 2 2 2 3 2 2 3 2 2" xfId="2404"/>
    <cellStyle name="20% - Accent1 2 2 2 3 2 2 3 2 2 2" xfId="2405"/>
    <cellStyle name="20% - Accent1 2 2 2 3 2 2 3 2 3" xfId="2406"/>
    <cellStyle name="20% - Accent1 2 2 2 3 2 2 3 3" xfId="2407"/>
    <cellStyle name="20% - Accent1 2 2 2 3 2 2 3 3 2" xfId="2408"/>
    <cellStyle name="20% - Accent1 2 2 2 3 2 2 3 4" xfId="2409"/>
    <cellStyle name="20% - Accent1 2 2 2 3 2 2 4" xfId="2410"/>
    <cellStyle name="20% - Accent1 2 2 2 3 2 2 4 2" xfId="2411"/>
    <cellStyle name="20% - Accent1 2 2 2 3 2 2 4 2 2" xfId="2412"/>
    <cellStyle name="20% - Accent1 2 2 2 3 2 2 4 2 2 2" xfId="2413"/>
    <cellStyle name="20% - Accent1 2 2 2 3 2 2 4 2 3" xfId="2414"/>
    <cellStyle name="20% - Accent1 2 2 2 3 2 2 4 3" xfId="2415"/>
    <cellStyle name="20% - Accent1 2 2 2 3 2 2 4 3 2" xfId="2416"/>
    <cellStyle name="20% - Accent1 2 2 2 3 2 2 4 4" xfId="2417"/>
    <cellStyle name="20% - Accent1 2 2 2 3 2 2 5" xfId="2418"/>
    <cellStyle name="20% - Accent1 2 2 2 3 2 2 5 2" xfId="2419"/>
    <cellStyle name="20% - Accent1 2 2 2 3 2 2 5 2 2" xfId="2420"/>
    <cellStyle name="20% - Accent1 2 2 2 3 2 2 5 3" xfId="2421"/>
    <cellStyle name="20% - Accent1 2 2 2 3 2 2 6" xfId="2422"/>
    <cellStyle name="20% - Accent1 2 2 2 3 2 2 6 2" xfId="2423"/>
    <cellStyle name="20% - Accent1 2 2 2 3 2 2 6 2 2" xfId="2424"/>
    <cellStyle name="20% - Accent1 2 2 2 3 2 2 6 3" xfId="2425"/>
    <cellStyle name="20% - Accent1 2 2 2 3 2 2 7" xfId="2426"/>
    <cellStyle name="20% - Accent1 2 2 2 3 2 2 7 2" xfId="2427"/>
    <cellStyle name="20% - Accent1 2 2 2 3 2 2 8" xfId="2428"/>
    <cellStyle name="20% - Accent1 2 2 2 3 2 2 8 2" xfId="2429"/>
    <cellStyle name="20% - Accent1 2 2 2 3 2 2 9" xfId="2430"/>
    <cellStyle name="20% - Accent1 2 2 2 3 2 3" xfId="2431"/>
    <cellStyle name="20% - Accent1 2 2 2 3 2 3 2" xfId="2432"/>
    <cellStyle name="20% - Accent1 2 2 2 3 2 3 2 2" xfId="2433"/>
    <cellStyle name="20% - Accent1 2 2 2 3 2 3 2 2 2" xfId="2434"/>
    <cellStyle name="20% - Accent1 2 2 2 3 2 3 2 2 2 2" xfId="2435"/>
    <cellStyle name="20% - Accent1 2 2 2 3 2 3 2 2 3" xfId="2436"/>
    <cellStyle name="20% - Accent1 2 2 2 3 2 3 2 3" xfId="2437"/>
    <cellStyle name="20% - Accent1 2 2 2 3 2 3 2 3 2" xfId="2438"/>
    <cellStyle name="20% - Accent1 2 2 2 3 2 3 2 4" xfId="2439"/>
    <cellStyle name="20% - Accent1 2 2 2 3 2 3 3" xfId="2440"/>
    <cellStyle name="20% - Accent1 2 2 2 3 2 3 3 2" xfId="2441"/>
    <cellStyle name="20% - Accent1 2 2 2 3 2 3 3 2 2" xfId="2442"/>
    <cellStyle name="20% - Accent1 2 2 2 3 2 3 3 2 2 2" xfId="2443"/>
    <cellStyle name="20% - Accent1 2 2 2 3 2 3 3 2 3" xfId="2444"/>
    <cellStyle name="20% - Accent1 2 2 2 3 2 3 3 3" xfId="2445"/>
    <cellStyle name="20% - Accent1 2 2 2 3 2 3 3 3 2" xfId="2446"/>
    <cellStyle name="20% - Accent1 2 2 2 3 2 3 3 4" xfId="2447"/>
    <cellStyle name="20% - Accent1 2 2 2 3 2 3 4" xfId="2448"/>
    <cellStyle name="20% - Accent1 2 2 2 3 2 3 4 2" xfId="2449"/>
    <cellStyle name="20% - Accent1 2 2 2 3 2 3 4 2 2" xfId="2450"/>
    <cellStyle name="20% - Accent1 2 2 2 3 2 3 4 2 2 2" xfId="2451"/>
    <cellStyle name="20% - Accent1 2 2 2 3 2 3 4 2 3" xfId="2452"/>
    <cellStyle name="20% - Accent1 2 2 2 3 2 3 4 3" xfId="2453"/>
    <cellStyle name="20% - Accent1 2 2 2 3 2 3 4 3 2" xfId="2454"/>
    <cellStyle name="20% - Accent1 2 2 2 3 2 3 4 4" xfId="2455"/>
    <cellStyle name="20% - Accent1 2 2 2 3 2 3 5" xfId="2456"/>
    <cellStyle name="20% - Accent1 2 2 2 3 2 3 5 2" xfId="2457"/>
    <cellStyle name="20% - Accent1 2 2 2 3 2 3 5 2 2" xfId="2458"/>
    <cellStyle name="20% - Accent1 2 2 2 3 2 3 5 3" xfId="2459"/>
    <cellStyle name="20% - Accent1 2 2 2 3 2 3 6" xfId="2460"/>
    <cellStyle name="20% - Accent1 2 2 2 3 2 3 6 2" xfId="2461"/>
    <cellStyle name="20% - Accent1 2 2 2 3 2 3 6 2 2" xfId="2462"/>
    <cellStyle name="20% - Accent1 2 2 2 3 2 3 6 3" xfId="2463"/>
    <cellStyle name="20% - Accent1 2 2 2 3 2 3 7" xfId="2464"/>
    <cellStyle name="20% - Accent1 2 2 2 3 2 3 7 2" xfId="2465"/>
    <cellStyle name="20% - Accent1 2 2 2 3 2 3 8" xfId="2466"/>
    <cellStyle name="20% - Accent1 2 2 2 3 2 3 8 2" xfId="2467"/>
    <cellStyle name="20% - Accent1 2 2 2 3 2 3 9" xfId="2468"/>
    <cellStyle name="20% - Accent1 2 2 2 3 2 4" xfId="2469"/>
    <cellStyle name="20% - Accent1 2 2 2 3 2 4 2" xfId="2470"/>
    <cellStyle name="20% - Accent1 2 2 2 3 2 4 2 2" xfId="2471"/>
    <cellStyle name="20% - Accent1 2 2 2 3 2 4 2 2 2" xfId="2472"/>
    <cellStyle name="20% - Accent1 2 2 2 3 2 4 2 3" xfId="2473"/>
    <cellStyle name="20% - Accent1 2 2 2 3 2 4 3" xfId="2474"/>
    <cellStyle name="20% - Accent1 2 2 2 3 2 4 3 2" xfId="2475"/>
    <cellStyle name="20% - Accent1 2 2 2 3 2 4 4" xfId="2476"/>
    <cellStyle name="20% - Accent1 2 2 2 3 2 5" xfId="2477"/>
    <cellStyle name="20% - Accent1 2 2 2 3 2 5 2" xfId="2478"/>
    <cellStyle name="20% - Accent1 2 2 2 3 2 5 2 2" xfId="2479"/>
    <cellStyle name="20% - Accent1 2 2 2 3 2 5 2 2 2" xfId="2480"/>
    <cellStyle name="20% - Accent1 2 2 2 3 2 5 2 3" xfId="2481"/>
    <cellStyle name="20% - Accent1 2 2 2 3 2 5 3" xfId="2482"/>
    <cellStyle name="20% - Accent1 2 2 2 3 2 5 3 2" xfId="2483"/>
    <cellStyle name="20% - Accent1 2 2 2 3 2 5 4" xfId="2484"/>
    <cellStyle name="20% - Accent1 2 2 2 3 2 6" xfId="2485"/>
    <cellStyle name="20% - Accent1 2 2 2 3 2 6 2" xfId="2486"/>
    <cellStyle name="20% - Accent1 2 2 2 3 2 6 2 2" xfId="2487"/>
    <cellStyle name="20% - Accent1 2 2 2 3 2 6 2 2 2" xfId="2488"/>
    <cellStyle name="20% - Accent1 2 2 2 3 2 6 2 3" xfId="2489"/>
    <cellStyle name="20% - Accent1 2 2 2 3 2 6 3" xfId="2490"/>
    <cellStyle name="20% - Accent1 2 2 2 3 2 6 3 2" xfId="2491"/>
    <cellStyle name="20% - Accent1 2 2 2 3 2 6 4" xfId="2492"/>
    <cellStyle name="20% - Accent1 2 2 2 3 2 7" xfId="2493"/>
    <cellStyle name="20% - Accent1 2 2 2 3 2 7 2" xfId="2494"/>
    <cellStyle name="20% - Accent1 2 2 2 3 2 7 2 2" xfId="2495"/>
    <cellStyle name="20% - Accent1 2 2 2 3 2 7 3" xfId="2496"/>
    <cellStyle name="20% - Accent1 2 2 2 3 2 8" xfId="2497"/>
    <cellStyle name="20% - Accent1 2 2 2 3 2 8 2" xfId="2498"/>
    <cellStyle name="20% - Accent1 2 2 2 3 2 8 2 2" xfId="2499"/>
    <cellStyle name="20% - Accent1 2 2 2 3 2 8 3" xfId="2500"/>
    <cellStyle name="20% - Accent1 2 2 2 3 2 9" xfId="2501"/>
    <cellStyle name="20% - Accent1 2 2 2 3 2 9 2" xfId="2502"/>
    <cellStyle name="20% - Accent1 2 2 2 3 3" xfId="2503"/>
    <cellStyle name="20% - Accent1 2 2 2 3 3 10" xfId="2504"/>
    <cellStyle name="20% - Accent1 2 2 2 3 3 10 2" xfId="2505"/>
    <cellStyle name="20% - Accent1 2 2 2 3 3 11" xfId="2506"/>
    <cellStyle name="20% - Accent1 2 2 2 3 3 2" xfId="2507"/>
    <cellStyle name="20% - Accent1 2 2 2 3 3 2 2" xfId="2508"/>
    <cellStyle name="20% - Accent1 2 2 2 3 3 2 2 2" xfId="2509"/>
    <cellStyle name="20% - Accent1 2 2 2 3 3 2 2 2 2" xfId="2510"/>
    <cellStyle name="20% - Accent1 2 2 2 3 3 2 2 2 2 2" xfId="2511"/>
    <cellStyle name="20% - Accent1 2 2 2 3 3 2 2 2 3" xfId="2512"/>
    <cellStyle name="20% - Accent1 2 2 2 3 3 2 2 3" xfId="2513"/>
    <cellStyle name="20% - Accent1 2 2 2 3 3 2 2 3 2" xfId="2514"/>
    <cellStyle name="20% - Accent1 2 2 2 3 3 2 2 4" xfId="2515"/>
    <cellStyle name="20% - Accent1 2 2 2 3 3 2 3" xfId="2516"/>
    <cellStyle name="20% - Accent1 2 2 2 3 3 2 3 2" xfId="2517"/>
    <cellStyle name="20% - Accent1 2 2 2 3 3 2 3 2 2" xfId="2518"/>
    <cellStyle name="20% - Accent1 2 2 2 3 3 2 3 2 2 2" xfId="2519"/>
    <cellStyle name="20% - Accent1 2 2 2 3 3 2 3 2 3" xfId="2520"/>
    <cellStyle name="20% - Accent1 2 2 2 3 3 2 3 3" xfId="2521"/>
    <cellStyle name="20% - Accent1 2 2 2 3 3 2 3 3 2" xfId="2522"/>
    <cellStyle name="20% - Accent1 2 2 2 3 3 2 3 4" xfId="2523"/>
    <cellStyle name="20% - Accent1 2 2 2 3 3 2 4" xfId="2524"/>
    <cellStyle name="20% - Accent1 2 2 2 3 3 2 4 2" xfId="2525"/>
    <cellStyle name="20% - Accent1 2 2 2 3 3 2 4 2 2" xfId="2526"/>
    <cellStyle name="20% - Accent1 2 2 2 3 3 2 4 2 2 2" xfId="2527"/>
    <cellStyle name="20% - Accent1 2 2 2 3 3 2 4 2 3" xfId="2528"/>
    <cellStyle name="20% - Accent1 2 2 2 3 3 2 4 3" xfId="2529"/>
    <cellStyle name="20% - Accent1 2 2 2 3 3 2 4 3 2" xfId="2530"/>
    <cellStyle name="20% - Accent1 2 2 2 3 3 2 4 4" xfId="2531"/>
    <cellStyle name="20% - Accent1 2 2 2 3 3 2 5" xfId="2532"/>
    <cellStyle name="20% - Accent1 2 2 2 3 3 2 5 2" xfId="2533"/>
    <cellStyle name="20% - Accent1 2 2 2 3 3 2 5 2 2" xfId="2534"/>
    <cellStyle name="20% - Accent1 2 2 2 3 3 2 5 3" xfId="2535"/>
    <cellStyle name="20% - Accent1 2 2 2 3 3 2 6" xfId="2536"/>
    <cellStyle name="20% - Accent1 2 2 2 3 3 2 6 2" xfId="2537"/>
    <cellStyle name="20% - Accent1 2 2 2 3 3 2 6 2 2" xfId="2538"/>
    <cellStyle name="20% - Accent1 2 2 2 3 3 2 6 3" xfId="2539"/>
    <cellStyle name="20% - Accent1 2 2 2 3 3 2 7" xfId="2540"/>
    <cellStyle name="20% - Accent1 2 2 2 3 3 2 7 2" xfId="2541"/>
    <cellStyle name="20% - Accent1 2 2 2 3 3 2 8" xfId="2542"/>
    <cellStyle name="20% - Accent1 2 2 2 3 3 2 8 2" xfId="2543"/>
    <cellStyle name="20% - Accent1 2 2 2 3 3 2 9" xfId="2544"/>
    <cellStyle name="20% - Accent1 2 2 2 3 3 3" xfId="2545"/>
    <cellStyle name="20% - Accent1 2 2 2 3 3 3 2" xfId="2546"/>
    <cellStyle name="20% - Accent1 2 2 2 3 3 3 2 2" xfId="2547"/>
    <cellStyle name="20% - Accent1 2 2 2 3 3 3 2 2 2" xfId="2548"/>
    <cellStyle name="20% - Accent1 2 2 2 3 3 3 2 2 2 2" xfId="2549"/>
    <cellStyle name="20% - Accent1 2 2 2 3 3 3 2 2 3" xfId="2550"/>
    <cellStyle name="20% - Accent1 2 2 2 3 3 3 2 3" xfId="2551"/>
    <cellStyle name="20% - Accent1 2 2 2 3 3 3 2 3 2" xfId="2552"/>
    <cellStyle name="20% - Accent1 2 2 2 3 3 3 2 4" xfId="2553"/>
    <cellStyle name="20% - Accent1 2 2 2 3 3 3 3" xfId="2554"/>
    <cellStyle name="20% - Accent1 2 2 2 3 3 3 3 2" xfId="2555"/>
    <cellStyle name="20% - Accent1 2 2 2 3 3 3 3 2 2" xfId="2556"/>
    <cellStyle name="20% - Accent1 2 2 2 3 3 3 3 2 2 2" xfId="2557"/>
    <cellStyle name="20% - Accent1 2 2 2 3 3 3 3 2 3" xfId="2558"/>
    <cellStyle name="20% - Accent1 2 2 2 3 3 3 3 3" xfId="2559"/>
    <cellStyle name="20% - Accent1 2 2 2 3 3 3 3 3 2" xfId="2560"/>
    <cellStyle name="20% - Accent1 2 2 2 3 3 3 3 4" xfId="2561"/>
    <cellStyle name="20% - Accent1 2 2 2 3 3 3 4" xfId="2562"/>
    <cellStyle name="20% - Accent1 2 2 2 3 3 3 4 2" xfId="2563"/>
    <cellStyle name="20% - Accent1 2 2 2 3 3 3 4 2 2" xfId="2564"/>
    <cellStyle name="20% - Accent1 2 2 2 3 3 3 4 2 2 2" xfId="2565"/>
    <cellStyle name="20% - Accent1 2 2 2 3 3 3 4 2 3" xfId="2566"/>
    <cellStyle name="20% - Accent1 2 2 2 3 3 3 4 3" xfId="2567"/>
    <cellStyle name="20% - Accent1 2 2 2 3 3 3 4 3 2" xfId="2568"/>
    <cellStyle name="20% - Accent1 2 2 2 3 3 3 4 4" xfId="2569"/>
    <cellStyle name="20% - Accent1 2 2 2 3 3 3 5" xfId="2570"/>
    <cellStyle name="20% - Accent1 2 2 2 3 3 3 5 2" xfId="2571"/>
    <cellStyle name="20% - Accent1 2 2 2 3 3 3 5 2 2" xfId="2572"/>
    <cellStyle name="20% - Accent1 2 2 2 3 3 3 5 3" xfId="2573"/>
    <cellStyle name="20% - Accent1 2 2 2 3 3 3 6" xfId="2574"/>
    <cellStyle name="20% - Accent1 2 2 2 3 3 3 6 2" xfId="2575"/>
    <cellStyle name="20% - Accent1 2 2 2 3 3 3 6 2 2" xfId="2576"/>
    <cellStyle name="20% - Accent1 2 2 2 3 3 3 6 3" xfId="2577"/>
    <cellStyle name="20% - Accent1 2 2 2 3 3 3 7" xfId="2578"/>
    <cellStyle name="20% - Accent1 2 2 2 3 3 3 7 2" xfId="2579"/>
    <cellStyle name="20% - Accent1 2 2 2 3 3 3 8" xfId="2580"/>
    <cellStyle name="20% - Accent1 2 2 2 3 3 3 8 2" xfId="2581"/>
    <cellStyle name="20% - Accent1 2 2 2 3 3 3 9" xfId="2582"/>
    <cellStyle name="20% - Accent1 2 2 2 3 3 4" xfId="2583"/>
    <cellStyle name="20% - Accent1 2 2 2 3 3 4 2" xfId="2584"/>
    <cellStyle name="20% - Accent1 2 2 2 3 3 4 2 2" xfId="2585"/>
    <cellStyle name="20% - Accent1 2 2 2 3 3 4 2 2 2" xfId="2586"/>
    <cellStyle name="20% - Accent1 2 2 2 3 3 4 2 3" xfId="2587"/>
    <cellStyle name="20% - Accent1 2 2 2 3 3 4 3" xfId="2588"/>
    <cellStyle name="20% - Accent1 2 2 2 3 3 4 3 2" xfId="2589"/>
    <cellStyle name="20% - Accent1 2 2 2 3 3 4 4" xfId="2590"/>
    <cellStyle name="20% - Accent1 2 2 2 3 3 5" xfId="2591"/>
    <cellStyle name="20% - Accent1 2 2 2 3 3 5 2" xfId="2592"/>
    <cellStyle name="20% - Accent1 2 2 2 3 3 5 2 2" xfId="2593"/>
    <cellStyle name="20% - Accent1 2 2 2 3 3 5 2 2 2" xfId="2594"/>
    <cellStyle name="20% - Accent1 2 2 2 3 3 5 2 3" xfId="2595"/>
    <cellStyle name="20% - Accent1 2 2 2 3 3 5 3" xfId="2596"/>
    <cellStyle name="20% - Accent1 2 2 2 3 3 5 3 2" xfId="2597"/>
    <cellStyle name="20% - Accent1 2 2 2 3 3 5 4" xfId="2598"/>
    <cellStyle name="20% - Accent1 2 2 2 3 3 6" xfId="2599"/>
    <cellStyle name="20% - Accent1 2 2 2 3 3 6 2" xfId="2600"/>
    <cellStyle name="20% - Accent1 2 2 2 3 3 6 2 2" xfId="2601"/>
    <cellStyle name="20% - Accent1 2 2 2 3 3 6 2 2 2" xfId="2602"/>
    <cellStyle name="20% - Accent1 2 2 2 3 3 6 2 3" xfId="2603"/>
    <cellStyle name="20% - Accent1 2 2 2 3 3 6 3" xfId="2604"/>
    <cellStyle name="20% - Accent1 2 2 2 3 3 6 3 2" xfId="2605"/>
    <cellStyle name="20% - Accent1 2 2 2 3 3 6 4" xfId="2606"/>
    <cellStyle name="20% - Accent1 2 2 2 3 3 7" xfId="2607"/>
    <cellStyle name="20% - Accent1 2 2 2 3 3 7 2" xfId="2608"/>
    <cellStyle name="20% - Accent1 2 2 2 3 3 7 2 2" xfId="2609"/>
    <cellStyle name="20% - Accent1 2 2 2 3 3 7 3" xfId="2610"/>
    <cellStyle name="20% - Accent1 2 2 2 3 3 8" xfId="2611"/>
    <cellStyle name="20% - Accent1 2 2 2 3 3 8 2" xfId="2612"/>
    <cellStyle name="20% - Accent1 2 2 2 3 3 8 2 2" xfId="2613"/>
    <cellStyle name="20% - Accent1 2 2 2 3 3 8 3" xfId="2614"/>
    <cellStyle name="20% - Accent1 2 2 2 3 3 9" xfId="2615"/>
    <cellStyle name="20% - Accent1 2 2 2 3 3 9 2" xfId="2616"/>
    <cellStyle name="20% - Accent1 2 2 2 3 4" xfId="2617"/>
    <cellStyle name="20% - Accent1 2 2 2 3 4 10" xfId="2618"/>
    <cellStyle name="20% - Accent1 2 2 2 3 4 10 2" xfId="2619"/>
    <cellStyle name="20% - Accent1 2 2 2 3 4 11" xfId="2620"/>
    <cellStyle name="20% - Accent1 2 2 2 3 4 2" xfId="2621"/>
    <cellStyle name="20% - Accent1 2 2 2 3 4 2 2" xfId="2622"/>
    <cellStyle name="20% - Accent1 2 2 2 3 4 2 2 2" xfId="2623"/>
    <cellStyle name="20% - Accent1 2 2 2 3 4 2 2 2 2" xfId="2624"/>
    <cellStyle name="20% - Accent1 2 2 2 3 4 2 2 2 2 2" xfId="2625"/>
    <cellStyle name="20% - Accent1 2 2 2 3 4 2 2 2 3" xfId="2626"/>
    <cellStyle name="20% - Accent1 2 2 2 3 4 2 2 3" xfId="2627"/>
    <cellStyle name="20% - Accent1 2 2 2 3 4 2 2 3 2" xfId="2628"/>
    <cellStyle name="20% - Accent1 2 2 2 3 4 2 2 4" xfId="2629"/>
    <cellStyle name="20% - Accent1 2 2 2 3 4 2 3" xfId="2630"/>
    <cellStyle name="20% - Accent1 2 2 2 3 4 2 3 2" xfId="2631"/>
    <cellStyle name="20% - Accent1 2 2 2 3 4 2 3 2 2" xfId="2632"/>
    <cellStyle name="20% - Accent1 2 2 2 3 4 2 3 2 2 2" xfId="2633"/>
    <cellStyle name="20% - Accent1 2 2 2 3 4 2 3 2 3" xfId="2634"/>
    <cellStyle name="20% - Accent1 2 2 2 3 4 2 3 3" xfId="2635"/>
    <cellStyle name="20% - Accent1 2 2 2 3 4 2 3 3 2" xfId="2636"/>
    <cellStyle name="20% - Accent1 2 2 2 3 4 2 3 4" xfId="2637"/>
    <cellStyle name="20% - Accent1 2 2 2 3 4 2 4" xfId="2638"/>
    <cellStyle name="20% - Accent1 2 2 2 3 4 2 4 2" xfId="2639"/>
    <cellStyle name="20% - Accent1 2 2 2 3 4 2 4 2 2" xfId="2640"/>
    <cellStyle name="20% - Accent1 2 2 2 3 4 2 4 2 2 2" xfId="2641"/>
    <cellStyle name="20% - Accent1 2 2 2 3 4 2 4 2 3" xfId="2642"/>
    <cellStyle name="20% - Accent1 2 2 2 3 4 2 4 3" xfId="2643"/>
    <cellStyle name="20% - Accent1 2 2 2 3 4 2 4 3 2" xfId="2644"/>
    <cellStyle name="20% - Accent1 2 2 2 3 4 2 4 4" xfId="2645"/>
    <cellStyle name="20% - Accent1 2 2 2 3 4 2 5" xfId="2646"/>
    <cellStyle name="20% - Accent1 2 2 2 3 4 2 5 2" xfId="2647"/>
    <cellStyle name="20% - Accent1 2 2 2 3 4 2 5 2 2" xfId="2648"/>
    <cellStyle name="20% - Accent1 2 2 2 3 4 2 5 3" xfId="2649"/>
    <cellStyle name="20% - Accent1 2 2 2 3 4 2 6" xfId="2650"/>
    <cellStyle name="20% - Accent1 2 2 2 3 4 2 6 2" xfId="2651"/>
    <cellStyle name="20% - Accent1 2 2 2 3 4 2 6 2 2" xfId="2652"/>
    <cellStyle name="20% - Accent1 2 2 2 3 4 2 6 3" xfId="2653"/>
    <cellStyle name="20% - Accent1 2 2 2 3 4 2 7" xfId="2654"/>
    <cellStyle name="20% - Accent1 2 2 2 3 4 2 7 2" xfId="2655"/>
    <cellStyle name="20% - Accent1 2 2 2 3 4 2 8" xfId="2656"/>
    <cellStyle name="20% - Accent1 2 2 2 3 4 2 8 2" xfId="2657"/>
    <cellStyle name="20% - Accent1 2 2 2 3 4 2 9" xfId="2658"/>
    <cellStyle name="20% - Accent1 2 2 2 3 4 3" xfId="2659"/>
    <cellStyle name="20% - Accent1 2 2 2 3 4 3 2" xfId="2660"/>
    <cellStyle name="20% - Accent1 2 2 2 3 4 3 2 2" xfId="2661"/>
    <cellStyle name="20% - Accent1 2 2 2 3 4 3 2 2 2" xfId="2662"/>
    <cellStyle name="20% - Accent1 2 2 2 3 4 3 2 2 2 2" xfId="2663"/>
    <cellStyle name="20% - Accent1 2 2 2 3 4 3 2 2 3" xfId="2664"/>
    <cellStyle name="20% - Accent1 2 2 2 3 4 3 2 3" xfId="2665"/>
    <cellStyle name="20% - Accent1 2 2 2 3 4 3 2 3 2" xfId="2666"/>
    <cellStyle name="20% - Accent1 2 2 2 3 4 3 2 4" xfId="2667"/>
    <cellStyle name="20% - Accent1 2 2 2 3 4 3 3" xfId="2668"/>
    <cellStyle name="20% - Accent1 2 2 2 3 4 3 3 2" xfId="2669"/>
    <cellStyle name="20% - Accent1 2 2 2 3 4 3 3 2 2" xfId="2670"/>
    <cellStyle name="20% - Accent1 2 2 2 3 4 3 3 2 2 2" xfId="2671"/>
    <cellStyle name="20% - Accent1 2 2 2 3 4 3 3 2 3" xfId="2672"/>
    <cellStyle name="20% - Accent1 2 2 2 3 4 3 3 3" xfId="2673"/>
    <cellStyle name="20% - Accent1 2 2 2 3 4 3 3 3 2" xfId="2674"/>
    <cellStyle name="20% - Accent1 2 2 2 3 4 3 3 4" xfId="2675"/>
    <cellStyle name="20% - Accent1 2 2 2 3 4 3 4" xfId="2676"/>
    <cellStyle name="20% - Accent1 2 2 2 3 4 3 4 2" xfId="2677"/>
    <cellStyle name="20% - Accent1 2 2 2 3 4 3 4 2 2" xfId="2678"/>
    <cellStyle name="20% - Accent1 2 2 2 3 4 3 4 2 2 2" xfId="2679"/>
    <cellStyle name="20% - Accent1 2 2 2 3 4 3 4 2 3" xfId="2680"/>
    <cellStyle name="20% - Accent1 2 2 2 3 4 3 4 3" xfId="2681"/>
    <cellStyle name="20% - Accent1 2 2 2 3 4 3 4 3 2" xfId="2682"/>
    <cellStyle name="20% - Accent1 2 2 2 3 4 3 4 4" xfId="2683"/>
    <cellStyle name="20% - Accent1 2 2 2 3 4 3 5" xfId="2684"/>
    <cellStyle name="20% - Accent1 2 2 2 3 4 3 5 2" xfId="2685"/>
    <cellStyle name="20% - Accent1 2 2 2 3 4 3 5 2 2" xfId="2686"/>
    <cellStyle name="20% - Accent1 2 2 2 3 4 3 5 3" xfId="2687"/>
    <cellStyle name="20% - Accent1 2 2 2 3 4 3 6" xfId="2688"/>
    <cellStyle name="20% - Accent1 2 2 2 3 4 3 6 2" xfId="2689"/>
    <cellStyle name="20% - Accent1 2 2 2 3 4 3 6 2 2" xfId="2690"/>
    <cellStyle name="20% - Accent1 2 2 2 3 4 3 6 3" xfId="2691"/>
    <cellStyle name="20% - Accent1 2 2 2 3 4 3 7" xfId="2692"/>
    <cellStyle name="20% - Accent1 2 2 2 3 4 3 7 2" xfId="2693"/>
    <cellStyle name="20% - Accent1 2 2 2 3 4 3 8" xfId="2694"/>
    <cellStyle name="20% - Accent1 2 2 2 3 4 3 8 2" xfId="2695"/>
    <cellStyle name="20% - Accent1 2 2 2 3 4 3 9" xfId="2696"/>
    <cellStyle name="20% - Accent1 2 2 2 3 4 4" xfId="2697"/>
    <cellStyle name="20% - Accent1 2 2 2 3 4 4 2" xfId="2698"/>
    <cellStyle name="20% - Accent1 2 2 2 3 4 4 2 2" xfId="2699"/>
    <cellStyle name="20% - Accent1 2 2 2 3 4 4 2 2 2" xfId="2700"/>
    <cellStyle name="20% - Accent1 2 2 2 3 4 4 2 3" xfId="2701"/>
    <cellStyle name="20% - Accent1 2 2 2 3 4 4 3" xfId="2702"/>
    <cellStyle name="20% - Accent1 2 2 2 3 4 4 3 2" xfId="2703"/>
    <cellStyle name="20% - Accent1 2 2 2 3 4 4 4" xfId="2704"/>
    <cellStyle name="20% - Accent1 2 2 2 3 4 5" xfId="2705"/>
    <cellStyle name="20% - Accent1 2 2 2 3 4 5 2" xfId="2706"/>
    <cellStyle name="20% - Accent1 2 2 2 3 4 5 2 2" xfId="2707"/>
    <cellStyle name="20% - Accent1 2 2 2 3 4 5 2 2 2" xfId="2708"/>
    <cellStyle name="20% - Accent1 2 2 2 3 4 5 2 3" xfId="2709"/>
    <cellStyle name="20% - Accent1 2 2 2 3 4 5 3" xfId="2710"/>
    <cellStyle name="20% - Accent1 2 2 2 3 4 5 3 2" xfId="2711"/>
    <cellStyle name="20% - Accent1 2 2 2 3 4 5 4" xfId="2712"/>
    <cellStyle name="20% - Accent1 2 2 2 3 4 6" xfId="2713"/>
    <cellStyle name="20% - Accent1 2 2 2 3 4 6 2" xfId="2714"/>
    <cellStyle name="20% - Accent1 2 2 2 3 4 6 2 2" xfId="2715"/>
    <cellStyle name="20% - Accent1 2 2 2 3 4 6 2 2 2" xfId="2716"/>
    <cellStyle name="20% - Accent1 2 2 2 3 4 6 2 3" xfId="2717"/>
    <cellStyle name="20% - Accent1 2 2 2 3 4 6 3" xfId="2718"/>
    <cellStyle name="20% - Accent1 2 2 2 3 4 6 3 2" xfId="2719"/>
    <cellStyle name="20% - Accent1 2 2 2 3 4 6 4" xfId="2720"/>
    <cellStyle name="20% - Accent1 2 2 2 3 4 7" xfId="2721"/>
    <cellStyle name="20% - Accent1 2 2 2 3 4 7 2" xfId="2722"/>
    <cellStyle name="20% - Accent1 2 2 2 3 4 7 2 2" xfId="2723"/>
    <cellStyle name="20% - Accent1 2 2 2 3 4 7 3" xfId="2724"/>
    <cellStyle name="20% - Accent1 2 2 2 3 4 8" xfId="2725"/>
    <cellStyle name="20% - Accent1 2 2 2 3 4 8 2" xfId="2726"/>
    <cellStyle name="20% - Accent1 2 2 2 3 4 8 2 2" xfId="2727"/>
    <cellStyle name="20% - Accent1 2 2 2 3 4 8 3" xfId="2728"/>
    <cellStyle name="20% - Accent1 2 2 2 3 4 9" xfId="2729"/>
    <cellStyle name="20% - Accent1 2 2 2 3 4 9 2" xfId="2730"/>
    <cellStyle name="20% - Accent1 2 2 2 3 5" xfId="2731"/>
    <cellStyle name="20% - Accent1 2 2 2 3 5 2" xfId="2732"/>
    <cellStyle name="20% - Accent1 2 2 2 3 5 2 2" xfId="2733"/>
    <cellStyle name="20% - Accent1 2 2 2 3 5 2 2 2" xfId="2734"/>
    <cellStyle name="20% - Accent1 2 2 2 3 5 2 2 2 2" xfId="2735"/>
    <cellStyle name="20% - Accent1 2 2 2 3 5 2 2 3" xfId="2736"/>
    <cellStyle name="20% - Accent1 2 2 2 3 5 2 3" xfId="2737"/>
    <cellStyle name="20% - Accent1 2 2 2 3 5 2 3 2" xfId="2738"/>
    <cellStyle name="20% - Accent1 2 2 2 3 5 2 4" xfId="2739"/>
    <cellStyle name="20% - Accent1 2 2 2 3 5 3" xfId="2740"/>
    <cellStyle name="20% - Accent1 2 2 2 3 5 3 2" xfId="2741"/>
    <cellStyle name="20% - Accent1 2 2 2 3 5 3 2 2" xfId="2742"/>
    <cellStyle name="20% - Accent1 2 2 2 3 5 3 2 2 2" xfId="2743"/>
    <cellStyle name="20% - Accent1 2 2 2 3 5 3 2 3" xfId="2744"/>
    <cellStyle name="20% - Accent1 2 2 2 3 5 3 3" xfId="2745"/>
    <cellStyle name="20% - Accent1 2 2 2 3 5 3 3 2" xfId="2746"/>
    <cellStyle name="20% - Accent1 2 2 2 3 5 3 4" xfId="2747"/>
    <cellStyle name="20% - Accent1 2 2 2 3 5 4" xfId="2748"/>
    <cellStyle name="20% - Accent1 2 2 2 3 5 4 2" xfId="2749"/>
    <cellStyle name="20% - Accent1 2 2 2 3 5 4 2 2" xfId="2750"/>
    <cellStyle name="20% - Accent1 2 2 2 3 5 4 2 2 2" xfId="2751"/>
    <cellStyle name="20% - Accent1 2 2 2 3 5 4 2 3" xfId="2752"/>
    <cellStyle name="20% - Accent1 2 2 2 3 5 4 3" xfId="2753"/>
    <cellStyle name="20% - Accent1 2 2 2 3 5 4 3 2" xfId="2754"/>
    <cellStyle name="20% - Accent1 2 2 2 3 5 4 4" xfId="2755"/>
    <cellStyle name="20% - Accent1 2 2 2 3 5 5" xfId="2756"/>
    <cellStyle name="20% - Accent1 2 2 2 3 5 5 2" xfId="2757"/>
    <cellStyle name="20% - Accent1 2 2 2 3 5 5 2 2" xfId="2758"/>
    <cellStyle name="20% - Accent1 2 2 2 3 5 5 3" xfId="2759"/>
    <cellStyle name="20% - Accent1 2 2 2 3 5 6" xfId="2760"/>
    <cellStyle name="20% - Accent1 2 2 2 3 5 6 2" xfId="2761"/>
    <cellStyle name="20% - Accent1 2 2 2 3 5 6 2 2" xfId="2762"/>
    <cellStyle name="20% - Accent1 2 2 2 3 5 6 3" xfId="2763"/>
    <cellStyle name="20% - Accent1 2 2 2 3 5 7" xfId="2764"/>
    <cellStyle name="20% - Accent1 2 2 2 3 5 7 2" xfId="2765"/>
    <cellStyle name="20% - Accent1 2 2 2 3 5 8" xfId="2766"/>
    <cellStyle name="20% - Accent1 2 2 2 3 5 8 2" xfId="2767"/>
    <cellStyle name="20% - Accent1 2 2 2 3 5 9" xfId="2768"/>
    <cellStyle name="20% - Accent1 2 2 2 3 6" xfId="2769"/>
    <cellStyle name="20% - Accent1 2 2 2 3 6 2" xfId="2770"/>
    <cellStyle name="20% - Accent1 2 2 2 3 6 2 2" xfId="2771"/>
    <cellStyle name="20% - Accent1 2 2 2 3 6 2 2 2" xfId="2772"/>
    <cellStyle name="20% - Accent1 2 2 2 3 6 2 2 2 2" xfId="2773"/>
    <cellStyle name="20% - Accent1 2 2 2 3 6 2 2 3" xfId="2774"/>
    <cellStyle name="20% - Accent1 2 2 2 3 6 2 3" xfId="2775"/>
    <cellStyle name="20% - Accent1 2 2 2 3 6 2 3 2" xfId="2776"/>
    <cellStyle name="20% - Accent1 2 2 2 3 6 2 4" xfId="2777"/>
    <cellStyle name="20% - Accent1 2 2 2 3 6 3" xfId="2778"/>
    <cellStyle name="20% - Accent1 2 2 2 3 6 3 2" xfId="2779"/>
    <cellStyle name="20% - Accent1 2 2 2 3 6 3 2 2" xfId="2780"/>
    <cellStyle name="20% - Accent1 2 2 2 3 6 3 2 2 2" xfId="2781"/>
    <cellStyle name="20% - Accent1 2 2 2 3 6 3 2 3" xfId="2782"/>
    <cellStyle name="20% - Accent1 2 2 2 3 6 3 3" xfId="2783"/>
    <cellStyle name="20% - Accent1 2 2 2 3 6 3 3 2" xfId="2784"/>
    <cellStyle name="20% - Accent1 2 2 2 3 6 3 4" xfId="2785"/>
    <cellStyle name="20% - Accent1 2 2 2 3 6 4" xfId="2786"/>
    <cellStyle name="20% - Accent1 2 2 2 3 6 4 2" xfId="2787"/>
    <cellStyle name="20% - Accent1 2 2 2 3 6 4 2 2" xfId="2788"/>
    <cellStyle name="20% - Accent1 2 2 2 3 6 4 2 2 2" xfId="2789"/>
    <cellStyle name="20% - Accent1 2 2 2 3 6 4 2 3" xfId="2790"/>
    <cellStyle name="20% - Accent1 2 2 2 3 6 4 3" xfId="2791"/>
    <cellStyle name="20% - Accent1 2 2 2 3 6 4 3 2" xfId="2792"/>
    <cellStyle name="20% - Accent1 2 2 2 3 6 4 4" xfId="2793"/>
    <cellStyle name="20% - Accent1 2 2 2 3 6 5" xfId="2794"/>
    <cellStyle name="20% - Accent1 2 2 2 3 6 5 2" xfId="2795"/>
    <cellStyle name="20% - Accent1 2 2 2 3 6 5 2 2" xfId="2796"/>
    <cellStyle name="20% - Accent1 2 2 2 3 6 5 3" xfId="2797"/>
    <cellStyle name="20% - Accent1 2 2 2 3 6 6" xfId="2798"/>
    <cellStyle name="20% - Accent1 2 2 2 3 6 6 2" xfId="2799"/>
    <cellStyle name="20% - Accent1 2 2 2 3 6 6 2 2" xfId="2800"/>
    <cellStyle name="20% - Accent1 2 2 2 3 6 6 3" xfId="2801"/>
    <cellStyle name="20% - Accent1 2 2 2 3 6 7" xfId="2802"/>
    <cellStyle name="20% - Accent1 2 2 2 3 6 7 2" xfId="2803"/>
    <cellStyle name="20% - Accent1 2 2 2 3 6 8" xfId="2804"/>
    <cellStyle name="20% - Accent1 2 2 2 3 6 8 2" xfId="2805"/>
    <cellStyle name="20% - Accent1 2 2 2 3 6 9" xfId="2806"/>
    <cellStyle name="20% - Accent1 2 2 2 3 7" xfId="2807"/>
    <cellStyle name="20% - Accent1 2 2 2 3 7 2" xfId="2808"/>
    <cellStyle name="20% - Accent1 2 2 2 3 7 2 2" xfId="2809"/>
    <cellStyle name="20% - Accent1 2 2 2 3 7 2 2 2" xfId="2810"/>
    <cellStyle name="20% - Accent1 2 2 2 3 7 2 3" xfId="2811"/>
    <cellStyle name="20% - Accent1 2 2 2 3 7 3" xfId="2812"/>
    <cellStyle name="20% - Accent1 2 2 2 3 7 3 2" xfId="2813"/>
    <cellStyle name="20% - Accent1 2 2 2 3 7 4" xfId="2814"/>
    <cellStyle name="20% - Accent1 2 2 2 3 8" xfId="2815"/>
    <cellStyle name="20% - Accent1 2 2 2 3 8 2" xfId="2816"/>
    <cellStyle name="20% - Accent1 2 2 2 3 8 2 2" xfId="2817"/>
    <cellStyle name="20% - Accent1 2 2 2 3 8 2 2 2" xfId="2818"/>
    <cellStyle name="20% - Accent1 2 2 2 3 8 2 3" xfId="2819"/>
    <cellStyle name="20% - Accent1 2 2 2 3 8 3" xfId="2820"/>
    <cellStyle name="20% - Accent1 2 2 2 3 8 3 2" xfId="2821"/>
    <cellStyle name="20% - Accent1 2 2 2 3 8 4" xfId="2822"/>
    <cellStyle name="20% - Accent1 2 2 2 3 9" xfId="2823"/>
    <cellStyle name="20% - Accent1 2 2 2 3 9 2" xfId="2824"/>
    <cellStyle name="20% - Accent1 2 2 2 3 9 2 2" xfId="2825"/>
    <cellStyle name="20% - Accent1 2 2 2 3 9 2 2 2" xfId="2826"/>
    <cellStyle name="20% - Accent1 2 2 2 3 9 2 3" xfId="2827"/>
    <cellStyle name="20% - Accent1 2 2 2 3 9 3" xfId="2828"/>
    <cellStyle name="20% - Accent1 2 2 2 3 9 3 2" xfId="2829"/>
    <cellStyle name="20% - Accent1 2 2 2 3 9 4" xfId="2830"/>
    <cellStyle name="20% - Accent1 2 2 2 4" xfId="2831"/>
    <cellStyle name="20% - Accent1 2 2 2 4 10" xfId="2832"/>
    <cellStyle name="20% - Accent1 2 2 2 4 10 2" xfId="2833"/>
    <cellStyle name="20% - Accent1 2 2 2 4 11" xfId="2834"/>
    <cellStyle name="20% - Accent1 2 2 2 4 2" xfId="2835"/>
    <cellStyle name="20% - Accent1 2 2 2 4 2 2" xfId="2836"/>
    <cellStyle name="20% - Accent1 2 2 2 4 2 2 2" xfId="2837"/>
    <cellStyle name="20% - Accent1 2 2 2 4 2 2 2 2" xfId="2838"/>
    <cellStyle name="20% - Accent1 2 2 2 4 2 2 2 2 2" xfId="2839"/>
    <cellStyle name="20% - Accent1 2 2 2 4 2 2 2 3" xfId="2840"/>
    <cellStyle name="20% - Accent1 2 2 2 4 2 2 3" xfId="2841"/>
    <cellStyle name="20% - Accent1 2 2 2 4 2 2 3 2" xfId="2842"/>
    <cellStyle name="20% - Accent1 2 2 2 4 2 2 4" xfId="2843"/>
    <cellStyle name="20% - Accent1 2 2 2 4 2 3" xfId="2844"/>
    <cellStyle name="20% - Accent1 2 2 2 4 2 3 2" xfId="2845"/>
    <cellStyle name="20% - Accent1 2 2 2 4 2 3 2 2" xfId="2846"/>
    <cellStyle name="20% - Accent1 2 2 2 4 2 3 2 2 2" xfId="2847"/>
    <cellStyle name="20% - Accent1 2 2 2 4 2 3 2 3" xfId="2848"/>
    <cellStyle name="20% - Accent1 2 2 2 4 2 3 3" xfId="2849"/>
    <cellStyle name="20% - Accent1 2 2 2 4 2 3 3 2" xfId="2850"/>
    <cellStyle name="20% - Accent1 2 2 2 4 2 3 4" xfId="2851"/>
    <cellStyle name="20% - Accent1 2 2 2 4 2 4" xfId="2852"/>
    <cellStyle name="20% - Accent1 2 2 2 4 2 4 2" xfId="2853"/>
    <cellStyle name="20% - Accent1 2 2 2 4 2 4 2 2" xfId="2854"/>
    <cellStyle name="20% - Accent1 2 2 2 4 2 4 2 2 2" xfId="2855"/>
    <cellStyle name="20% - Accent1 2 2 2 4 2 4 2 3" xfId="2856"/>
    <cellStyle name="20% - Accent1 2 2 2 4 2 4 3" xfId="2857"/>
    <cellStyle name="20% - Accent1 2 2 2 4 2 4 3 2" xfId="2858"/>
    <cellStyle name="20% - Accent1 2 2 2 4 2 4 4" xfId="2859"/>
    <cellStyle name="20% - Accent1 2 2 2 4 2 5" xfId="2860"/>
    <cellStyle name="20% - Accent1 2 2 2 4 2 5 2" xfId="2861"/>
    <cellStyle name="20% - Accent1 2 2 2 4 2 5 2 2" xfId="2862"/>
    <cellStyle name="20% - Accent1 2 2 2 4 2 5 3" xfId="2863"/>
    <cellStyle name="20% - Accent1 2 2 2 4 2 6" xfId="2864"/>
    <cellStyle name="20% - Accent1 2 2 2 4 2 6 2" xfId="2865"/>
    <cellStyle name="20% - Accent1 2 2 2 4 2 6 2 2" xfId="2866"/>
    <cellStyle name="20% - Accent1 2 2 2 4 2 6 3" xfId="2867"/>
    <cellStyle name="20% - Accent1 2 2 2 4 2 7" xfId="2868"/>
    <cellStyle name="20% - Accent1 2 2 2 4 2 7 2" xfId="2869"/>
    <cellStyle name="20% - Accent1 2 2 2 4 2 8" xfId="2870"/>
    <cellStyle name="20% - Accent1 2 2 2 4 2 8 2" xfId="2871"/>
    <cellStyle name="20% - Accent1 2 2 2 4 2 9" xfId="2872"/>
    <cellStyle name="20% - Accent1 2 2 2 4 3" xfId="2873"/>
    <cellStyle name="20% - Accent1 2 2 2 4 3 2" xfId="2874"/>
    <cellStyle name="20% - Accent1 2 2 2 4 3 2 2" xfId="2875"/>
    <cellStyle name="20% - Accent1 2 2 2 4 3 2 2 2" xfId="2876"/>
    <cellStyle name="20% - Accent1 2 2 2 4 3 2 2 2 2" xfId="2877"/>
    <cellStyle name="20% - Accent1 2 2 2 4 3 2 2 3" xfId="2878"/>
    <cellStyle name="20% - Accent1 2 2 2 4 3 2 3" xfId="2879"/>
    <cellStyle name="20% - Accent1 2 2 2 4 3 2 3 2" xfId="2880"/>
    <cellStyle name="20% - Accent1 2 2 2 4 3 2 4" xfId="2881"/>
    <cellStyle name="20% - Accent1 2 2 2 4 3 3" xfId="2882"/>
    <cellStyle name="20% - Accent1 2 2 2 4 3 3 2" xfId="2883"/>
    <cellStyle name="20% - Accent1 2 2 2 4 3 3 2 2" xfId="2884"/>
    <cellStyle name="20% - Accent1 2 2 2 4 3 3 2 2 2" xfId="2885"/>
    <cellStyle name="20% - Accent1 2 2 2 4 3 3 2 3" xfId="2886"/>
    <cellStyle name="20% - Accent1 2 2 2 4 3 3 3" xfId="2887"/>
    <cellStyle name="20% - Accent1 2 2 2 4 3 3 3 2" xfId="2888"/>
    <cellStyle name="20% - Accent1 2 2 2 4 3 3 4" xfId="2889"/>
    <cellStyle name="20% - Accent1 2 2 2 4 3 4" xfId="2890"/>
    <cellStyle name="20% - Accent1 2 2 2 4 3 4 2" xfId="2891"/>
    <cellStyle name="20% - Accent1 2 2 2 4 3 4 2 2" xfId="2892"/>
    <cellStyle name="20% - Accent1 2 2 2 4 3 4 2 2 2" xfId="2893"/>
    <cellStyle name="20% - Accent1 2 2 2 4 3 4 2 3" xfId="2894"/>
    <cellStyle name="20% - Accent1 2 2 2 4 3 4 3" xfId="2895"/>
    <cellStyle name="20% - Accent1 2 2 2 4 3 4 3 2" xfId="2896"/>
    <cellStyle name="20% - Accent1 2 2 2 4 3 4 4" xfId="2897"/>
    <cellStyle name="20% - Accent1 2 2 2 4 3 5" xfId="2898"/>
    <cellStyle name="20% - Accent1 2 2 2 4 3 5 2" xfId="2899"/>
    <cellStyle name="20% - Accent1 2 2 2 4 3 5 2 2" xfId="2900"/>
    <cellStyle name="20% - Accent1 2 2 2 4 3 5 3" xfId="2901"/>
    <cellStyle name="20% - Accent1 2 2 2 4 3 6" xfId="2902"/>
    <cellStyle name="20% - Accent1 2 2 2 4 3 6 2" xfId="2903"/>
    <cellStyle name="20% - Accent1 2 2 2 4 3 6 2 2" xfId="2904"/>
    <cellStyle name="20% - Accent1 2 2 2 4 3 6 3" xfId="2905"/>
    <cellStyle name="20% - Accent1 2 2 2 4 3 7" xfId="2906"/>
    <cellStyle name="20% - Accent1 2 2 2 4 3 7 2" xfId="2907"/>
    <cellStyle name="20% - Accent1 2 2 2 4 3 8" xfId="2908"/>
    <cellStyle name="20% - Accent1 2 2 2 4 3 8 2" xfId="2909"/>
    <cellStyle name="20% - Accent1 2 2 2 4 3 9" xfId="2910"/>
    <cellStyle name="20% - Accent1 2 2 2 4 4" xfId="2911"/>
    <cellStyle name="20% - Accent1 2 2 2 4 4 2" xfId="2912"/>
    <cellStyle name="20% - Accent1 2 2 2 4 4 2 2" xfId="2913"/>
    <cellStyle name="20% - Accent1 2 2 2 4 4 2 2 2" xfId="2914"/>
    <cellStyle name="20% - Accent1 2 2 2 4 4 2 3" xfId="2915"/>
    <cellStyle name="20% - Accent1 2 2 2 4 4 3" xfId="2916"/>
    <cellStyle name="20% - Accent1 2 2 2 4 4 3 2" xfId="2917"/>
    <cellStyle name="20% - Accent1 2 2 2 4 4 4" xfId="2918"/>
    <cellStyle name="20% - Accent1 2 2 2 4 5" xfId="2919"/>
    <cellStyle name="20% - Accent1 2 2 2 4 5 2" xfId="2920"/>
    <cellStyle name="20% - Accent1 2 2 2 4 5 2 2" xfId="2921"/>
    <cellStyle name="20% - Accent1 2 2 2 4 5 2 2 2" xfId="2922"/>
    <cellStyle name="20% - Accent1 2 2 2 4 5 2 3" xfId="2923"/>
    <cellStyle name="20% - Accent1 2 2 2 4 5 3" xfId="2924"/>
    <cellStyle name="20% - Accent1 2 2 2 4 5 3 2" xfId="2925"/>
    <cellStyle name="20% - Accent1 2 2 2 4 5 4" xfId="2926"/>
    <cellStyle name="20% - Accent1 2 2 2 4 6" xfId="2927"/>
    <cellStyle name="20% - Accent1 2 2 2 4 6 2" xfId="2928"/>
    <cellStyle name="20% - Accent1 2 2 2 4 6 2 2" xfId="2929"/>
    <cellStyle name="20% - Accent1 2 2 2 4 6 2 2 2" xfId="2930"/>
    <cellStyle name="20% - Accent1 2 2 2 4 6 2 3" xfId="2931"/>
    <cellStyle name="20% - Accent1 2 2 2 4 6 3" xfId="2932"/>
    <cellStyle name="20% - Accent1 2 2 2 4 6 3 2" xfId="2933"/>
    <cellStyle name="20% - Accent1 2 2 2 4 6 4" xfId="2934"/>
    <cellStyle name="20% - Accent1 2 2 2 4 7" xfId="2935"/>
    <cellStyle name="20% - Accent1 2 2 2 4 7 2" xfId="2936"/>
    <cellStyle name="20% - Accent1 2 2 2 4 7 2 2" xfId="2937"/>
    <cellStyle name="20% - Accent1 2 2 2 4 7 3" xfId="2938"/>
    <cellStyle name="20% - Accent1 2 2 2 4 8" xfId="2939"/>
    <cellStyle name="20% - Accent1 2 2 2 4 8 2" xfId="2940"/>
    <cellStyle name="20% - Accent1 2 2 2 4 8 2 2" xfId="2941"/>
    <cellStyle name="20% - Accent1 2 2 2 4 8 3" xfId="2942"/>
    <cellStyle name="20% - Accent1 2 2 2 4 9" xfId="2943"/>
    <cellStyle name="20% - Accent1 2 2 2 4 9 2" xfId="2944"/>
    <cellStyle name="20% - Accent1 2 2 2 5" xfId="2945"/>
    <cellStyle name="20% - Accent1 2 2 2 5 10" xfId="2946"/>
    <cellStyle name="20% - Accent1 2 2 2 5 10 2" xfId="2947"/>
    <cellStyle name="20% - Accent1 2 2 2 5 11" xfId="2948"/>
    <cellStyle name="20% - Accent1 2 2 2 5 2" xfId="2949"/>
    <cellStyle name="20% - Accent1 2 2 2 5 2 2" xfId="2950"/>
    <cellStyle name="20% - Accent1 2 2 2 5 2 2 2" xfId="2951"/>
    <cellStyle name="20% - Accent1 2 2 2 5 2 2 2 2" xfId="2952"/>
    <cellStyle name="20% - Accent1 2 2 2 5 2 2 2 2 2" xfId="2953"/>
    <cellStyle name="20% - Accent1 2 2 2 5 2 2 2 3" xfId="2954"/>
    <cellStyle name="20% - Accent1 2 2 2 5 2 2 3" xfId="2955"/>
    <cellStyle name="20% - Accent1 2 2 2 5 2 2 3 2" xfId="2956"/>
    <cellStyle name="20% - Accent1 2 2 2 5 2 2 4" xfId="2957"/>
    <cellStyle name="20% - Accent1 2 2 2 5 2 3" xfId="2958"/>
    <cellStyle name="20% - Accent1 2 2 2 5 2 3 2" xfId="2959"/>
    <cellStyle name="20% - Accent1 2 2 2 5 2 3 2 2" xfId="2960"/>
    <cellStyle name="20% - Accent1 2 2 2 5 2 3 2 2 2" xfId="2961"/>
    <cellStyle name="20% - Accent1 2 2 2 5 2 3 2 3" xfId="2962"/>
    <cellStyle name="20% - Accent1 2 2 2 5 2 3 3" xfId="2963"/>
    <cellStyle name="20% - Accent1 2 2 2 5 2 3 3 2" xfId="2964"/>
    <cellStyle name="20% - Accent1 2 2 2 5 2 3 4" xfId="2965"/>
    <cellStyle name="20% - Accent1 2 2 2 5 2 4" xfId="2966"/>
    <cellStyle name="20% - Accent1 2 2 2 5 2 4 2" xfId="2967"/>
    <cellStyle name="20% - Accent1 2 2 2 5 2 4 2 2" xfId="2968"/>
    <cellStyle name="20% - Accent1 2 2 2 5 2 4 2 2 2" xfId="2969"/>
    <cellStyle name="20% - Accent1 2 2 2 5 2 4 2 3" xfId="2970"/>
    <cellStyle name="20% - Accent1 2 2 2 5 2 4 3" xfId="2971"/>
    <cellStyle name="20% - Accent1 2 2 2 5 2 4 3 2" xfId="2972"/>
    <cellStyle name="20% - Accent1 2 2 2 5 2 4 4" xfId="2973"/>
    <cellStyle name="20% - Accent1 2 2 2 5 2 5" xfId="2974"/>
    <cellStyle name="20% - Accent1 2 2 2 5 2 5 2" xfId="2975"/>
    <cellStyle name="20% - Accent1 2 2 2 5 2 5 2 2" xfId="2976"/>
    <cellStyle name="20% - Accent1 2 2 2 5 2 5 3" xfId="2977"/>
    <cellStyle name="20% - Accent1 2 2 2 5 2 6" xfId="2978"/>
    <cellStyle name="20% - Accent1 2 2 2 5 2 6 2" xfId="2979"/>
    <cellStyle name="20% - Accent1 2 2 2 5 2 6 2 2" xfId="2980"/>
    <cellStyle name="20% - Accent1 2 2 2 5 2 6 3" xfId="2981"/>
    <cellStyle name="20% - Accent1 2 2 2 5 2 7" xfId="2982"/>
    <cellStyle name="20% - Accent1 2 2 2 5 2 7 2" xfId="2983"/>
    <cellStyle name="20% - Accent1 2 2 2 5 2 8" xfId="2984"/>
    <cellStyle name="20% - Accent1 2 2 2 5 2 8 2" xfId="2985"/>
    <cellStyle name="20% - Accent1 2 2 2 5 2 9" xfId="2986"/>
    <cellStyle name="20% - Accent1 2 2 2 5 3" xfId="2987"/>
    <cellStyle name="20% - Accent1 2 2 2 5 3 2" xfId="2988"/>
    <cellStyle name="20% - Accent1 2 2 2 5 3 2 2" xfId="2989"/>
    <cellStyle name="20% - Accent1 2 2 2 5 3 2 2 2" xfId="2990"/>
    <cellStyle name="20% - Accent1 2 2 2 5 3 2 2 2 2" xfId="2991"/>
    <cellStyle name="20% - Accent1 2 2 2 5 3 2 2 3" xfId="2992"/>
    <cellStyle name="20% - Accent1 2 2 2 5 3 2 3" xfId="2993"/>
    <cellStyle name="20% - Accent1 2 2 2 5 3 2 3 2" xfId="2994"/>
    <cellStyle name="20% - Accent1 2 2 2 5 3 2 4" xfId="2995"/>
    <cellStyle name="20% - Accent1 2 2 2 5 3 3" xfId="2996"/>
    <cellStyle name="20% - Accent1 2 2 2 5 3 3 2" xfId="2997"/>
    <cellStyle name="20% - Accent1 2 2 2 5 3 3 2 2" xfId="2998"/>
    <cellStyle name="20% - Accent1 2 2 2 5 3 3 2 2 2" xfId="2999"/>
    <cellStyle name="20% - Accent1 2 2 2 5 3 3 2 3" xfId="3000"/>
    <cellStyle name="20% - Accent1 2 2 2 5 3 3 3" xfId="3001"/>
    <cellStyle name="20% - Accent1 2 2 2 5 3 3 3 2" xfId="3002"/>
    <cellStyle name="20% - Accent1 2 2 2 5 3 3 4" xfId="3003"/>
    <cellStyle name="20% - Accent1 2 2 2 5 3 4" xfId="3004"/>
    <cellStyle name="20% - Accent1 2 2 2 5 3 4 2" xfId="3005"/>
    <cellStyle name="20% - Accent1 2 2 2 5 3 4 2 2" xfId="3006"/>
    <cellStyle name="20% - Accent1 2 2 2 5 3 4 2 2 2" xfId="3007"/>
    <cellStyle name="20% - Accent1 2 2 2 5 3 4 2 3" xfId="3008"/>
    <cellStyle name="20% - Accent1 2 2 2 5 3 4 3" xfId="3009"/>
    <cellStyle name="20% - Accent1 2 2 2 5 3 4 3 2" xfId="3010"/>
    <cellStyle name="20% - Accent1 2 2 2 5 3 4 4" xfId="3011"/>
    <cellStyle name="20% - Accent1 2 2 2 5 3 5" xfId="3012"/>
    <cellStyle name="20% - Accent1 2 2 2 5 3 5 2" xfId="3013"/>
    <cellStyle name="20% - Accent1 2 2 2 5 3 5 2 2" xfId="3014"/>
    <cellStyle name="20% - Accent1 2 2 2 5 3 5 3" xfId="3015"/>
    <cellStyle name="20% - Accent1 2 2 2 5 3 6" xfId="3016"/>
    <cellStyle name="20% - Accent1 2 2 2 5 3 6 2" xfId="3017"/>
    <cellStyle name="20% - Accent1 2 2 2 5 3 6 2 2" xfId="3018"/>
    <cellStyle name="20% - Accent1 2 2 2 5 3 6 3" xfId="3019"/>
    <cellStyle name="20% - Accent1 2 2 2 5 3 7" xfId="3020"/>
    <cellStyle name="20% - Accent1 2 2 2 5 3 7 2" xfId="3021"/>
    <cellStyle name="20% - Accent1 2 2 2 5 3 8" xfId="3022"/>
    <cellStyle name="20% - Accent1 2 2 2 5 3 8 2" xfId="3023"/>
    <cellStyle name="20% - Accent1 2 2 2 5 3 9" xfId="3024"/>
    <cellStyle name="20% - Accent1 2 2 2 5 4" xfId="3025"/>
    <cellStyle name="20% - Accent1 2 2 2 5 4 2" xfId="3026"/>
    <cellStyle name="20% - Accent1 2 2 2 5 4 2 2" xfId="3027"/>
    <cellStyle name="20% - Accent1 2 2 2 5 4 2 2 2" xfId="3028"/>
    <cellStyle name="20% - Accent1 2 2 2 5 4 2 3" xfId="3029"/>
    <cellStyle name="20% - Accent1 2 2 2 5 4 3" xfId="3030"/>
    <cellStyle name="20% - Accent1 2 2 2 5 4 3 2" xfId="3031"/>
    <cellStyle name="20% - Accent1 2 2 2 5 4 4" xfId="3032"/>
    <cellStyle name="20% - Accent1 2 2 2 5 5" xfId="3033"/>
    <cellStyle name="20% - Accent1 2 2 2 5 5 2" xfId="3034"/>
    <cellStyle name="20% - Accent1 2 2 2 5 5 2 2" xfId="3035"/>
    <cellStyle name="20% - Accent1 2 2 2 5 5 2 2 2" xfId="3036"/>
    <cellStyle name="20% - Accent1 2 2 2 5 5 2 3" xfId="3037"/>
    <cellStyle name="20% - Accent1 2 2 2 5 5 3" xfId="3038"/>
    <cellStyle name="20% - Accent1 2 2 2 5 5 3 2" xfId="3039"/>
    <cellStyle name="20% - Accent1 2 2 2 5 5 4" xfId="3040"/>
    <cellStyle name="20% - Accent1 2 2 2 5 6" xfId="3041"/>
    <cellStyle name="20% - Accent1 2 2 2 5 6 2" xfId="3042"/>
    <cellStyle name="20% - Accent1 2 2 2 5 6 2 2" xfId="3043"/>
    <cellStyle name="20% - Accent1 2 2 2 5 6 2 2 2" xfId="3044"/>
    <cellStyle name="20% - Accent1 2 2 2 5 6 2 3" xfId="3045"/>
    <cellStyle name="20% - Accent1 2 2 2 5 6 3" xfId="3046"/>
    <cellStyle name="20% - Accent1 2 2 2 5 6 3 2" xfId="3047"/>
    <cellStyle name="20% - Accent1 2 2 2 5 6 4" xfId="3048"/>
    <cellStyle name="20% - Accent1 2 2 2 5 7" xfId="3049"/>
    <cellStyle name="20% - Accent1 2 2 2 5 7 2" xfId="3050"/>
    <cellStyle name="20% - Accent1 2 2 2 5 7 2 2" xfId="3051"/>
    <cellStyle name="20% - Accent1 2 2 2 5 7 3" xfId="3052"/>
    <cellStyle name="20% - Accent1 2 2 2 5 8" xfId="3053"/>
    <cellStyle name="20% - Accent1 2 2 2 5 8 2" xfId="3054"/>
    <cellStyle name="20% - Accent1 2 2 2 5 8 2 2" xfId="3055"/>
    <cellStyle name="20% - Accent1 2 2 2 5 8 3" xfId="3056"/>
    <cellStyle name="20% - Accent1 2 2 2 5 9" xfId="3057"/>
    <cellStyle name="20% - Accent1 2 2 2 5 9 2" xfId="3058"/>
    <cellStyle name="20% - Accent1 2 2 2 6" xfId="3059"/>
    <cellStyle name="20% - Accent1 2 2 2 6 10" xfId="3060"/>
    <cellStyle name="20% - Accent1 2 2 2 6 10 2" xfId="3061"/>
    <cellStyle name="20% - Accent1 2 2 2 6 11" xfId="3062"/>
    <cellStyle name="20% - Accent1 2 2 2 6 2" xfId="3063"/>
    <cellStyle name="20% - Accent1 2 2 2 6 2 2" xfId="3064"/>
    <cellStyle name="20% - Accent1 2 2 2 6 2 2 2" xfId="3065"/>
    <cellStyle name="20% - Accent1 2 2 2 6 2 2 2 2" xfId="3066"/>
    <cellStyle name="20% - Accent1 2 2 2 6 2 2 2 2 2" xfId="3067"/>
    <cellStyle name="20% - Accent1 2 2 2 6 2 2 2 3" xfId="3068"/>
    <cellStyle name="20% - Accent1 2 2 2 6 2 2 3" xfId="3069"/>
    <cellStyle name="20% - Accent1 2 2 2 6 2 2 3 2" xfId="3070"/>
    <cellStyle name="20% - Accent1 2 2 2 6 2 2 4" xfId="3071"/>
    <cellStyle name="20% - Accent1 2 2 2 6 2 3" xfId="3072"/>
    <cellStyle name="20% - Accent1 2 2 2 6 2 3 2" xfId="3073"/>
    <cellStyle name="20% - Accent1 2 2 2 6 2 3 2 2" xfId="3074"/>
    <cellStyle name="20% - Accent1 2 2 2 6 2 3 2 2 2" xfId="3075"/>
    <cellStyle name="20% - Accent1 2 2 2 6 2 3 2 3" xfId="3076"/>
    <cellStyle name="20% - Accent1 2 2 2 6 2 3 3" xfId="3077"/>
    <cellStyle name="20% - Accent1 2 2 2 6 2 3 3 2" xfId="3078"/>
    <cellStyle name="20% - Accent1 2 2 2 6 2 3 4" xfId="3079"/>
    <cellStyle name="20% - Accent1 2 2 2 6 2 4" xfId="3080"/>
    <cellStyle name="20% - Accent1 2 2 2 6 2 4 2" xfId="3081"/>
    <cellStyle name="20% - Accent1 2 2 2 6 2 4 2 2" xfId="3082"/>
    <cellStyle name="20% - Accent1 2 2 2 6 2 4 2 2 2" xfId="3083"/>
    <cellStyle name="20% - Accent1 2 2 2 6 2 4 2 3" xfId="3084"/>
    <cellStyle name="20% - Accent1 2 2 2 6 2 4 3" xfId="3085"/>
    <cellStyle name="20% - Accent1 2 2 2 6 2 4 3 2" xfId="3086"/>
    <cellStyle name="20% - Accent1 2 2 2 6 2 4 4" xfId="3087"/>
    <cellStyle name="20% - Accent1 2 2 2 6 2 5" xfId="3088"/>
    <cellStyle name="20% - Accent1 2 2 2 6 2 5 2" xfId="3089"/>
    <cellStyle name="20% - Accent1 2 2 2 6 2 5 2 2" xfId="3090"/>
    <cellStyle name="20% - Accent1 2 2 2 6 2 5 3" xfId="3091"/>
    <cellStyle name="20% - Accent1 2 2 2 6 2 6" xfId="3092"/>
    <cellStyle name="20% - Accent1 2 2 2 6 2 6 2" xfId="3093"/>
    <cellStyle name="20% - Accent1 2 2 2 6 2 6 2 2" xfId="3094"/>
    <cellStyle name="20% - Accent1 2 2 2 6 2 6 3" xfId="3095"/>
    <cellStyle name="20% - Accent1 2 2 2 6 2 7" xfId="3096"/>
    <cellStyle name="20% - Accent1 2 2 2 6 2 7 2" xfId="3097"/>
    <cellStyle name="20% - Accent1 2 2 2 6 2 8" xfId="3098"/>
    <cellStyle name="20% - Accent1 2 2 2 6 2 8 2" xfId="3099"/>
    <cellStyle name="20% - Accent1 2 2 2 6 2 9" xfId="3100"/>
    <cellStyle name="20% - Accent1 2 2 2 6 3" xfId="3101"/>
    <cellStyle name="20% - Accent1 2 2 2 6 3 2" xfId="3102"/>
    <cellStyle name="20% - Accent1 2 2 2 6 3 2 2" xfId="3103"/>
    <cellStyle name="20% - Accent1 2 2 2 6 3 2 2 2" xfId="3104"/>
    <cellStyle name="20% - Accent1 2 2 2 6 3 2 2 2 2" xfId="3105"/>
    <cellStyle name="20% - Accent1 2 2 2 6 3 2 2 3" xfId="3106"/>
    <cellStyle name="20% - Accent1 2 2 2 6 3 2 3" xfId="3107"/>
    <cellStyle name="20% - Accent1 2 2 2 6 3 2 3 2" xfId="3108"/>
    <cellStyle name="20% - Accent1 2 2 2 6 3 2 4" xfId="3109"/>
    <cellStyle name="20% - Accent1 2 2 2 6 3 3" xfId="3110"/>
    <cellStyle name="20% - Accent1 2 2 2 6 3 3 2" xfId="3111"/>
    <cellStyle name="20% - Accent1 2 2 2 6 3 3 2 2" xfId="3112"/>
    <cellStyle name="20% - Accent1 2 2 2 6 3 3 2 2 2" xfId="3113"/>
    <cellStyle name="20% - Accent1 2 2 2 6 3 3 2 3" xfId="3114"/>
    <cellStyle name="20% - Accent1 2 2 2 6 3 3 3" xfId="3115"/>
    <cellStyle name="20% - Accent1 2 2 2 6 3 3 3 2" xfId="3116"/>
    <cellStyle name="20% - Accent1 2 2 2 6 3 3 4" xfId="3117"/>
    <cellStyle name="20% - Accent1 2 2 2 6 3 4" xfId="3118"/>
    <cellStyle name="20% - Accent1 2 2 2 6 3 4 2" xfId="3119"/>
    <cellStyle name="20% - Accent1 2 2 2 6 3 4 2 2" xfId="3120"/>
    <cellStyle name="20% - Accent1 2 2 2 6 3 4 2 2 2" xfId="3121"/>
    <cellStyle name="20% - Accent1 2 2 2 6 3 4 2 3" xfId="3122"/>
    <cellStyle name="20% - Accent1 2 2 2 6 3 4 3" xfId="3123"/>
    <cellStyle name="20% - Accent1 2 2 2 6 3 4 3 2" xfId="3124"/>
    <cellStyle name="20% - Accent1 2 2 2 6 3 4 4" xfId="3125"/>
    <cellStyle name="20% - Accent1 2 2 2 6 3 5" xfId="3126"/>
    <cellStyle name="20% - Accent1 2 2 2 6 3 5 2" xfId="3127"/>
    <cellStyle name="20% - Accent1 2 2 2 6 3 5 2 2" xfId="3128"/>
    <cellStyle name="20% - Accent1 2 2 2 6 3 5 3" xfId="3129"/>
    <cellStyle name="20% - Accent1 2 2 2 6 3 6" xfId="3130"/>
    <cellStyle name="20% - Accent1 2 2 2 6 3 6 2" xfId="3131"/>
    <cellStyle name="20% - Accent1 2 2 2 6 3 6 2 2" xfId="3132"/>
    <cellStyle name="20% - Accent1 2 2 2 6 3 6 3" xfId="3133"/>
    <cellStyle name="20% - Accent1 2 2 2 6 3 7" xfId="3134"/>
    <cellStyle name="20% - Accent1 2 2 2 6 3 7 2" xfId="3135"/>
    <cellStyle name="20% - Accent1 2 2 2 6 3 8" xfId="3136"/>
    <cellStyle name="20% - Accent1 2 2 2 6 3 8 2" xfId="3137"/>
    <cellStyle name="20% - Accent1 2 2 2 6 3 9" xfId="3138"/>
    <cellStyle name="20% - Accent1 2 2 2 6 4" xfId="3139"/>
    <cellStyle name="20% - Accent1 2 2 2 6 4 2" xfId="3140"/>
    <cellStyle name="20% - Accent1 2 2 2 6 4 2 2" xfId="3141"/>
    <cellStyle name="20% - Accent1 2 2 2 6 4 2 2 2" xfId="3142"/>
    <cellStyle name="20% - Accent1 2 2 2 6 4 2 3" xfId="3143"/>
    <cellStyle name="20% - Accent1 2 2 2 6 4 3" xfId="3144"/>
    <cellStyle name="20% - Accent1 2 2 2 6 4 3 2" xfId="3145"/>
    <cellStyle name="20% - Accent1 2 2 2 6 4 4" xfId="3146"/>
    <cellStyle name="20% - Accent1 2 2 2 6 5" xfId="3147"/>
    <cellStyle name="20% - Accent1 2 2 2 6 5 2" xfId="3148"/>
    <cellStyle name="20% - Accent1 2 2 2 6 5 2 2" xfId="3149"/>
    <cellStyle name="20% - Accent1 2 2 2 6 5 2 2 2" xfId="3150"/>
    <cellStyle name="20% - Accent1 2 2 2 6 5 2 3" xfId="3151"/>
    <cellStyle name="20% - Accent1 2 2 2 6 5 3" xfId="3152"/>
    <cellStyle name="20% - Accent1 2 2 2 6 5 3 2" xfId="3153"/>
    <cellStyle name="20% - Accent1 2 2 2 6 5 4" xfId="3154"/>
    <cellStyle name="20% - Accent1 2 2 2 6 6" xfId="3155"/>
    <cellStyle name="20% - Accent1 2 2 2 6 6 2" xfId="3156"/>
    <cellStyle name="20% - Accent1 2 2 2 6 6 2 2" xfId="3157"/>
    <cellStyle name="20% - Accent1 2 2 2 6 6 2 2 2" xfId="3158"/>
    <cellStyle name="20% - Accent1 2 2 2 6 6 2 3" xfId="3159"/>
    <cellStyle name="20% - Accent1 2 2 2 6 6 3" xfId="3160"/>
    <cellStyle name="20% - Accent1 2 2 2 6 6 3 2" xfId="3161"/>
    <cellStyle name="20% - Accent1 2 2 2 6 6 4" xfId="3162"/>
    <cellStyle name="20% - Accent1 2 2 2 6 7" xfId="3163"/>
    <cellStyle name="20% - Accent1 2 2 2 6 7 2" xfId="3164"/>
    <cellStyle name="20% - Accent1 2 2 2 6 7 2 2" xfId="3165"/>
    <cellStyle name="20% - Accent1 2 2 2 6 7 3" xfId="3166"/>
    <cellStyle name="20% - Accent1 2 2 2 6 8" xfId="3167"/>
    <cellStyle name="20% - Accent1 2 2 2 6 8 2" xfId="3168"/>
    <cellStyle name="20% - Accent1 2 2 2 6 8 2 2" xfId="3169"/>
    <cellStyle name="20% - Accent1 2 2 2 6 8 3" xfId="3170"/>
    <cellStyle name="20% - Accent1 2 2 2 6 9" xfId="3171"/>
    <cellStyle name="20% - Accent1 2 2 2 6 9 2" xfId="3172"/>
    <cellStyle name="20% - Accent1 2 2 2 7" xfId="3173"/>
    <cellStyle name="20% - Accent1 2 2 2 7 2" xfId="3174"/>
    <cellStyle name="20% - Accent1 2 2 2 7 2 2" xfId="3175"/>
    <cellStyle name="20% - Accent1 2 2 2 7 2 2 2" xfId="3176"/>
    <cellStyle name="20% - Accent1 2 2 2 7 2 2 2 2" xfId="3177"/>
    <cellStyle name="20% - Accent1 2 2 2 7 2 2 3" xfId="3178"/>
    <cellStyle name="20% - Accent1 2 2 2 7 2 3" xfId="3179"/>
    <cellStyle name="20% - Accent1 2 2 2 7 2 3 2" xfId="3180"/>
    <cellStyle name="20% - Accent1 2 2 2 7 2 4" xfId="3181"/>
    <cellStyle name="20% - Accent1 2 2 2 7 3" xfId="3182"/>
    <cellStyle name="20% - Accent1 2 2 2 7 3 2" xfId="3183"/>
    <cellStyle name="20% - Accent1 2 2 2 7 3 2 2" xfId="3184"/>
    <cellStyle name="20% - Accent1 2 2 2 7 3 2 2 2" xfId="3185"/>
    <cellStyle name="20% - Accent1 2 2 2 7 3 2 3" xfId="3186"/>
    <cellStyle name="20% - Accent1 2 2 2 7 3 3" xfId="3187"/>
    <cellStyle name="20% - Accent1 2 2 2 7 3 3 2" xfId="3188"/>
    <cellStyle name="20% - Accent1 2 2 2 7 3 4" xfId="3189"/>
    <cellStyle name="20% - Accent1 2 2 2 7 4" xfId="3190"/>
    <cellStyle name="20% - Accent1 2 2 2 7 4 2" xfId="3191"/>
    <cellStyle name="20% - Accent1 2 2 2 7 4 2 2" xfId="3192"/>
    <cellStyle name="20% - Accent1 2 2 2 7 4 2 2 2" xfId="3193"/>
    <cellStyle name="20% - Accent1 2 2 2 7 4 2 3" xfId="3194"/>
    <cellStyle name="20% - Accent1 2 2 2 7 4 3" xfId="3195"/>
    <cellStyle name="20% - Accent1 2 2 2 7 4 3 2" xfId="3196"/>
    <cellStyle name="20% - Accent1 2 2 2 7 4 4" xfId="3197"/>
    <cellStyle name="20% - Accent1 2 2 2 7 5" xfId="3198"/>
    <cellStyle name="20% - Accent1 2 2 2 7 5 2" xfId="3199"/>
    <cellStyle name="20% - Accent1 2 2 2 7 5 2 2" xfId="3200"/>
    <cellStyle name="20% - Accent1 2 2 2 7 5 3" xfId="3201"/>
    <cellStyle name="20% - Accent1 2 2 2 7 6" xfId="3202"/>
    <cellStyle name="20% - Accent1 2 2 2 7 6 2" xfId="3203"/>
    <cellStyle name="20% - Accent1 2 2 2 7 6 2 2" xfId="3204"/>
    <cellStyle name="20% - Accent1 2 2 2 7 6 3" xfId="3205"/>
    <cellStyle name="20% - Accent1 2 2 2 7 7" xfId="3206"/>
    <cellStyle name="20% - Accent1 2 2 2 7 7 2" xfId="3207"/>
    <cellStyle name="20% - Accent1 2 2 2 7 8" xfId="3208"/>
    <cellStyle name="20% - Accent1 2 2 2 7 8 2" xfId="3209"/>
    <cellStyle name="20% - Accent1 2 2 2 7 9" xfId="3210"/>
    <cellStyle name="20% - Accent1 2 2 2 8" xfId="3211"/>
    <cellStyle name="20% - Accent1 2 2 2 8 2" xfId="3212"/>
    <cellStyle name="20% - Accent1 2 2 2 8 2 2" xfId="3213"/>
    <cellStyle name="20% - Accent1 2 2 2 8 2 2 2" xfId="3214"/>
    <cellStyle name="20% - Accent1 2 2 2 8 2 2 2 2" xfId="3215"/>
    <cellStyle name="20% - Accent1 2 2 2 8 2 2 3" xfId="3216"/>
    <cellStyle name="20% - Accent1 2 2 2 8 2 3" xfId="3217"/>
    <cellStyle name="20% - Accent1 2 2 2 8 2 3 2" xfId="3218"/>
    <cellStyle name="20% - Accent1 2 2 2 8 2 4" xfId="3219"/>
    <cellStyle name="20% - Accent1 2 2 2 8 3" xfId="3220"/>
    <cellStyle name="20% - Accent1 2 2 2 8 3 2" xfId="3221"/>
    <cellStyle name="20% - Accent1 2 2 2 8 3 2 2" xfId="3222"/>
    <cellStyle name="20% - Accent1 2 2 2 8 3 2 2 2" xfId="3223"/>
    <cellStyle name="20% - Accent1 2 2 2 8 3 2 3" xfId="3224"/>
    <cellStyle name="20% - Accent1 2 2 2 8 3 3" xfId="3225"/>
    <cellStyle name="20% - Accent1 2 2 2 8 3 3 2" xfId="3226"/>
    <cellStyle name="20% - Accent1 2 2 2 8 3 4" xfId="3227"/>
    <cellStyle name="20% - Accent1 2 2 2 8 4" xfId="3228"/>
    <cellStyle name="20% - Accent1 2 2 2 8 4 2" xfId="3229"/>
    <cellStyle name="20% - Accent1 2 2 2 8 4 2 2" xfId="3230"/>
    <cellStyle name="20% - Accent1 2 2 2 8 4 2 2 2" xfId="3231"/>
    <cellStyle name="20% - Accent1 2 2 2 8 4 2 3" xfId="3232"/>
    <cellStyle name="20% - Accent1 2 2 2 8 4 3" xfId="3233"/>
    <cellStyle name="20% - Accent1 2 2 2 8 4 3 2" xfId="3234"/>
    <cellStyle name="20% - Accent1 2 2 2 8 4 4" xfId="3235"/>
    <cellStyle name="20% - Accent1 2 2 2 8 5" xfId="3236"/>
    <cellStyle name="20% - Accent1 2 2 2 8 5 2" xfId="3237"/>
    <cellStyle name="20% - Accent1 2 2 2 8 5 2 2" xfId="3238"/>
    <cellStyle name="20% - Accent1 2 2 2 8 5 3" xfId="3239"/>
    <cellStyle name="20% - Accent1 2 2 2 8 6" xfId="3240"/>
    <cellStyle name="20% - Accent1 2 2 2 8 6 2" xfId="3241"/>
    <cellStyle name="20% - Accent1 2 2 2 8 6 2 2" xfId="3242"/>
    <cellStyle name="20% - Accent1 2 2 2 8 6 3" xfId="3243"/>
    <cellStyle name="20% - Accent1 2 2 2 8 7" xfId="3244"/>
    <cellStyle name="20% - Accent1 2 2 2 8 7 2" xfId="3245"/>
    <cellStyle name="20% - Accent1 2 2 2 8 8" xfId="3246"/>
    <cellStyle name="20% - Accent1 2 2 2 8 8 2" xfId="3247"/>
    <cellStyle name="20% - Accent1 2 2 2 8 9" xfId="3248"/>
    <cellStyle name="20% - Accent1 2 2 2 9" xfId="3249"/>
    <cellStyle name="20% - Accent1 2 2 2 9 2" xfId="3250"/>
    <cellStyle name="20% - Accent1 2 2 2 9 2 2" xfId="3251"/>
    <cellStyle name="20% - Accent1 2 2 2 9 2 2 2" xfId="3252"/>
    <cellStyle name="20% - Accent1 2 2 2 9 2 3" xfId="3253"/>
    <cellStyle name="20% - Accent1 2 2 2 9 3" xfId="3254"/>
    <cellStyle name="20% - Accent1 2 2 2 9 3 2" xfId="3255"/>
    <cellStyle name="20% - Accent1 2 2 2 9 4" xfId="3256"/>
    <cellStyle name="20% - Accent1 2 2 20" xfId="3257"/>
    <cellStyle name="20% - Accent1 2 2 3" xfId="3258"/>
    <cellStyle name="20% - Accent1 2 2 3 10" xfId="3259"/>
    <cellStyle name="20% - Accent1 2 2 3 10 2" xfId="3260"/>
    <cellStyle name="20% - Accent1 2 2 3 10 2 2" xfId="3261"/>
    <cellStyle name="20% - Accent1 2 2 3 10 2 2 2" xfId="3262"/>
    <cellStyle name="20% - Accent1 2 2 3 10 2 3" xfId="3263"/>
    <cellStyle name="20% - Accent1 2 2 3 10 3" xfId="3264"/>
    <cellStyle name="20% - Accent1 2 2 3 10 3 2" xfId="3265"/>
    <cellStyle name="20% - Accent1 2 2 3 10 4" xfId="3266"/>
    <cellStyle name="20% - Accent1 2 2 3 11" xfId="3267"/>
    <cellStyle name="20% - Accent1 2 2 3 11 2" xfId="3268"/>
    <cellStyle name="20% - Accent1 2 2 3 11 2 2" xfId="3269"/>
    <cellStyle name="20% - Accent1 2 2 3 11 2 2 2" xfId="3270"/>
    <cellStyle name="20% - Accent1 2 2 3 11 2 3" xfId="3271"/>
    <cellStyle name="20% - Accent1 2 2 3 11 3" xfId="3272"/>
    <cellStyle name="20% - Accent1 2 2 3 11 3 2" xfId="3273"/>
    <cellStyle name="20% - Accent1 2 2 3 11 4" xfId="3274"/>
    <cellStyle name="20% - Accent1 2 2 3 12" xfId="3275"/>
    <cellStyle name="20% - Accent1 2 2 3 12 2" xfId="3276"/>
    <cellStyle name="20% - Accent1 2 2 3 12 2 2" xfId="3277"/>
    <cellStyle name="20% - Accent1 2 2 3 12 3" xfId="3278"/>
    <cellStyle name="20% - Accent1 2 2 3 13" xfId="3279"/>
    <cellStyle name="20% - Accent1 2 2 3 13 2" xfId="3280"/>
    <cellStyle name="20% - Accent1 2 2 3 13 2 2" xfId="3281"/>
    <cellStyle name="20% - Accent1 2 2 3 13 3" xfId="3282"/>
    <cellStyle name="20% - Accent1 2 2 3 14" xfId="3283"/>
    <cellStyle name="20% - Accent1 2 2 3 14 2" xfId="3284"/>
    <cellStyle name="20% - Accent1 2 2 3 15" xfId="3285"/>
    <cellStyle name="20% - Accent1 2 2 3 15 2" xfId="3286"/>
    <cellStyle name="20% - Accent1 2 2 3 16" xfId="3287"/>
    <cellStyle name="20% - Accent1 2 2 3 2" xfId="3288"/>
    <cellStyle name="20% - Accent1 2 2 3 2 10" xfId="3289"/>
    <cellStyle name="20% - Accent1 2 2 3 2 10 2" xfId="3290"/>
    <cellStyle name="20% - Accent1 2 2 3 2 10 2 2" xfId="3291"/>
    <cellStyle name="20% - Accent1 2 2 3 2 10 2 2 2" xfId="3292"/>
    <cellStyle name="20% - Accent1 2 2 3 2 10 2 3" xfId="3293"/>
    <cellStyle name="20% - Accent1 2 2 3 2 10 3" xfId="3294"/>
    <cellStyle name="20% - Accent1 2 2 3 2 10 3 2" xfId="3295"/>
    <cellStyle name="20% - Accent1 2 2 3 2 10 4" xfId="3296"/>
    <cellStyle name="20% - Accent1 2 2 3 2 11" xfId="3297"/>
    <cellStyle name="20% - Accent1 2 2 3 2 11 2" xfId="3298"/>
    <cellStyle name="20% - Accent1 2 2 3 2 11 2 2" xfId="3299"/>
    <cellStyle name="20% - Accent1 2 2 3 2 11 3" xfId="3300"/>
    <cellStyle name="20% - Accent1 2 2 3 2 12" xfId="3301"/>
    <cellStyle name="20% - Accent1 2 2 3 2 12 2" xfId="3302"/>
    <cellStyle name="20% - Accent1 2 2 3 2 12 2 2" xfId="3303"/>
    <cellStyle name="20% - Accent1 2 2 3 2 12 3" xfId="3304"/>
    <cellStyle name="20% - Accent1 2 2 3 2 13" xfId="3305"/>
    <cellStyle name="20% - Accent1 2 2 3 2 13 2" xfId="3306"/>
    <cellStyle name="20% - Accent1 2 2 3 2 14" xfId="3307"/>
    <cellStyle name="20% - Accent1 2 2 3 2 14 2" xfId="3308"/>
    <cellStyle name="20% - Accent1 2 2 3 2 15" xfId="3309"/>
    <cellStyle name="20% - Accent1 2 2 3 2 2" xfId="3310"/>
    <cellStyle name="20% - Accent1 2 2 3 2 2 10" xfId="3311"/>
    <cellStyle name="20% - Accent1 2 2 3 2 2 10 2" xfId="3312"/>
    <cellStyle name="20% - Accent1 2 2 3 2 2 10 2 2" xfId="3313"/>
    <cellStyle name="20% - Accent1 2 2 3 2 2 10 3" xfId="3314"/>
    <cellStyle name="20% - Accent1 2 2 3 2 2 11" xfId="3315"/>
    <cellStyle name="20% - Accent1 2 2 3 2 2 11 2" xfId="3316"/>
    <cellStyle name="20% - Accent1 2 2 3 2 2 11 2 2" xfId="3317"/>
    <cellStyle name="20% - Accent1 2 2 3 2 2 11 3" xfId="3318"/>
    <cellStyle name="20% - Accent1 2 2 3 2 2 12" xfId="3319"/>
    <cellStyle name="20% - Accent1 2 2 3 2 2 12 2" xfId="3320"/>
    <cellStyle name="20% - Accent1 2 2 3 2 2 13" xfId="3321"/>
    <cellStyle name="20% - Accent1 2 2 3 2 2 13 2" xfId="3322"/>
    <cellStyle name="20% - Accent1 2 2 3 2 2 14" xfId="3323"/>
    <cellStyle name="20% - Accent1 2 2 3 2 2 2" xfId="3324"/>
    <cellStyle name="20% - Accent1 2 2 3 2 2 2 10" xfId="3325"/>
    <cellStyle name="20% - Accent1 2 2 3 2 2 2 10 2" xfId="3326"/>
    <cellStyle name="20% - Accent1 2 2 3 2 2 2 11" xfId="3327"/>
    <cellStyle name="20% - Accent1 2 2 3 2 2 2 2" xfId="3328"/>
    <cellStyle name="20% - Accent1 2 2 3 2 2 2 2 2" xfId="3329"/>
    <cellStyle name="20% - Accent1 2 2 3 2 2 2 2 2 2" xfId="3330"/>
    <cellStyle name="20% - Accent1 2 2 3 2 2 2 2 2 2 2" xfId="3331"/>
    <cellStyle name="20% - Accent1 2 2 3 2 2 2 2 2 2 2 2" xfId="3332"/>
    <cellStyle name="20% - Accent1 2 2 3 2 2 2 2 2 2 3" xfId="3333"/>
    <cellStyle name="20% - Accent1 2 2 3 2 2 2 2 2 3" xfId="3334"/>
    <cellStyle name="20% - Accent1 2 2 3 2 2 2 2 2 3 2" xfId="3335"/>
    <cellStyle name="20% - Accent1 2 2 3 2 2 2 2 2 4" xfId="3336"/>
    <cellStyle name="20% - Accent1 2 2 3 2 2 2 2 3" xfId="3337"/>
    <cellStyle name="20% - Accent1 2 2 3 2 2 2 2 3 2" xfId="3338"/>
    <cellStyle name="20% - Accent1 2 2 3 2 2 2 2 3 2 2" xfId="3339"/>
    <cellStyle name="20% - Accent1 2 2 3 2 2 2 2 3 2 2 2" xfId="3340"/>
    <cellStyle name="20% - Accent1 2 2 3 2 2 2 2 3 2 3" xfId="3341"/>
    <cellStyle name="20% - Accent1 2 2 3 2 2 2 2 3 3" xfId="3342"/>
    <cellStyle name="20% - Accent1 2 2 3 2 2 2 2 3 3 2" xfId="3343"/>
    <cellStyle name="20% - Accent1 2 2 3 2 2 2 2 3 4" xfId="3344"/>
    <cellStyle name="20% - Accent1 2 2 3 2 2 2 2 4" xfId="3345"/>
    <cellStyle name="20% - Accent1 2 2 3 2 2 2 2 4 2" xfId="3346"/>
    <cellStyle name="20% - Accent1 2 2 3 2 2 2 2 4 2 2" xfId="3347"/>
    <cellStyle name="20% - Accent1 2 2 3 2 2 2 2 4 2 2 2" xfId="3348"/>
    <cellStyle name="20% - Accent1 2 2 3 2 2 2 2 4 2 3" xfId="3349"/>
    <cellStyle name="20% - Accent1 2 2 3 2 2 2 2 4 3" xfId="3350"/>
    <cellStyle name="20% - Accent1 2 2 3 2 2 2 2 4 3 2" xfId="3351"/>
    <cellStyle name="20% - Accent1 2 2 3 2 2 2 2 4 4" xfId="3352"/>
    <cellStyle name="20% - Accent1 2 2 3 2 2 2 2 5" xfId="3353"/>
    <cellStyle name="20% - Accent1 2 2 3 2 2 2 2 5 2" xfId="3354"/>
    <cellStyle name="20% - Accent1 2 2 3 2 2 2 2 5 2 2" xfId="3355"/>
    <cellStyle name="20% - Accent1 2 2 3 2 2 2 2 5 3" xfId="3356"/>
    <cellStyle name="20% - Accent1 2 2 3 2 2 2 2 6" xfId="3357"/>
    <cellStyle name="20% - Accent1 2 2 3 2 2 2 2 6 2" xfId="3358"/>
    <cellStyle name="20% - Accent1 2 2 3 2 2 2 2 6 2 2" xfId="3359"/>
    <cellStyle name="20% - Accent1 2 2 3 2 2 2 2 6 3" xfId="3360"/>
    <cellStyle name="20% - Accent1 2 2 3 2 2 2 2 7" xfId="3361"/>
    <cellStyle name="20% - Accent1 2 2 3 2 2 2 2 7 2" xfId="3362"/>
    <cellStyle name="20% - Accent1 2 2 3 2 2 2 2 8" xfId="3363"/>
    <cellStyle name="20% - Accent1 2 2 3 2 2 2 2 8 2" xfId="3364"/>
    <cellStyle name="20% - Accent1 2 2 3 2 2 2 2 9" xfId="3365"/>
    <cellStyle name="20% - Accent1 2 2 3 2 2 2 3" xfId="3366"/>
    <cellStyle name="20% - Accent1 2 2 3 2 2 2 3 2" xfId="3367"/>
    <cellStyle name="20% - Accent1 2 2 3 2 2 2 3 2 2" xfId="3368"/>
    <cellStyle name="20% - Accent1 2 2 3 2 2 2 3 2 2 2" xfId="3369"/>
    <cellStyle name="20% - Accent1 2 2 3 2 2 2 3 2 2 2 2" xfId="3370"/>
    <cellStyle name="20% - Accent1 2 2 3 2 2 2 3 2 2 3" xfId="3371"/>
    <cellStyle name="20% - Accent1 2 2 3 2 2 2 3 2 3" xfId="3372"/>
    <cellStyle name="20% - Accent1 2 2 3 2 2 2 3 2 3 2" xfId="3373"/>
    <cellStyle name="20% - Accent1 2 2 3 2 2 2 3 2 4" xfId="3374"/>
    <cellStyle name="20% - Accent1 2 2 3 2 2 2 3 3" xfId="3375"/>
    <cellStyle name="20% - Accent1 2 2 3 2 2 2 3 3 2" xfId="3376"/>
    <cellStyle name="20% - Accent1 2 2 3 2 2 2 3 3 2 2" xfId="3377"/>
    <cellStyle name="20% - Accent1 2 2 3 2 2 2 3 3 2 2 2" xfId="3378"/>
    <cellStyle name="20% - Accent1 2 2 3 2 2 2 3 3 2 3" xfId="3379"/>
    <cellStyle name="20% - Accent1 2 2 3 2 2 2 3 3 3" xfId="3380"/>
    <cellStyle name="20% - Accent1 2 2 3 2 2 2 3 3 3 2" xfId="3381"/>
    <cellStyle name="20% - Accent1 2 2 3 2 2 2 3 3 4" xfId="3382"/>
    <cellStyle name="20% - Accent1 2 2 3 2 2 2 3 4" xfId="3383"/>
    <cellStyle name="20% - Accent1 2 2 3 2 2 2 3 4 2" xfId="3384"/>
    <cellStyle name="20% - Accent1 2 2 3 2 2 2 3 4 2 2" xfId="3385"/>
    <cellStyle name="20% - Accent1 2 2 3 2 2 2 3 4 2 2 2" xfId="3386"/>
    <cellStyle name="20% - Accent1 2 2 3 2 2 2 3 4 2 3" xfId="3387"/>
    <cellStyle name="20% - Accent1 2 2 3 2 2 2 3 4 3" xfId="3388"/>
    <cellStyle name="20% - Accent1 2 2 3 2 2 2 3 4 3 2" xfId="3389"/>
    <cellStyle name="20% - Accent1 2 2 3 2 2 2 3 4 4" xfId="3390"/>
    <cellStyle name="20% - Accent1 2 2 3 2 2 2 3 5" xfId="3391"/>
    <cellStyle name="20% - Accent1 2 2 3 2 2 2 3 5 2" xfId="3392"/>
    <cellStyle name="20% - Accent1 2 2 3 2 2 2 3 5 2 2" xfId="3393"/>
    <cellStyle name="20% - Accent1 2 2 3 2 2 2 3 5 3" xfId="3394"/>
    <cellStyle name="20% - Accent1 2 2 3 2 2 2 3 6" xfId="3395"/>
    <cellStyle name="20% - Accent1 2 2 3 2 2 2 3 6 2" xfId="3396"/>
    <cellStyle name="20% - Accent1 2 2 3 2 2 2 3 6 2 2" xfId="3397"/>
    <cellStyle name="20% - Accent1 2 2 3 2 2 2 3 6 3" xfId="3398"/>
    <cellStyle name="20% - Accent1 2 2 3 2 2 2 3 7" xfId="3399"/>
    <cellStyle name="20% - Accent1 2 2 3 2 2 2 3 7 2" xfId="3400"/>
    <cellStyle name="20% - Accent1 2 2 3 2 2 2 3 8" xfId="3401"/>
    <cellStyle name="20% - Accent1 2 2 3 2 2 2 3 8 2" xfId="3402"/>
    <cellStyle name="20% - Accent1 2 2 3 2 2 2 3 9" xfId="3403"/>
    <cellStyle name="20% - Accent1 2 2 3 2 2 2 4" xfId="3404"/>
    <cellStyle name="20% - Accent1 2 2 3 2 2 2 4 2" xfId="3405"/>
    <cellStyle name="20% - Accent1 2 2 3 2 2 2 4 2 2" xfId="3406"/>
    <cellStyle name="20% - Accent1 2 2 3 2 2 2 4 2 2 2" xfId="3407"/>
    <cellStyle name="20% - Accent1 2 2 3 2 2 2 4 2 3" xfId="3408"/>
    <cellStyle name="20% - Accent1 2 2 3 2 2 2 4 3" xfId="3409"/>
    <cellStyle name="20% - Accent1 2 2 3 2 2 2 4 3 2" xfId="3410"/>
    <cellStyle name="20% - Accent1 2 2 3 2 2 2 4 4" xfId="3411"/>
    <cellStyle name="20% - Accent1 2 2 3 2 2 2 5" xfId="3412"/>
    <cellStyle name="20% - Accent1 2 2 3 2 2 2 5 2" xfId="3413"/>
    <cellStyle name="20% - Accent1 2 2 3 2 2 2 5 2 2" xfId="3414"/>
    <cellStyle name="20% - Accent1 2 2 3 2 2 2 5 2 2 2" xfId="3415"/>
    <cellStyle name="20% - Accent1 2 2 3 2 2 2 5 2 3" xfId="3416"/>
    <cellStyle name="20% - Accent1 2 2 3 2 2 2 5 3" xfId="3417"/>
    <cellStyle name="20% - Accent1 2 2 3 2 2 2 5 3 2" xfId="3418"/>
    <cellStyle name="20% - Accent1 2 2 3 2 2 2 5 4" xfId="3419"/>
    <cellStyle name="20% - Accent1 2 2 3 2 2 2 6" xfId="3420"/>
    <cellStyle name="20% - Accent1 2 2 3 2 2 2 6 2" xfId="3421"/>
    <cellStyle name="20% - Accent1 2 2 3 2 2 2 6 2 2" xfId="3422"/>
    <cellStyle name="20% - Accent1 2 2 3 2 2 2 6 2 2 2" xfId="3423"/>
    <cellStyle name="20% - Accent1 2 2 3 2 2 2 6 2 3" xfId="3424"/>
    <cellStyle name="20% - Accent1 2 2 3 2 2 2 6 3" xfId="3425"/>
    <cellStyle name="20% - Accent1 2 2 3 2 2 2 6 3 2" xfId="3426"/>
    <cellStyle name="20% - Accent1 2 2 3 2 2 2 6 4" xfId="3427"/>
    <cellStyle name="20% - Accent1 2 2 3 2 2 2 7" xfId="3428"/>
    <cellStyle name="20% - Accent1 2 2 3 2 2 2 7 2" xfId="3429"/>
    <cellStyle name="20% - Accent1 2 2 3 2 2 2 7 2 2" xfId="3430"/>
    <cellStyle name="20% - Accent1 2 2 3 2 2 2 7 3" xfId="3431"/>
    <cellStyle name="20% - Accent1 2 2 3 2 2 2 8" xfId="3432"/>
    <cellStyle name="20% - Accent1 2 2 3 2 2 2 8 2" xfId="3433"/>
    <cellStyle name="20% - Accent1 2 2 3 2 2 2 8 2 2" xfId="3434"/>
    <cellStyle name="20% - Accent1 2 2 3 2 2 2 8 3" xfId="3435"/>
    <cellStyle name="20% - Accent1 2 2 3 2 2 2 9" xfId="3436"/>
    <cellStyle name="20% - Accent1 2 2 3 2 2 2 9 2" xfId="3437"/>
    <cellStyle name="20% - Accent1 2 2 3 2 2 3" xfId="3438"/>
    <cellStyle name="20% - Accent1 2 2 3 2 2 3 10" xfId="3439"/>
    <cellStyle name="20% - Accent1 2 2 3 2 2 3 10 2" xfId="3440"/>
    <cellStyle name="20% - Accent1 2 2 3 2 2 3 11" xfId="3441"/>
    <cellStyle name="20% - Accent1 2 2 3 2 2 3 2" xfId="3442"/>
    <cellStyle name="20% - Accent1 2 2 3 2 2 3 2 2" xfId="3443"/>
    <cellStyle name="20% - Accent1 2 2 3 2 2 3 2 2 2" xfId="3444"/>
    <cellStyle name="20% - Accent1 2 2 3 2 2 3 2 2 2 2" xfId="3445"/>
    <cellStyle name="20% - Accent1 2 2 3 2 2 3 2 2 2 2 2" xfId="3446"/>
    <cellStyle name="20% - Accent1 2 2 3 2 2 3 2 2 2 3" xfId="3447"/>
    <cellStyle name="20% - Accent1 2 2 3 2 2 3 2 2 3" xfId="3448"/>
    <cellStyle name="20% - Accent1 2 2 3 2 2 3 2 2 3 2" xfId="3449"/>
    <cellStyle name="20% - Accent1 2 2 3 2 2 3 2 2 4" xfId="3450"/>
    <cellStyle name="20% - Accent1 2 2 3 2 2 3 2 3" xfId="3451"/>
    <cellStyle name="20% - Accent1 2 2 3 2 2 3 2 3 2" xfId="3452"/>
    <cellStyle name="20% - Accent1 2 2 3 2 2 3 2 3 2 2" xfId="3453"/>
    <cellStyle name="20% - Accent1 2 2 3 2 2 3 2 3 2 2 2" xfId="3454"/>
    <cellStyle name="20% - Accent1 2 2 3 2 2 3 2 3 2 3" xfId="3455"/>
    <cellStyle name="20% - Accent1 2 2 3 2 2 3 2 3 3" xfId="3456"/>
    <cellStyle name="20% - Accent1 2 2 3 2 2 3 2 3 3 2" xfId="3457"/>
    <cellStyle name="20% - Accent1 2 2 3 2 2 3 2 3 4" xfId="3458"/>
    <cellStyle name="20% - Accent1 2 2 3 2 2 3 2 4" xfId="3459"/>
    <cellStyle name="20% - Accent1 2 2 3 2 2 3 2 4 2" xfId="3460"/>
    <cellStyle name="20% - Accent1 2 2 3 2 2 3 2 4 2 2" xfId="3461"/>
    <cellStyle name="20% - Accent1 2 2 3 2 2 3 2 4 2 2 2" xfId="3462"/>
    <cellStyle name="20% - Accent1 2 2 3 2 2 3 2 4 2 3" xfId="3463"/>
    <cellStyle name="20% - Accent1 2 2 3 2 2 3 2 4 3" xfId="3464"/>
    <cellStyle name="20% - Accent1 2 2 3 2 2 3 2 4 3 2" xfId="3465"/>
    <cellStyle name="20% - Accent1 2 2 3 2 2 3 2 4 4" xfId="3466"/>
    <cellStyle name="20% - Accent1 2 2 3 2 2 3 2 5" xfId="3467"/>
    <cellStyle name="20% - Accent1 2 2 3 2 2 3 2 5 2" xfId="3468"/>
    <cellStyle name="20% - Accent1 2 2 3 2 2 3 2 5 2 2" xfId="3469"/>
    <cellStyle name="20% - Accent1 2 2 3 2 2 3 2 5 3" xfId="3470"/>
    <cellStyle name="20% - Accent1 2 2 3 2 2 3 2 6" xfId="3471"/>
    <cellStyle name="20% - Accent1 2 2 3 2 2 3 2 6 2" xfId="3472"/>
    <cellStyle name="20% - Accent1 2 2 3 2 2 3 2 6 2 2" xfId="3473"/>
    <cellStyle name="20% - Accent1 2 2 3 2 2 3 2 6 3" xfId="3474"/>
    <cellStyle name="20% - Accent1 2 2 3 2 2 3 2 7" xfId="3475"/>
    <cellStyle name="20% - Accent1 2 2 3 2 2 3 2 7 2" xfId="3476"/>
    <cellStyle name="20% - Accent1 2 2 3 2 2 3 2 8" xfId="3477"/>
    <cellStyle name="20% - Accent1 2 2 3 2 2 3 2 8 2" xfId="3478"/>
    <cellStyle name="20% - Accent1 2 2 3 2 2 3 2 9" xfId="3479"/>
    <cellStyle name="20% - Accent1 2 2 3 2 2 3 3" xfId="3480"/>
    <cellStyle name="20% - Accent1 2 2 3 2 2 3 3 2" xfId="3481"/>
    <cellStyle name="20% - Accent1 2 2 3 2 2 3 3 2 2" xfId="3482"/>
    <cellStyle name="20% - Accent1 2 2 3 2 2 3 3 2 2 2" xfId="3483"/>
    <cellStyle name="20% - Accent1 2 2 3 2 2 3 3 2 2 2 2" xfId="3484"/>
    <cellStyle name="20% - Accent1 2 2 3 2 2 3 3 2 2 3" xfId="3485"/>
    <cellStyle name="20% - Accent1 2 2 3 2 2 3 3 2 3" xfId="3486"/>
    <cellStyle name="20% - Accent1 2 2 3 2 2 3 3 2 3 2" xfId="3487"/>
    <cellStyle name="20% - Accent1 2 2 3 2 2 3 3 2 4" xfId="3488"/>
    <cellStyle name="20% - Accent1 2 2 3 2 2 3 3 3" xfId="3489"/>
    <cellStyle name="20% - Accent1 2 2 3 2 2 3 3 3 2" xfId="3490"/>
    <cellStyle name="20% - Accent1 2 2 3 2 2 3 3 3 2 2" xfId="3491"/>
    <cellStyle name="20% - Accent1 2 2 3 2 2 3 3 3 2 2 2" xfId="3492"/>
    <cellStyle name="20% - Accent1 2 2 3 2 2 3 3 3 2 3" xfId="3493"/>
    <cellStyle name="20% - Accent1 2 2 3 2 2 3 3 3 3" xfId="3494"/>
    <cellStyle name="20% - Accent1 2 2 3 2 2 3 3 3 3 2" xfId="3495"/>
    <cellStyle name="20% - Accent1 2 2 3 2 2 3 3 3 4" xfId="3496"/>
    <cellStyle name="20% - Accent1 2 2 3 2 2 3 3 4" xfId="3497"/>
    <cellStyle name="20% - Accent1 2 2 3 2 2 3 3 4 2" xfId="3498"/>
    <cellStyle name="20% - Accent1 2 2 3 2 2 3 3 4 2 2" xfId="3499"/>
    <cellStyle name="20% - Accent1 2 2 3 2 2 3 3 4 2 2 2" xfId="3500"/>
    <cellStyle name="20% - Accent1 2 2 3 2 2 3 3 4 2 3" xfId="3501"/>
    <cellStyle name="20% - Accent1 2 2 3 2 2 3 3 4 3" xfId="3502"/>
    <cellStyle name="20% - Accent1 2 2 3 2 2 3 3 4 3 2" xfId="3503"/>
    <cellStyle name="20% - Accent1 2 2 3 2 2 3 3 4 4" xfId="3504"/>
    <cellStyle name="20% - Accent1 2 2 3 2 2 3 3 5" xfId="3505"/>
    <cellStyle name="20% - Accent1 2 2 3 2 2 3 3 5 2" xfId="3506"/>
    <cellStyle name="20% - Accent1 2 2 3 2 2 3 3 5 2 2" xfId="3507"/>
    <cellStyle name="20% - Accent1 2 2 3 2 2 3 3 5 3" xfId="3508"/>
    <cellStyle name="20% - Accent1 2 2 3 2 2 3 3 6" xfId="3509"/>
    <cellStyle name="20% - Accent1 2 2 3 2 2 3 3 6 2" xfId="3510"/>
    <cellStyle name="20% - Accent1 2 2 3 2 2 3 3 6 2 2" xfId="3511"/>
    <cellStyle name="20% - Accent1 2 2 3 2 2 3 3 6 3" xfId="3512"/>
    <cellStyle name="20% - Accent1 2 2 3 2 2 3 3 7" xfId="3513"/>
    <cellStyle name="20% - Accent1 2 2 3 2 2 3 3 7 2" xfId="3514"/>
    <cellStyle name="20% - Accent1 2 2 3 2 2 3 3 8" xfId="3515"/>
    <cellStyle name="20% - Accent1 2 2 3 2 2 3 3 8 2" xfId="3516"/>
    <cellStyle name="20% - Accent1 2 2 3 2 2 3 3 9" xfId="3517"/>
    <cellStyle name="20% - Accent1 2 2 3 2 2 3 4" xfId="3518"/>
    <cellStyle name="20% - Accent1 2 2 3 2 2 3 4 2" xfId="3519"/>
    <cellStyle name="20% - Accent1 2 2 3 2 2 3 4 2 2" xfId="3520"/>
    <cellStyle name="20% - Accent1 2 2 3 2 2 3 4 2 2 2" xfId="3521"/>
    <cellStyle name="20% - Accent1 2 2 3 2 2 3 4 2 3" xfId="3522"/>
    <cellStyle name="20% - Accent1 2 2 3 2 2 3 4 3" xfId="3523"/>
    <cellStyle name="20% - Accent1 2 2 3 2 2 3 4 3 2" xfId="3524"/>
    <cellStyle name="20% - Accent1 2 2 3 2 2 3 4 4" xfId="3525"/>
    <cellStyle name="20% - Accent1 2 2 3 2 2 3 5" xfId="3526"/>
    <cellStyle name="20% - Accent1 2 2 3 2 2 3 5 2" xfId="3527"/>
    <cellStyle name="20% - Accent1 2 2 3 2 2 3 5 2 2" xfId="3528"/>
    <cellStyle name="20% - Accent1 2 2 3 2 2 3 5 2 2 2" xfId="3529"/>
    <cellStyle name="20% - Accent1 2 2 3 2 2 3 5 2 3" xfId="3530"/>
    <cellStyle name="20% - Accent1 2 2 3 2 2 3 5 3" xfId="3531"/>
    <cellStyle name="20% - Accent1 2 2 3 2 2 3 5 3 2" xfId="3532"/>
    <cellStyle name="20% - Accent1 2 2 3 2 2 3 5 4" xfId="3533"/>
    <cellStyle name="20% - Accent1 2 2 3 2 2 3 6" xfId="3534"/>
    <cellStyle name="20% - Accent1 2 2 3 2 2 3 6 2" xfId="3535"/>
    <cellStyle name="20% - Accent1 2 2 3 2 2 3 6 2 2" xfId="3536"/>
    <cellStyle name="20% - Accent1 2 2 3 2 2 3 6 2 2 2" xfId="3537"/>
    <cellStyle name="20% - Accent1 2 2 3 2 2 3 6 2 3" xfId="3538"/>
    <cellStyle name="20% - Accent1 2 2 3 2 2 3 6 3" xfId="3539"/>
    <cellStyle name="20% - Accent1 2 2 3 2 2 3 6 3 2" xfId="3540"/>
    <cellStyle name="20% - Accent1 2 2 3 2 2 3 6 4" xfId="3541"/>
    <cellStyle name="20% - Accent1 2 2 3 2 2 3 7" xfId="3542"/>
    <cellStyle name="20% - Accent1 2 2 3 2 2 3 7 2" xfId="3543"/>
    <cellStyle name="20% - Accent1 2 2 3 2 2 3 7 2 2" xfId="3544"/>
    <cellStyle name="20% - Accent1 2 2 3 2 2 3 7 3" xfId="3545"/>
    <cellStyle name="20% - Accent1 2 2 3 2 2 3 8" xfId="3546"/>
    <cellStyle name="20% - Accent1 2 2 3 2 2 3 8 2" xfId="3547"/>
    <cellStyle name="20% - Accent1 2 2 3 2 2 3 8 2 2" xfId="3548"/>
    <cellStyle name="20% - Accent1 2 2 3 2 2 3 8 3" xfId="3549"/>
    <cellStyle name="20% - Accent1 2 2 3 2 2 3 9" xfId="3550"/>
    <cellStyle name="20% - Accent1 2 2 3 2 2 3 9 2" xfId="3551"/>
    <cellStyle name="20% - Accent1 2 2 3 2 2 4" xfId="3552"/>
    <cellStyle name="20% - Accent1 2 2 3 2 2 4 10" xfId="3553"/>
    <cellStyle name="20% - Accent1 2 2 3 2 2 4 10 2" xfId="3554"/>
    <cellStyle name="20% - Accent1 2 2 3 2 2 4 11" xfId="3555"/>
    <cellStyle name="20% - Accent1 2 2 3 2 2 4 2" xfId="3556"/>
    <cellStyle name="20% - Accent1 2 2 3 2 2 4 2 2" xfId="3557"/>
    <cellStyle name="20% - Accent1 2 2 3 2 2 4 2 2 2" xfId="3558"/>
    <cellStyle name="20% - Accent1 2 2 3 2 2 4 2 2 2 2" xfId="3559"/>
    <cellStyle name="20% - Accent1 2 2 3 2 2 4 2 2 2 2 2" xfId="3560"/>
    <cellStyle name="20% - Accent1 2 2 3 2 2 4 2 2 2 3" xfId="3561"/>
    <cellStyle name="20% - Accent1 2 2 3 2 2 4 2 2 3" xfId="3562"/>
    <cellStyle name="20% - Accent1 2 2 3 2 2 4 2 2 3 2" xfId="3563"/>
    <cellStyle name="20% - Accent1 2 2 3 2 2 4 2 2 4" xfId="3564"/>
    <cellStyle name="20% - Accent1 2 2 3 2 2 4 2 3" xfId="3565"/>
    <cellStyle name="20% - Accent1 2 2 3 2 2 4 2 3 2" xfId="3566"/>
    <cellStyle name="20% - Accent1 2 2 3 2 2 4 2 3 2 2" xfId="3567"/>
    <cellStyle name="20% - Accent1 2 2 3 2 2 4 2 3 2 2 2" xfId="3568"/>
    <cellStyle name="20% - Accent1 2 2 3 2 2 4 2 3 2 3" xfId="3569"/>
    <cellStyle name="20% - Accent1 2 2 3 2 2 4 2 3 3" xfId="3570"/>
    <cellStyle name="20% - Accent1 2 2 3 2 2 4 2 3 3 2" xfId="3571"/>
    <cellStyle name="20% - Accent1 2 2 3 2 2 4 2 3 4" xfId="3572"/>
    <cellStyle name="20% - Accent1 2 2 3 2 2 4 2 4" xfId="3573"/>
    <cellStyle name="20% - Accent1 2 2 3 2 2 4 2 4 2" xfId="3574"/>
    <cellStyle name="20% - Accent1 2 2 3 2 2 4 2 4 2 2" xfId="3575"/>
    <cellStyle name="20% - Accent1 2 2 3 2 2 4 2 4 2 2 2" xfId="3576"/>
    <cellStyle name="20% - Accent1 2 2 3 2 2 4 2 4 2 3" xfId="3577"/>
    <cellStyle name="20% - Accent1 2 2 3 2 2 4 2 4 3" xfId="3578"/>
    <cellStyle name="20% - Accent1 2 2 3 2 2 4 2 4 3 2" xfId="3579"/>
    <cellStyle name="20% - Accent1 2 2 3 2 2 4 2 4 4" xfId="3580"/>
    <cellStyle name="20% - Accent1 2 2 3 2 2 4 2 5" xfId="3581"/>
    <cellStyle name="20% - Accent1 2 2 3 2 2 4 2 5 2" xfId="3582"/>
    <cellStyle name="20% - Accent1 2 2 3 2 2 4 2 5 2 2" xfId="3583"/>
    <cellStyle name="20% - Accent1 2 2 3 2 2 4 2 5 3" xfId="3584"/>
    <cellStyle name="20% - Accent1 2 2 3 2 2 4 2 6" xfId="3585"/>
    <cellStyle name="20% - Accent1 2 2 3 2 2 4 2 6 2" xfId="3586"/>
    <cellStyle name="20% - Accent1 2 2 3 2 2 4 2 6 2 2" xfId="3587"/>
    <cellStyle name="20% - Accent1 2 2 3 2 2 4 2 6 3" xfId="3588"/>
    <cellStyle name="20% - Accent1 2 2 3 2 2 4 2 7" xfId="3589"/>
    <cellStyle name="20% - Accent1 2 2 3 2 2 4 2 7 2" xfId="3590"/>
    <cellStyle name="20% - Accent1 2 2 3 2 2 4 2 8" xfId="3591"/>
    <cellStyle name="20% - Accent1 2 2 3 2 2 4 2 8 2" xfId="3592"/>
    <cellStyle name="20% - Accent1 2 2 3 2 2 4 2 9" xfId="3593"/>
    <cellStyle name="20% - Accent1 2 2 3 2 2 4 3" xfId="3594"/>
    <cellStyle name="20% - Accent1 2 2 3 2 2 4 3 2" xfId="3595"/>
    <cellStyle name="20% - Accent1 2 2 3 2 2 4 3 2 2" xfId="3596"/>
    <cellStyle name="20% - Accent1 2 2 3 2 2 4 3 2 2 2" xfId="3597"/>
    <cellStyle name="20% - Accent1 2 2 3 2 2 4 3 2 2 2 2" xfId="3598"/>
    <cellStyle name="20% - Accent1 2 2 3 2 2 4 3 2 2 3" xfId="3599"/>
    <cellStyle name="20% - Accent1 2 2 3 2 2 4 3 2 3" xfId="3600"/>
    <cellStyle name="20% - Accent1 2 2 3 2 2 4 3 2 3 2" xfId="3601"/>
    <cellStyle name="20% - Accent1 2 2 3 2 2 4 3 2 4" xfId="3602"/>
    <cellStyle name="20% - Accent1 2 2 3 2 2 4 3 3" xfId="3603"/>
    <cellStyle name="20% - Accent1 2 2 3 2 2 4 3 3 2" xfId="3604"/>
    <cellStyle name="20% - Accent1 2 2 3 2 2 4 3 3 2 2" xfId="3605"/>
    <cellStyle name="20% - Accent1 2 2 3 2 2 4 3 3 2 2 2" xfId="3606"/>
    <cellStyle name="20% - Accent1 2 2 3 2 2 4 3 3 2 3" xfId="3607"/>
    <cellStyle name="20% - Accent1 2 2 3 2 2 4 3 3 3" xfId="3608"/>
    <cellStyle name="20% - Accent1 2 2 3 2 2 4 3 3 3 2" xfId="3609"/>
    <cellStyle name="20% - Accent1 2 2 3 2 2 4 3 3 4" xfId="3610"/>
    <cellStyle name="20% - Accent1 2 2 3 2 2 4 3 4" xfId="3611"/>
    <cellStyle name="20% - Accent1 2 2 3 2 2 4 3 4 2" xfId="3612"/>
    <cellStyle name="20% - Accent1 2 2 3 2 2 4 3 4 2 2" xfId="3613"/>
    <cellStyle name="20% - Accent1 2 2 3 2 2 4 3 4 2 2 2" xfId="3614"/>
    <cellStyle name="20% - Accent1 2 2 3 2 2 4 3 4 2 3" xfId="3615"/>
    <cellStyle name="20% - Accent1 2 2 3 2 2 4 3 4 3" xfId="3616"/>
    <cellStyle name="20% - Accent1 2 2 3 2 2 4 3 4 3 2" xfId="3617"/>
    <cellStyle name="20% - Accent1 2 2 3 2 2 4 3 4 4" xfId="3618"/>
    <cellStyle name="20% - Accent1 2 2 3 2 2 4 3 5" xfId="3619"/>
    <cellStyle name="20% - Accent1 2 2 3 2 2 4 3 5 2" xfId="3620"/>
    <cellStyle name="20% - Accent1 2 2 3 2 2 4 3 5 2 2" xfId="3621"/>
    <cellStyle name="20% - Accent1 2 2 3 2 2 4 3 5 3" xfId="3622"/>
    <cellStyle name="20% - Accent1 2 2 3 2 2 4 3 6" xfId="3623"/>
    <cellStyle name="20% - Accent1 2 2 3 2 2 4 3 6 2" xfId="3624"/>
    <cellStyle name="20% - Accent1 2 2 3 2 2 4 3 6 2 2" xfId="3625"/>
    <cellStyle name="20% - Accent1 2 2 3 2 2 4 3 6 3" xfId="3626"/>
    <cellStyle name="20% - Accent1 2 2 3 2 2 4 3 7" xfId="3627"/>
    <cellStyle name="20% - Accent1 2 2 3 2 2 4 3 7 2" xfId="3628"/>
    <cellStyle name="20% - Accent1 2 2 3 2 2 4 3 8" xfId="3629"/>
    <cellStyle name="20% - Accent1 2 2 3 2 2 4 3 8 2" xfId="3630"/>
    <cellStyle name="20% - Accent1 2 2 3 2 2 4 3 9" xfId="3631"/>
    <cellStyle name="20% - Accent1 2 2 3 2 2 4 4" xfId="3632"/>
    <cellStyle name="20% - Accent1 2 2 3 2 2 4 4 2" xfId="3633"/>
    <cellStyle name="20% - Accent1 2 2 3 2 2 4 4 2 2" xfId="3634"/>
    <cellStyle name="20% - Accent1 2 2 3 2 2 4 4 2 2 2" xfId="3635"/>
    <cellStyle name="20% - Accent1 2 2 3 2 2 4 4 2 3" xfId="3636"/>
    <cellStyle name="20% - Accent1 2 2 3 2 2 4 4 3" xfId="3637"/>
    <cellStyle name="20% - Accent1 2 2 3 2 2 4 4 3 2" xfId="3638"/>
    <cellStyle name="20% - Accent1 2 2 3 2 2 4 4 4" xfId="3639"/>
    <cellStyle name="20% - Accent1 2 2 3 2 2 4 5" xfId="3640"/>
    <cellStyle name="20% - Accent1 2 2 3 2 2 4 5 2" xfId="3641"/>
    <cellStyle name="20% - Accent1 2 2 3 2 2 4 5 2 2" xfId="3642"/>
    <cellStyle name="20% - Accent1 2 2 3 2 2 4 5 2 2 2" xfId="3643"/>
    <cellStyle name="20% - Accent1 2 2 3 2 2 4 5 2 3" xfId="3644"/>
    <cellStyle name="20% - Accent1 2 2 3 2 2 4 5 3" xfId="3645"/>
    <cellStyle name="20% - Accent1 2 2 3 2 2 4 5 3 2" xfId="3646"/>
    <cellStyle name="20% - Accent1 2 2 3 2 2 4 5 4" xfId="3647"/>
    <cellStyle name="20% - Accent1 2 2 3 2 2 4 6" xfId="3648"/>
    <cellStyle name="20% - Accent1 2 2 3 2 2 4 6 2" xfId="3649"/>
    <cellStyle name="20% - Accent1 2 2 3 2 2 4 6 2 2" xfId="3650"/>
    <cellStyle name="20% - Accent1 2 2 3 2 2 4 6 2 2 2" xfId="3651"/>
    <cellStyle name="20% - Accent1 2 2 3 2 2 4 6 2 3" xfId="3652"/>
    <cellStyle name="20% - Accent1 2 2 3 2 2 4 6 3" xfId="3653"/>
    <cellStyle name="20% - Accent1 2 2 3 2 2 4 6 3 2" xfId="3654"/>
    <cellStyle name="20% - Accent1 2 2 3 2 2 4 6 4" xfId="3655"/>
    <cellStyle name="20% - Accent1 2 2 3 2 2 4 7" xfId="3656"/>
    <cellStyle name="20% - Accent1 2 2 3 2 2 4 7 2" xfId="3657"/>
    <cellStyle name="20% - Accent1 2 2 3 2 2 4 7 2 2" xfId="3658"/>
    <cellStyle name="20% - Accent1 2 2 3 2 2 4 7 3" xfId="3659"/>
    <cellStyle name="20% - Accent1 2 2 3 2 2 4 8" xfId="3660"/>
    <cellStyle name="20% - Accent1 2 2 3 2 2 4 8 2" xfId="3661"/>
    <cellStyle name="20% - Accent1 2 2 3 2 2 4 8 2 2" xfId="3662"/>
    <cellStyle name="20% - Accent1 2 2 3 2 2 4 8 3" xfId="3663"/>
    <cellStyle name="20% - Accent1 2 2 3 2 2 4 9" xfId="3664"/>
    <cellStyle name="20% - Accent1 2 2 3 2 2 4 9 2" xfId="3665"/>
    <cellStyle name="20% - Accent1 2 2 3 2 2 5" xfId="3666"/>
    <cellStyle name="20% - Accent1 2 2 3 2 2 5 2" xfId="3667"/>
    <cellStyle name="20% - Accent1 2 2 3 2 2 5 2 2" xfId="3668"/>
    <cellStyle name="20% - Accent1 2 2 3 2 2 5 2 2 2" xfId="3669"/>
    <cellStyle name="20% - Accent1 2 2 3 2 2 5 2 2 2 2" xfId="3670"/>
    <cellStyle name="20% - Accent1 2 2 3 2 2 5 2 2 3" xfId="3671"/>
    <cellStyle name="20% - Accent1 2 2 3 2 2 5 2 3" xfId="3672"/>
    <cellStyle name="20% - Accent1 2 2 3 2 2 5 2 3 2" xfId="3673"/>
    <cellStyle name="20% - Accent1 2 2 3 2 2 5 2 4" xfId="3674"/>
    <cellStyle name="20% - Accent1 2 2 3 2 2 5 3" xfId="3675"/>
    <cellStyle name="20% - Accent1 2 2 3 2 2 5 3 2" xfId="3676"/>
    <cellStyle name="20% - Accent1 2 2 3 2 2 5 3 2 2" xfId="3677"/>
    <cellStyle name="20% - Accent1 2 2 3 2 2 5 3 2 2 2" xfId="3678"/>
    <cellStyle name="20% - Accent1 2 2 3 2 2 5 3 2 3" xfId="3679"/>
    <cellStyle name="20% - Accent1 2 2 3 2 2 5 3 3" xfId="3680"/>
    <cellStyle name="20% - Accent1 2 2 3 2 2 5 3 3 2" xfId="3681"/>
    <cellStyle name="20% - Accent1 2 2 3 2 2 5 3 4" xfId="3682"/>
    <cellStyle name="20% - Accent1 2 2 3 2 2 5 4" xfId="3683"/>
    <cellStyle name="20% - Accent1 2 2 3 2 2 5 4 2" xfId="3684"/>
    <cellStyle name="20% - Accent1 2 2 3 2 2 5 4 2 2" xfId="3685"/>
    <cellStyle name="20% - Accent1 2 2 3 2 2 5 4 2 2 2" xfId="3686"/>
    <cellStyle name="20% - Accent1 2 2 3 2 2 5 4 2 3" xfId="3687"/>
    <cellStyle name="20% - Accent1 2 2 3 2 2 5 4 3" xfId="3688"/>
    <cellStyle name="20% - Accent1 2 2 3 2 2 5 4 3 2" xfId="3689"/>
    <cellStyle name="20% - Accent1 2 2 3 2 2 5 4 4" xfId="3690"/>
    <cellStyle name="20% - Accent1 2 2 3 2 2 5 5" xfId="3691"/>
    <cellStyle name="20% - Accent1 2 2 3 2 2 5 5 2" xfId="3692"/>
    <cellStyle name="20% - Accent1 2 2 3 2 2 5 5 2 2" xfId="3693"/>
    <cellStyle name="20% - Accent1 2 2 3 2 2 5 5 3" xfId="3694"/>
    <cellStyle name="20% - Accent1 2 2 3 2 2 5 6" xfId="3695"/>
    <cellStyle name="20% - Accent1 2 2 3 2 2 5 6 2" xfId="3696"/>
    <cellStyle name="20% - Accent1 2 2 3 2 2 5 6 2 2" xfId="3697"/>
    <cellStyle name="20% - Accent1 2 2 3 2 2 5 6 3" xfId="3698"/>
    <cellStyle name="20% - Accent1 2 2 3 2 2 5 7" xfId="3699"/>
    <cellStyle name="20% - Accent1 2 2 3 2 2 5 7 2" xfId="3700"/>
    <cellStyle name="20% - Accent1 2 2 3 2 2 5 8" xfId="3701"/>
    <cellStyle name="20% - Accent1 2 2 3 2 2 5 8 2" xfId="3702"/>
    <cellStyle name="20% - Accent1 2 2 3 2 2 5 9" xfId="3703"/>
    <cellStyle name="20% - Accent1 2 2 3 2 2 6" xfId="3704"/>
    <cellStyle name="20% - Accent1 2 2 3 2 2 6 2" xfId="3705"/>
    <cellStyle name="20% - Accent1 2 2 3 2 2 6 2 2" xfId="3706"/>
    <cellStyle name="20% - Accent1 2 2 3 2 2 6 2 2 2" xfId="3707"/>
    <cellStyle name="20% - Accent1 2 2 3 2 2 6 2 2 2 2" xfId="3708"/>
    <cellStyle name="20% - Accent1 2 2 3 2 2 6 2 2 3" xfId="3709"/>
    <cellStyle name="20% - Accent1 2 2 3 2 2 6 2 3" xfId="3710"/>
    <cellStyle name="20% - Accent1 2 2 3 2 2 6 2 3 2" xfId="3711"/>
    <cellStyle name="20% - Accent1 2 2 3 2 2 6 2 4" xfId="3712"/>
    <cellStyle name="20% - Accent1 2 2 3 2 2 6 3" xfId="3713"/>
    <cellStyle name="20% - Accent1 2 2 3 2 2 6 3 2" xfId="3714"/>
    <cellStyle name="20% - Accent1 2 2 3 2 2 6 3 2 2" xfId="3715"/>
    <cellStyle name="20% - Accent1 2 2 3 2 2 6 3 2 2 2" xfId="3716"/>
    <cellStyle name="20% - Accent1 2 2 3 2 2 6 3 2 3" xfId="3717"/>
    <cellStyle name="20% - Accent1 2 2 3 2 2 6 3 3" xfId="3718"/>
    <cellStyle name="20% - Accent1 2 2 3 2 2 6 3 3 2" xfId="3719"/>
    <cellStyle name="20% - Accent1 2 2 3 2 2 6 3 4" xfId="3720"/>
    <cellStyle name="20% - Accent1 2 2 3 2 2 6 4" xfId="3721"/>
    <cellStyle name="20% - Accent1 2 2 3 2 2 6 4 2" xfId="3722"/>
    <cellStyle name="20% - Accent1 2 2 3 2 2 6 4 2 2" xfId="3723"/>
    <cellStyle name="20% - Accent1 2 2 3 2 2 6 4 2 2 2" xfId="3724"/>
    <cellStyle name="20% - Accent1 2 2 3 2 2 6 4 2 3" xfId="3725"/>
    <cellStyle name="20% - Accent1 2 2 3 2 2 6 4 3" xfId="3726"/>
    <cellStyle name="20% - Accent1 2 2 3 2 2 6 4 3 2" xfId="3727"/>
    <cellStyle name="20% - Accent1 2 2 3 2 2 6 4 4" xfId="3728"/>
    <cellStyle name="20% - Accent1 2 2 3 2 2 6 5" xfId="3729"/>
    <cellStyle name="20% - Accent1 2 2 3 2 2 6 5 2" xfId="3730"/>
    <cellStyle name="20% - Accent1 2 2 3 2 2 6 5 2 2" xfId="3731"/>
    <cellStyle name="20% - Accent1 2 2 3 2 2 6 5 3" xfId="3732"/>
    <cellStyle name="20% - Accent1 2 2 3 2 2 6 6" xfId="3733"/>
    <cellStyle name="20% - Accent1 2 2 3 2 2 6 6 2" xfId="3734"/>
    <cellStyle name="20% - Accent1 2 2 3 2 2 6 6 2 2" xfId="3735"/>
    <cellStyle name="20% - Accent1 2 2 3 2 2 6 6 3" xfId="3736"/>
    <cellStyle name="20% - Accent1 2 2 3 2 2 6 7" xfId="3737"/>
    <cellStyle name="20% - Accent1 2 2 3 2 2 6 7 2" xfId="3738"/>
    <cellStyle name="20% - Accent1 2 2 3 2 2 6 8" xfId="3739"/>
    <cellStyle name="20% - Accent1 2 2 3 2 2 6 8 2" xfId="3740"/>
    <cellStyle name="20% - Accent1 2 2 3 2 2 6 9" xfId="3741"/>
    <cellStyle name="20% - Accent1 2 2 3 2 2 7" xfId="3742"/>
    <cellStyle name="20% - Accent1 2 2 3 2 2 7 2" xfId="3743"/>
    <cellStyle name="20% - Accent1 2 2 3 2 2 7 2 2" xfId="3744"/>
    <cellStyle name="20% - Accent1 2 2 3 2 2 7 2 2 2" xfId="3745"/>
    <cellStyle name="20% - Accent1 2 2 3 2 2 7 2 3" xfId="3746"/>
    <cellStyle name="20% - Accent1 2 2 3 2 2 7 3" xfId="3747"/>
    <cellStyle name="20% - Accent1 2 2 3 2 2 7 3 2" xfId="3748"/>
    <cellStyle name="20% - Accent1 2 2 3 2 2 7 4" xfId="3749"/>
    <cellStyle name="20% - Accent1 2 2 3 2 2 8" xfId="3750"/>
    <cellStyle name="20% - Accent1 2 2 3 2 2 8 2" xfId="3751"/>
    <cellStyle name="20% - Accent1 2 2 3 2 2 8 2 2" xfId="3752"/>
    <cellStyle name="20% - Accent1 2 2 3 2 2 8 2 2 2" xfId="3753"/>
    <cellStyle name="20% - Accent1 2 2 3 2 2 8 2 3" xfId="3754"/>
    <cellStyle name="20% - Accent1 2 2 3 2 2 8 3" xfId="3755"/>
    <cellStyle name="20% - Accent1 2 2 3 2 2 8 3 2" xfId="3756"/>
    <cellStyle name="20% - Accent1 2 2 3 2 2 8 4" xfId="3757"/>
    <cellStyle name="20% - Accent1 2 2 3 2 2 9" xfId="3758"/>
    <cellStyle name="20% - Accent1 2 2 3 2 2 9 2" xfId="3759"/>
    <cellStyle name="20% - Accent1 2 2 3 2 2 9 2 2" xfId="3760"/>
    <cellStyle name="20% - Accent1 2 2 3 2 2 9 2 2 2" xfId="3761"/>
    <cellStyle name="20% - Accent1 2 2 3 2 2 9 2 3" xfId="3762"/>
    <cellStyle name="20% - Accent1 2 2 3 2 2 9 3" xfId="3763"/>
    <cellStyle name="20% - Accent1 2 2 3 2 2 9 3 2" xfId="3764"/>
    <cellStyle name="20% - Accent1 2 2 3 2 2 9 4" xfId="3765"/>
    <cellStyle name="20% - Accent1 2 2 3 2 3" xfId="3766"/>
    <cellStyle name="20% - Accent1 2 2 3 2 3 10" xfId="3767"/>
    <cellStyle name="20% - Accent1 2 2 3 2 3 10 2" xfId="3768"/>
    <cellStyle name="20% - Accent1 2 2 3 2 3 11" xfId="3769"/>
    <cellStyle name="20% - Accent1 2 2 3 2 3 2" xfId="3770"/>
    <cellStyle name="20% - Accent1 2 2 3 2 3 2 2" xfId="3771"/>
    <cellStyle name="20% - Accent1 2 2 3 2 3 2 2 2" xfId="3772"/>
    <cellStyle name="20% - Accent1 2 2 3 2 3 2 2 2 2" xfId="3773"/>
    <cellStyle name="20% - Accent1 2 2 3 2 3 2 2 2 2 2" xfId="3774"/>
    <cellStyle name="20% - Accent1 2 2 3 2 3 2 2 2 3" xfId="3775"/>
    <cellStyle name="20% - Accent1 2 2 3 2 3 2 2 3" xfId="3776"/>
    <cellStyle name="20% - Accent1 2 2 3 2 3 2 2 3 2" xfId="3777"/>
    <cellStyle name="20% - Accent1 2 2 3 2 3 2 2 4" xfId="3778"/>
    <cellStyle name="20% - Accent1 2 2 3 2 3 2 3" xfId="3779"/>
    <cellStyle name="20% - Accent1 2 2 3 2 3 2 3 2" xfId="3780"/>
    <cellStyle name="20% - Accent1 2 2 3 2 3 2 3 2 2" xfId="3781"/>
    <cellStyle name="20% - Accent1 2 2 3 2 3 2 3 2 2 2" xfId="3782"/>
    <cellStyle name="20% - Accent1 2 2 3 2 3 2 3 2 3" xfId="3783"/>
    <cellStyle name="20% - Accent1 2 2 3 2 3 2 3 3" xfId="3784"/>
    <cellStyle name="20% - Accent1 2 2 3 2 3 2 3 3 2" xfId="3785"/>
    <cellStyle name="20% - Accent1 2 2 3 2 3 2 3 4" xfId="3786"/>
    <cellStyle name="20% - Accent1 2 2 3 2 3 2 4" xfId="3787"/>
    <cellStyle name="20% - Accent1 2 2 3 2 3 2 4 2" xfId="3788"/>
    <cellStyle name="20% - Accent1 2 2 3 2 3 2 4 2 2" xfId="3789"/>
    <cellStyle name="20% - Accent1 2 2 3 2 3 2 4 2 2 2" xfId="3790"/>
    <cellStyle name="20% - Accent1 2 2 3 2 3 2 4 2 3" xfId="3791"/>
    <cellStyle name="20% - Accent1 2 2 3 2 3 2 4 3" xfId="3792"/>
    <cellStyle name="20% - Accent1 2 2 3 2 3 2 4 3 2" xfId="3793"/>
    <cellStyle name="20% - Accent1 2 2 3 2 3 2 4 4" xfId="3794"/>
    <cellStyle name="20% - Accent1 2 2 3 2 3 2 5" xfId="3795"/>
    <cellStyle name="20% - Accent1 2 2 3 2 3 2 5 2" xfId="3796"/>
    <cellStyle name="20% - Accent1 2 2 3 2 3 2 5 2 2" xfId="3797"/>
    <cellStyle name="20% - Accent1 2 2 3 2 3 2 5 3" xfId="3798"/>
    <cellStyle name="20% - Accent1 2 2 3 2 3 2 6" xfId="3799"/>
    <cellStyle name="20% - Accent1 2 2 3 2 3 2 6 2" xfId="3800"/>
    <cellStyle name="20% - Accent1 2 2 3 2 3 2 6 2 2" xfId="3801"/>
    <cellStyle name="20% - Accent1 2 2 3 2 3 2 6 3" xfId="3802"/>
    <cellStyle name="20% - Accent1 2 2 3 2 3 2 7" xfId="3803"/>
    <cellStyle name="20% - Accent1 2 2 3 2 3 2 7 2" xfId="3804"/>
    <cellStyle name="20% - Accent1 2 2 3 2 3 2 8" xfId="3805"/>
    <cellStyle name="20% - Accent1 2 2 3 2 3 2 8 2" xfId="3806"/>
    <cellStyle name="20% - Accent1 2 2 3 2 3 2 9" xfId="3807"/>
    <cellStyle name="20% - Accent1 2 2 3 2 3 3" xfId="3808"/>
    <cellStyle name="20% - Accent1 2 2 3 2 3 3 2" xfId="3809"/>
    <cellStyle name="20% - Accent1 2 2 3 2 3 3 2 2" xfId="3810"/>
    <cellStyle name="20% - Accent1 2 2 3 2 3 3 2 2 2" xfId="3811"/>
    <cellStyle name="20% - Accent1 2 2 3 2 3 3 2 2 2 2" xfId="3812"/>
    <cellStyle name="20% - Accent1 2 2 3 2 3 3 2 2 3" xfId="3813"/>
    <cellStyle name="20% - Accent1 2 2 3 2 3 3 2 3" xfId="3814"/>
    <cellStyle name="20% - Accent1 2 2 3 2 3 3 2 3 2" xfId="3815"/>
    <cellStyle name="20% - Accent1 2 2 3 2 3 3 2 4" xfId="3816"/>
    <cellStyle name="20% - Accent1 2 2 3 2 3 3 3" xfId="3817"/>
    <cellStyle name="20% - Accent1 2 2 3 2 3 3 3 2" xfId="3818"/>
    <cellStyle name="20% - Accent1 2 2 3 2 3 3 3 2 2" xfId="3819"/>
    <cellStyle name="20% - Accent1 2 2 3 2 3 3 3 2 2 2" xfId="3820"/>
    <cellStyle name="20% - Accent1 2 2 3 2 3 3 3 2 3" xfId="3821"/>
    <cellStyle name="20% - Accent1 2 2 3 2 3 3 3 3" xfId="3822"/>
    <cellStyle name="20% - Accent1 2 2 3 2 3 3 3 3 2" xfId="3823"/>
    <cellStyle name="20% - Accent1 2 2 3 2 3 3 3 4" xfId="3824"/>
    <cellStyle name="20% - Accent1 2 2 3 2 3 3 4" xfId="3825"/>
    <cellStyle name="20% - Accent1 2 2 3 2 3 3 4 2" xfId="3826"/>
    <cellStyle name="20% - Accent1 2 2 3 2 3 3 4 2 2" xfId="3827"/>
    <cellStyle name="20% - Accent1 2 2 3 2 3 3 4 2 2 2" xfId="3828"/>
    <cellStyle name="20% - Accent1 2 2 3 2 3 3 4 2 3" xfId="3829"/>
    <cellStyle name="20% - Accent1 2 2 3 2 3 3 4 3" xfId="3830"/>
    <cellStyle name="20% - Accent1 2 2 3 2 3 3 4 3 2" xfId="3831"/>
    <cellStyle name="20% - Accent1 2 2 3 2 3 3 4 4" xfId="3832"/>
    <cellStyle name="20% - Accent1 2 2 3 2 3 3 5" xfId="3833"/>
    <cellStyle name="20% - Accent1 2 2 3 2 3 3 5 2" xfId="3834"/>
    <cellStyle name="20% - Accent1 2 2 3 2 3 3 5 2 2" xfId="3835"/>
    <cellStyle name="20% - Accent1 2 2 3 2 3 3 5 3" xfId="3836"/>
    <cellStyle name="20% - Accent1 2 2 3 2 3 3 6" xfId="3837"/>
    <cellStyle name="20% - Accent1 2 2 3 2 3 3 6 2" xfId="3838"/>
    <cellStyle name="20% - Accent1 2 2 3 2 3 3 6 2 2" xfId="3839"/>
    <cellStyle name="20% - Accent1 2 2 3 2 3 3 6 3" xfId="3840"/>
    <cellStyle name="20% - Accent1 2 2 3 2 3 3 7" xfId="3841"/>
    <cellStyle name="20% - Accent1 2 2 3 2 3 3 7 2" xfId="3842"/>
    <cellStyle name="20% - Accent1 2 2 3 2 3 3 8" xfId="3843"/>
    <cellStyle name="20% - Accent1 2 2 3 2 3 3 8 2" xfId="3844"/>
    <cellStyle name="20% - Accent1 2 2 3 2 3 3 9" xfId="3845"/>
    <cellStyle name="20% - Accent1 2 2 3 2 3 4" xfId="3846"/>
    <cellStyle name="20% - Accent1 2 2 3 2 3 4 2" xfId="3847"/>
    <cellStyle name="20% - Accent1 2 2 3 2 3 4 2 2" xfId="3848"/>
    <cellStyle name="20% - Accent1 2 2 3 2 3 4 2 2 2" xfId="3849"/>
    <cellStyle name="20% - Accent1 2 2 3 2 3 4 2 3" xfId="3850"/>
    <cellStyle name="20% - Accent1 2 2 3 2 3 4 3" xfId="3851"/>
    <cellStyle name="20% - Accent1 2 2 3 2 3 4 3 2" xfId="3852"/>
    <cellStyle name="20% - Accent1 2 2 3 2 3 4 4" xfId="3853"/>
    <cellStyle name="20% - Accent1 2 2 3 2 3 5" xfId="3854"/>
    <cellStyle name="20% - Accent1 2 2 3 2 3 5 2" xfId="3855"/>
    <cellStyle name="20% - Accent1 2 2 3 2 3 5 2 2" xfId="3856"/>
    <cellStyle name="20% - Accent1 2 2 3 2 3 5 2 2 2" xfId="3857"/>
    <cellStyle name="20% - Accent1 2 2 3 2 3 5 2 3" xfId="3858"/>
    <cellStyle name="20% - Accent1 2 2 3 2 3 5 3" xfId="3859"/>
    <cellStyle name="20% - Accent1 2 2 3 2 3 5 3 2" xfId="3860"/>
    <cellStyle name="20% - Accent1 2 2 3 2 3 5 4" xfId="3861"/>
    <cellStyle name="20% - Accent1 2 2 3 2 3 6" xfId="3862"/>
    <cellStyle name="20% - Accent1 2 2 3 2 3 6 2" xfId="3863"/>
    <cellStyle name="20% - Accent1 2 2 3 2 3 6 2 2" xfId="3864"/>
    <cellStyle name="20% - Accent1 2 2 3 2 3 6 2 2 2" xfId="3865"/>
    <cellStyle name="20% - Accent1 2 2 3 2 3 6 2 3" xfId="3866"/>
    <cellStyle name="20% - Accent1 2 2 3 2 3 6 3" xfId="3867"/>
    <cellStyle name="20% - Accent1 2 2 3 2 3 6 3 2" xfId="3868"/>
    <cellStyle name="20% - Accent1 2 2 3 2 3 6 4" xfId="3869"/>
    <cellStyle name="20% - Accent1 2 2 3 2 3 7" xfId="3870"/>
    <cellStyle name="20% - Accent1 2 2 3 2 3 7 2" xfId="3871"/>
    <cellStyle name="20% - Accent1 2 2 3 2 3 7 2 2" xfId="3872"/>
    <cellStyle name="20% - Accent1 2 2 3 2 3 7 3" xfId="3873"/>
    <cellStyle name="20% - Accent1 2 2 3 2 3 8" xfId="3874"/>
    <cellStyle name="20% - Accent1 2 2 3 2 3 8 2" xfId="3875"/>
    <cellStyle name="20% - Accent1 2 2 3 2 3 8 2 2" xfId="3876"/>
    <cellStyle name="20% - Accent1 2 2 3 2 3 8 3" xfId="3877"/>
    <cellStyle name="20% - Accent1 2 2 3 2 3 9" xfId="3878"/>
    <cellStyle name="20% - Accent1 2 2 3 2 3 9 2" xfId="3879"/>
    <cellStyle name="20% - Accent1 2 2 3 2 4" xfId="3880"/>
    <cellStyle name="20% - Accent1 2 2 3 2 4 10" xfId="3881"/>
    <cellStyle name="20% - Accent1 2 2 3 2 4 10 2" xfId="3882"/>
    <cellStyle name="20% - Accent1 2 2 3 2 4 11" xfId="3883"/>
    <cellStyle name="20% - Accent1 2 2 3 2 4 2" xfId="3884"/>
    <cellStyle name="20% - Accent1 2 2 3 2 4 2 2" xfId="3885"/>
    <cellStyle name="20% - Accent1 2 2 3 2 4 2 2 2" xfId="3886"/>
    <cellStyle name="20% - Accent1 2 2 3 2 4 2 2 2 2" xfId="3887"/>
    <cellStyle name="20% - Accent1 2 2 3 2 4 2 2 2 2 2" xfId="3888"/>
    <cellStyle name="20% - Accent1 2 2 3 2 4 2 2 2 3" xfId="3889"/>
    <cellStyle name="20% - Accent1 2 2 3 2 4 2 2 3" xfId="3890"/>
    <cellStyle name="20% - Accent1 2 2 3 2 4 2 2 3 2" xfId="3891"/>
    <cellStyle name="20% - Accent1 2 2 3 2 4 2 2 4" xfId="3892"/>
    <cellStyle name="20% - Accent1 2 2 3 2 4 2 3" xfId="3893"/>
    <cellStyle name="20% - Accent1 2 2 3 2 4 2 3 2" xfId="3894"/>
    <cellStyle name="20% - Accent1 2 2 3 2 4 2 3 2 2" xfId="3895"/>
    <cellStyle name="20% - Accent1 2 2 3 2 4 2 3 2 2 2" xfId="3896"/>
    <cellStyle name="20% - Accent1 2 2 3 2 4 2 3 2 3" xfId="3897"/>
    <cellStyle name="20% - Accent1 2 2 3 2 4 2 3 3" xfId="3898"/>
    <cellStyle name="20% - Accent1 2 2 3 2 4 2 3 3 2" xfId="3899"/>
    <cellStyle name="20% - Accent1 2 2 3 2 4 2 3 4" xfId="3900"/>
    <cellStyle name="20% - Accent1 2 2 3 2 4 2 4" xfId="3901"/>
    <cellStyle name="20% - Accent1 2 2 3 2 4 2 4 2" xfId="3902"/>
    <cellStyle name="20% - Accent1 2 2 3 2 4 2 4 2 2" xfId="3903"/>
    <cellStyle name="20% - Accent1 2 2 3 2 4 2 4 2 2 2" xfId="3904"/>
    <cellStyle name="20% - Accent1 2 2 3 2 4 2 4 2 3" xfId="3905"/>
    <cellStyle name="20% - Accent1 2 2 3 2 4 2 4 3" xfId="3906"/>
    <cellStyle name="20% - Accent1 2 2 3 2 4 2 4 3 2" xfId="3907"/>
    <cellStyle name="20% - Accent1 2 2 3 2 4 2 4 4" xfId="3908"/>
    <cellStyle name="20% - Accent1 2 2 3 2 4 2 5" xfId="3909"/>
    <cellStyle name="20% - Accent1 2 2 3 2 4 2 5 2" xfId="3910"/>
    <cellStyle name="20% - Accent1 2 2 3 2 4 2 5 2 2" xfId="3911"/>
    <cellStyle name="20% - Accent1 2 2 3 2 4 2 5 3" xfId="3912"/>
    <cellStyle name="20% - Accent1 2 2 3 2 4 2 6" xfId="3913"/>
    <cellStyle name="20% - Accent1 2 2 3 2 4 2 6 2" xfId="3914"/>
    <cellStyle name="20% - Accent1 2 2 3 2 4 2 6 2 2" xfId="3915"/>
    <cellStyle name="20% - Accent1 2 2 3 2 4 2 6 3" xfId="3916"/>
    <cellStyle name="20% - Accent1 2 2 3 2 4 2 7" xfId="3917"/>
    <cellStyle name="20% - Accent1 2 2 3 2 4 2 7 2" xfId="3918"/>
    <cellStyle name="20% - Accent1 2 2 3 2 4 2 8" xfId="3919"/>
    <cellStyle name="20% - Accent1 2 2 3 2 4 2 8 2" xfId="3920"/>
    <cellStyle name="20% - Accent1 2 2 3 2 4 2 9" xfId="3921"/>
    <cellStyle name="20% - Accent1 2 2 3 2 4 3" xfId="3922"/>
    <cellStyle name="20% - Accent1 2 2 3 2 4 3 2" xfId="3923"/>
    <cellStyle name="20% - Accent1 2 2 3 2 4 3 2 2" xfId="3924"/>
    <cellStyle name="20% - Accent1 2 2 3 2 4 3 2 2 2" xfId="3925"/>
    <cellStyle name="20% - Accent1 2 2 3 2 4 3 2 2 2 2" xfId="3926"/>
    <cellStyle name="20% - Accent1 2 2 3 2 4 3 2 2 3" xfId="3927"/>
    <cellStyle name="20% - Accent1 2 2 3 2 4 3 2 3" xfId="3928"/>
    <cellStyle name="20% - Accent1 2 2 3 2 4 3 2 3 2" xfId="3929"/>
    <cellStyle name="20% - Accent1 2 2 3 2 4 3 2 4" xfId="3930"/>
    <cellStyle name="20% - Accent1 2 2 3 2 4 3 3" xfId="3931"/>
    <cellStyle name="20% - Accent1 2 2 3 2 4 3 3 2" xfId="3932"/>
    <cellStyle name="20% - Accent1 2 2 3 2 4 3 3 2 2" xfId="3933"/>
    <cellStyle name="20% - Accent1 2 2 3 2 4 3 3 2 2 2" xfId="3934"/>
    <cellStyle name="20% - Accent1 2 2 3 2 4 3 3 2 3" xfId="3935"/>
    <cellStyle name="20% - Accent1 2 2 3 2 4 3 3 3" xfId="3936"/>
    <cellStyle name="20% - Accent1 2 2 3 2 4 3 3 3 2" xfId="3937"/>
    <cellStyle name="20% - Accent1 2 2 3 2 4 3 3 4" xfId="3938"/>
    <cellStyle name="20% - Accent1 2 2 3 2 4 3 4" xfId="3939"/>
    <cellStyle name="20% - Accent1 2 2 3 2 4 3 4 2" xfId="3940"/>
    <cellStyle name="20% - Accent1 2 2 3 2 4 3 4 2 2" xfId="3941"/>
    <cellStyle name="20% - Accent1 2 2 3 2 4 3 4 2 2 2" xfId="3942"/>
    <cellStyle name="20% - Accent1 2 2 3 2 4 3 4 2 3" xfId="3943"/>
    <cellStyle name="20% - Accent1 2 2 3 2 4 3 4 3" xfId="3944"/>
    <cellStyle name="20% - Accent1 2 2 3 2 4 3 4 3 2" xfId="3945"/>
    <cellStyle name="20% - Accent1 2 2 3 2 4 3 4 4" xfId="3946"/>
    <cellStyle name="20% - Accent1 2 2 3 2 4 3 5" xfId="3947"/>
    <cellStyle name="20% - Accent1 2 2 3 2 4 3 5 2" xfId="3948"/>
    <cellStyle name="20% - Accent1 2 2 3 2 4 3 5 2 2" xfId="3949"/>
    <cellStyle name="20% - Accent1 2 2 3 2 4 3 5 3" xfId="3950"/>
    <cellStyle name="20% - Accent1 2 2 3 2 4 3 6" xfId="3951"/>
    <cellStyle name="20% - Accent1 2 2 3 2 4 3 6 2" xfId="3952"/>
    <cellStyle name="20% - Accent1 2 2 3 2 4 3 6 2 2" xfId="3953"/>
    <cellStyle name="20% - Accent1 2 2 3 2 4 3 6 3" xfId="3954"/>
    <cellStyle name="20% - Accent1 2 2 3 2 4 3 7" xfId="3955"/>
    <cellStyle name="20% - Accent1 2 2 3 2 4 3 7 2" xfId="3956"/>
    <cellStyle name="20% - Accent1 2 2 3 2 4 3 8" xfId="3957"/>
    <cellStyle name="20% - Accent1 2 2 3 2 4 3 8 2" xfId="3958"/>
    <cellStyle name="20% - Accent1 2 2 3 2 4 3 9" xfId="3959"/>
    <cellStyle name="20% - Accent1 2 2 3 2 4 4" xfId="3960"/>
    <cellStyle name="20% - Accent1 2 2 3 2 4 4 2" xfId="3961"/>
    <cellStyle name="20% - Accent1 2 2 3 2 4 4 2 2" xfId="3962"/>
    <cellStyle name="20% - Accent1 2 2 3 2 4 4 2 2 2" xfId="3963"/>
    <cellStyle name="20% - Accent1 2 2 3 2 4 4 2 3" xfId="3964"/>
    <cellStyle name="20% - Accent1 2 2 3 2 4 4 3" xfId="3965"/>
    <cellStyle name="20% - Accent1 2 2 3 2 4 4 3 2" xfId="3966"/>
    <cellStyle name="20% - Accent1 2 2 3 2 4 4 4" xfId="3967"/>
    <cellStyle name="20% - Accent1 2 2 3 2 4 5" xfId="3968"/>
    <cellStyle name="20% - Accent1 2 2 3 2 4 5 2" xfId="3969"/>
    <cellStyle name="20% - Accent1 2 2 3 2 4 5 2 2" xfId="3970"/>
    <cellStyle name="20% - Accent1 2 2 3 2 4 5 2 2 2" xfId="3971"/>
    <cellStyle name="20% - Accent1 2 2 3 2 4 5 2 3" xfId="3972"/>
    <cellStyle name="20% - Accent1 2 2 3 2 4 5 3" xfId="3973"/>
    <cellStyle name="20% - Accent1 2 2 3 2 4 5 3 2" xfId="3974"/>
    <cellStyle name="20% - Accent1 2 2 3 2 4 5 4" xfId="3975"/>
    <cellStyle name="20% - Accent1 2 2 3 2 4 6" xfId="3976"/>
    <cellStyle name="20% - Accent1 2 2 3 2 4 6 2" xfId="3977"/>
    <cellStyle name="20% - Accent1 2 2 3 2 4 6 2 2" xfId="3978"/>
    <cellStyle name="20% - Accent1 2 2 3 2 4 6 2 2 2" xfId="3979"/>
    <cellStyle name="20% - Accent1 2 2 3 2 4 6 2 3" xfId="3980"/>
    <cellStyle name="20% - Accent1 2 2 3 2 4 6 3" xfId="3981"/>
    <cellStyle name="20% - Accent1 2 2 3 2 4 6 3 2" xfId="3982"/>
    <cellStyle name="20% - Accent1 2 2 3 2 4 6 4" xfId="3983"/>
    <cellStyle name="20% - Accent1 2 2 3 2 4 7" xfId="3984"/>
    <cellStyle name="20% - Accent1 2 2 3 2 4 7 2" xfId="3985"/>
    <cellStyle name="20% - Accent1 2 2 3 2 4 7 2 2" xfId="3986"/>
    <cellStyle name="20% - Accent1 2 2 3 2 4 7 3" xfId="3987"/>
    <cellStyle name="20% - Accent1 2 2 3 2 4 8" xfId="3988"/>
    <cellStyle name="20% - Accent1 2 2 3 2 4 8 2" xfId="3989"/>
    <cellStyle name="20% - Accent1 2 2 3 2 4 8 2 2" xfId="3990"/>
    <cellStyle name="20% - Accent1 2 2 3 2 4 8 3" xfId="3991"/>
    <cellStyle name="20% - Accent1 2 2 3 2 4 9" xfId="3992"/>
    <cellStyle name="20% - Accent1 2 2 3 2 4 9 2" xfId="3993"/>
    <cellStyle name="20% - Accent1 2 2 3 2 5" xfId="3994"/>
    <cellStyle name="20% - Accent1 2 2 3 2 5 10" xfId="3995"/>
    <cellStyle name="20% - Accent1 2 2 3 2 5 10 2" xfId="3996"/>
    <cellStyle name="20% - Accent1 2 2 3 2 5 11" xfId="3997"/>
    <cellStyle name="20% - Accent1 2 2 3 2 5 2" xfId="3998"/>
    <cellStyle name="20% - Accent1 2 2 3 2 5 2 2" xfId="3999"/>
    <cellStyle name="20% - Accent1 2 2 3 2 5 2 2 2" xfId="4000"/>
    <cellStyle name="20% - Accent1 2 2 3 2 5 2 2 2 2" xfId="4001"/>
    <cellStyle name="20% - Accent1 2 2 3 2 5 2 2 2 2 2" xfId="4002"/>
    <cellStyle name="20% - Accent1 2 2 3 2 5 2 2 2 3" xfId="4003"/>
    <cellStyle name="20% - Accent1 2 2 3 2 5 2 2 3" xfId="4004"/>
    <cellStyle name="20% - Accent1 2 2 3 2 5 2 2 3 2" xfId="4005"/>
    <cellStyle name="20% - Accent1 2 2 3 2 5 2 2 4" xfId="4006"/>
    <cellStyle name="20% - Accent1 2 2 3 2 5 2 3" xfId="4007"/>
    <cellStyle name="20% - Accent1 2 2 3 2 5 2 3 2" xfId="4008"/>
    <cellStyle name="20% - Accent1 2 2 3 2 5 2 3 2 2" xfId="4009"/>
    <cellStyle name="20% - Accent1 2 2 3 2 5 2 3 2 2 2" xfId="4010"/>
    <cellStyle name="20% - Accent1 2 2 3 2 5 2 3 2 3" xfId="4011"/>
    <cellStyle name="20% - Accent1 2 2 3 2 5 2 3 3" xfId="4012"/>
    <cellStyle name="20% - Accent1 2 2 3 2 5 2 3 3 2" xfId="4013"/>
    <cellStyle name="20% - Accent1 2 2 3 2 5 2 3 4" xfId="4014"/>
    <cellStyle name="20% - Accent1 2 2 3 2 5 2 4" xfId="4015"/>
    <cellStyle name="20% - Accent1 2 2 3 2 5 2 4 2" xfId="4016"/>
    <cellStyle name="20% - Accent1 2 2 3 2 5 2 4 2 2" xfId="4017"/>
    <cellStyle name="20% - Accent1 2 2 3 2 5 2 4 2 2 2" xfId="4018"/>
    <cellStyle name="20% - Accent1 2 2 3 2 5 2 4 2 3" xfId="4019"/>
    <cellStyle name="20% - Accent1 2 2 3 2 5 2 4 3" xfId="4020"/>
    <cellStyle name="20% - Accent1 2 2 3 2 5 2 4 3 2" xfId="4021"/>
    <cellStyle name="20% - Accent1 2 2 3 2 5 2 4 4" xfId="4022"/>
    <cellStyle name="20% - Accent1 2 2 3 2 5 2 5" xfId="4023"/>
    <cellStyle name="20% - Accent1 2 2 3 2 5 2 5 2" xfId="4024"/>
    <cellStyle name="20% - Accent1 2 2 3 2 5 2 5 2 2" xfId="4025"/>
    <cellStyle name="20% - Accent1 2 2 3 2 5 2 5 3" xfId="4026"/>
    <cellStyle name="20% - Accent1 2 2 3 2 5 2 6" xfId="4027"/>
    <cellStyle name="20% - Accent1 2 2 3 2 5 2 6 2" xfId="4028"/>
    <cellStyle name="20% - Accent1 2 2 3 2 5 2 6 2 2" xfId="4029"/>
    <cellStyle name="20% - Accent1 2 2 3 2 5 2 6 3" xfId="4030"/>
    <cellStyle name="20% - Accent1 2 2 3 2 5 2 7" xfId="4031"/>
    <cellStyle name="20% - Accent1 2 2 3 2 5 2 7 2" xfId="4032"/>
    <cellStyle name="20% - Accent1 2 2 3 2 5 2 8" xfId="4033"/>
    <cellStyle name="20% - Accent1 2 2 3 2 5 2 8 2" xfId="4034"/>
    <cellStyle name="20% - Accent1 2 2 3 2 5 2 9" xfId="4035"/>
    <cellStyle name="20% - Accent1 2 2 3 2 5 3" xfId="4036"/>
    <cellStyle name="20% - Accent1 2 2 3 2 5 3 2" xfId="4037"/>
    <cellStyle name="20% - Accent1 2 2 3 2 5 3 2 2" xfId="4038"/>
    <cellStyle name="20% - Accent1 2 2 3 2 5 3 2 2 2" xfId="4039"/>
    <cellStyle name="20% - Accent1 2 2 3 2 5 3 2 2 2 2" xfId="4040"/>
    <cellStyle name="20% - Accent1 2 2 3 2 5 3 2 2 3" xfId="4041"/>
    <cellStyle name="20% - Accent1 2 2 3 2 5 3 2 3" xfId="4042"/>
    <cellStyle name="20% - Accent1 2 2 3 2 5 3 2 3 2" xfId="4043"/>
    <cellStyle name="20% - Accent1 2 2 3 2 5 3 2 4" xfId="4044"/>
    <cellStyle name="20% - Accent1 2 2 3 2 5 3 3" xfId="4045"/>
    <cellStyle name="20% - Accent1 2 2 3 2 5 3 3 2" xfId="4046"/>
    <cellStyle name="20% - Accent1 2 2 3 2 5 3 3 2 2" xfId="4047"/>
    <cellStyle name="20% - Accent1 2 2 3 2 5 3 3 2 2 2" xfId="4048"/>
    <cellStyle name="20% - Accent1 2 2 3 2 5 3 3 2 3" xfId="4049"/>
    <cellStyle name="20% - Accent1 2 2 3 2 5 3 3 3" xfId="4050"/>
    <cellStyle name="20% - Accent1 2 2 3 2 5 3 3 3 2" xfId="4051"/>
    <cellStyle name="20% - Accent1 2 2 3 2 5 3 3 4" xfId="4052"/>
    <cellStyle name="20% - Accent1 2 2 3 2 5 3 4" xfId="4053"/>
    <cellStyle name="20% - Accent1 2 2 3 2 5 3 4 2" xfId="4054"/>
    <cellStyle name="20% - Accent1 2 2 3 2 5 3 4 2 2" xfId="4055"/>
    <cellStyle name="20% - Accent1 2 2 3 2 5 3 4 2 2 2" xfId="4056"/>
    <cellStyle name="20% - Accent1 2 2 3 2 5 3 4 2 3" xfId="4057"/>
    <cellStyle name="20% - Accent1 2 2 3 2 5 3 4 3" xfId="4058"/>
    <cellStyle name="20% - Accent1 2 2 3 2 5 3 4 3 2" xfId="4059"/>
    <cellStyle name="20% - Accent1 2 2 3 2 5 3 4 4" xfId="4060"/>
    <cellStyle name="20% - Accent1 2 2 3 2 5 3 5" xfId="4061"/>
    <cellStyle name="20% - Accent1 2 2 3 2 5 3 5 2" xfId="4062"/>
    <cellStyle name="20% - Accent1 2 2 3 2 5 3 5 2 2" xfId="4063"/>
    <cellStyle name="20% - Accent1 2 2 3 2 5 3 5 3" xfId="4064"/>
    <cellStyle name="20% - Accent1 2 2 3 2 5 3 6" xfId="4065"/>
    <cellStyle name="20% - Accent1 2 2 3 2 5 3 6 2" xfId="4066"/>
    <cellStyle name="20% - Accent1 2 2 3 2 5 3 6 2 2" xfId="4067"/>
    <cellStyle name="20% - Accent1 2 2 3 2 5 3 6 3" xfId="4068"/>
    <cellStyle name="20% - Accent1 2 2 3 2 5 3 7" xfId="4069"/>
    <cellStyle name="20% - Accent1 2 2 3 2 5 3 7 2" xfId="4070"/>
    <cellStyle name="20% - Accent1 2 2 3 2 5 3 8" xfId="4071"/>
    <cellStyle name="20% - Accent1 2 2 3 2 5 3 8 2" xfId="4072"/>
    <cellStyle name="20% - Accent1 2 2 3 2 5 3 9" xfId="4073"/>
    <cellStyle name="20% - Accent1 2 2 3 2 5 4" xfId="4074"/>
    <cellStyle name="20% - Accent1 2 2 3 2 5 4 2" xfId="4075"/>
    <cellStyle name="20% - Accent1 2 2 3 2 5 4 2 2" xfId="4076"/>
    <cellStyle name="20% - Accent1 2 2 3 2 5 4 2 2 2" xfId="4077"/>
    <cellStyle name="20% - Accent1 2 2 3 2 5 4 2 3" xfId="4078"/>
    <cellStyle name="20% - Accent1 2 2 3 2 5 4 3" xfId="4079"/>
    <cellStyle name="20% - Accent1 2 2 3 2 5 4 3 2" xfId="4080"/>
    <cellStyle name="20% - Accent1 2 2 3 2 5 4 4" xfId="4081"/>
    <cellStyle name="20% - Accent1 2 2 3 2 5 5" xfId="4082"/>
    <cellStyle name="20% - Accent1 2 2 3 2 5 5 2" xfId="4083"/>
    <cellStyle name="20% - Accent1 2 2 3 2 5 5 2 2" xfId="4084"/>
    <cellStyle name="20% - Accent1 2 2 3 2 5 5 2 2 2" xfId="4085"/>
    <cellStyle name="20% - Accent1 2 2 3 2 5 5 2 3" xfId="4086"/>
    <cellStyle name="20% - Accent1 2 2 3 2 5 5 3" xfId="4087"/>
    <cellStyle name="20% - Accent1 2 2 3 2 5 5 3 2" xfId="4088"/>
    <cellStyle name="20% - Accent1 2 2 3 2 5 5 4" xfId="4089"/>
    <cellStyle name="20% - Accent1 2 2 3 2 5 6" xfId="4090"/>
    <cellStyle name="20% - Accent1 2 2 3 2 5 6 2" xfId="4091"/>
    <cellStyle name="20% - Accent1 2 2 3 2 5 6 2 2" xfId="4092"/>
    <cellStyle name="20% - Accent1 2 2 3 2 5 6 2 2 2" xfId="4093"/>
    <cellStyle name="20% - Accent1 2 2 3 2 5 6 2 3" xfId="4094"/>
    <cellStyle name="20% - Accent1 2 2 3 2 5 6 3" xfId="4095"/>
    <cellStyle name="20% - Accent1 2 2 3 2 5 6 3 2" xfId="4096"/>
    <cellStyle name="20% - Accent1 2 2 3 2 5 6 4" xfId="4097"/>
    <cellStyle name="20% - Accent1 2 2 3 2 5 7" xfId="4098"/>
    <cellStyle name="20% - Accent1 2 2 3 2 5 7 2" xfId="4099"/>
    <cellStyle name="20% - Accent1 2 2 3 2 5 7 2 2" xfId="4100"/>
    <cellStyle name="20% - Accent1 2 2 3 2 5 7 3" xfId="4101"/>
    <cellStyle name="20% - Accent1 2 2 3 2 5 8" xfId="4102"/>
    <cellStyle name="20% - Accent1 2 2 3 2 5 8 2" xfId="4103"/>
    <cellStyle name="20% - Accent1 2 2 3 2 5 8 2 2" xfId="4104"/>
    <cellStyle name="20% - Accent1 2 2 3 2 5 8 3" xfId="4105"/>
    <cellStyle name="20% - Accent1 2 2 3 2 5 9" xfId="4106"/>
    <cellStyle name="20% - Accent1 2 2 3 2 5 9 2" xfId="4107"/>
    <cellStyle name="20% - Accent1 2 2 3 2 6" xfId="4108"/>
    <cellStyle name="20% - Accent1 2 2 3 2 6 2" xfId="4109"/>
    <cellStyle name="20% - Accent1 2 2 3 2 6 2 2" xfId="4110"/>
    <cellStyle name="20% - Accent1 2 2 3 2 6 2 2 2" xfId="4111"/>
    <cellStyle name="20% - Accent1 2 2 3 2 6 2 2 2 2" xfId="4112"/>
    <cellStyle name="20% - Accent1 2 2 3 2 6 2 2 3" xfId="4113"/>
    <cellStyle name="20% - Accent1 2 2 3 2 6 2 3" xfId="4114"/>
    <cellStyle name="20% - Accent1 2 2 3 2 6 2 3 2" xfId="4115"/>
    <cellStyle name="20% - Accent1 2 2 3 2 6 2 4" xfId="4116"/>
    <cellStyle name="20% - Accent1 2 2 3 2 6 3" xfId="4117"/>
    <cellStyle name="20% - Accent1 2 2 3 2 6 3 2" xfId="4118"/>
    <cellStyle name="20% - Accent1 2 2 3 2 6 3 2 2" xfId="4119"/>
    <cellStyle name="20% - Accent1 2 2 3 2 6 3 2 2 2" xfId="4120"/>
    <cellStyle name="20% - Accent1 2 2 3 2 6 3 2 3" xfId="4121"/>
    <cellStyle name="20% - Accent1 2 2 3 2 6 3 3" xfId="4122"/>
    <cellStyle name="20% - Accent1 2 2 3 2 6 3 3 2" xfId="4123"/>
    <cellStyle name="20% - Accent1 2 2 3 2 6 3 4" xfId="4124"/>
    <cellStyle name="20% - Accent1 2 2 3 2 6 4" xfId="4125"/>
    <cellStyle name="20% - Accent1 2 2 3 2 6 4 2" xfId="4126"/>
    <cellStyle name="20% - Accent1 2 2 3 2 6 4 2 2" xfId="4127"/>
    <cellStyle name="20% - Accent1 2 2 3 2 6 4 2 2 2" xfId="4128"/>
    <cellStyle name="20% - Accent1 2 2 3 2 6 4 2 3" xfId="4129"/>
    <cellStyle name="20% - Accent1 2 2 3 2 6 4 3" xfId="4130"/>
    <cellStyle name="20% - Accent1 2 2 3 2 6 4 3 2" xfId="4131"/>
    <cellStyle name="20% - Accent1 2 2 3 2 6 4 4" xfId="4132"/>
    <cellStyle name="20% - Accent1 2 2 3 2 6 5" xfId="4133"/>
    <cellStyle name="20% - Accent1 2 2 3 2 6 5 2" xfId="4134"/>
    <cellStyle name="20% - Accent1 2 2 3 2 6 5 2 2" xfId="4135"/>
    <cellStyle name="20% - Accent1 2 2 3 2 6 5 3" xfId="4136"/>
    <cellStyle name="20% - Accent1 2 2 3 2 6 6" xfId="4137"/>
    <cellStyle name="20% - Accent1 2 2 3 2 6 6 2" xfId="4138"/>
    <cellStyle name="20% - Accent1 2 2 3 2 6 6 2 2" xfId="4139"/>
    <cellStyle name="20% - Accent1 2 2 3 2 6 6 3" xfId="4140"/>
    <cellStyle name="20% - Accent1 2 2 3 2 6 7" xfId="4141"/>
    <cellStyle name="20% - Accent1 2 2 3 2 6 7 2" xfId="4142"/>
    <cellStyle name="20% - Accent1 2 2 3 2 6 8" xfId="4143"/>
    <cellStyle name="20% - Accent1 2 2 3 2 6 8 2" xfId="4144"/>
    <cellStyle name="20% - Accent1 2 2 3 2 6 9" xfId="4145"/>
    <cellStyle name="20% - Accent1 2 2 3 2 7" xfId="4146"/>
    <cellStyle name="20% - Accent1 2 2 3 2 7 2" xfId="4147"/>
    <cellStyle name="20% - Accent1 2 2 3 2 7 2 2" xfId="4148"/>
    <cellStyle name="20% - Accent1 2 2 3 2 7 2 2 2" xfId="4149"/>
    <cellStyle name="20% - Accent1 2 2 3 2 7 2 2 2 2" xfId="4150"/>
    <cellStyle name="20% - Accent1 2 2 3 2 7 2 2 3" xfId="4151"/>
    <cellStyle name="20% - Accent1 2 2 3 2 7 2 3" xfId="4152"/>
    <cellStyle name="20% - Accent1 2 2 3 2 7 2 3 2" xfId="4153"/>
    <cellStyle name="20% - Accent1 2 2 3 2 7 2 4" xfId="4154"/>
    <cellStyle name="20% - Accent1 2 2 3 2 7 3" xfId="4155"/>
    <cellStyle name="20% - Accent1 2 2 3 2 7 3 2" xfId="4156"/>
    <cellStyle name="20% - Accent1 2 2 3 2 7 3 2 2" xfId="4157"/>
    <cellStyle name="20% - Accent1 2 2 3 2 7 3 2 2 2" xfId="4158"/>
    <cellStyle name="20% - Accent1 2 2 3 2 7 3 2 3" xfId="4159"/>
    <cellStyle name="20% - Accent1 2 2 3 2 7 3 3" xfId="4160"/>
    <cellStyle name="20% - Accent1 2 2 3 2 7 3 3 2" xfId="4161"/>
    <cellStyle name="20% - Accent1 2 2 3 2 7 3 4" xfId="4162"/>
    <cellStyle name="20% - Accent1 2 2 3 2 7 4" xfId="4163"/>
    <cellStyle name="20% - Accent1 2 2 3 2 7 4 2" xfId="4164"/>
    <cellStyle name="20% - Accent1 2 2 3 2 7 4 2 2" xfId="4165"/>
    <cellStyle name="20% - Accent1 2 2 3 2 7 4 2 2 2" xfId="4166"/>
    <cellStyle name="20% - Accent1 2 2 3 2 7 4 2 3" xfId="4167"/>
    <cellStyle name="20% - Accent1 2 2 3 2 7 4 3" xfId="4168"/>
    <cellStyle name="20% - Accent1 2 2 3 2 7 4 3 2" xfId="4169"/>
    <cellStyle name="20% - Accent1 2 2 3 2 7 4 4" xfId="4170"/>
    <cellStyle name="20% - Accent1 2 2 3 2 7 5" xfId="4171"/>
    <cellStyle name="20% - Accent1 2 2 3 2 7 5 2" xfId="4172"/>
    <cellStyle name="20% - Accent1 2 2 3 2 7 5 2 2" xfId="4173"/>
    <cellStyle name="20% - Accent1 2 2 3 2 7 5 3" xfId="4174"/>
    <cellStyle name="20% - Accent1 2 2 3 2 7 6" xfId="4175"/>
    <cellStyle name="20% - Accent1 2 2 3 2 7 6 2" xfId="4176"/>
    <cellStyle name="20% - Accent1 2 2 3 2 7 6 2 2" xfId="4177"/>
    <cellStyle name="20% - Accent1 2 2 3 2 7 6 3" xfId="4178"/>
    <cellStyle name="20% - Accent1 2 2 3 2 7 7" xfId="4179"/>
    <cellStyle name="20% - Accent1 2 2 3 2 7 7 2" xfId="4180"/>
    <cellStyle name="20% - Accent1 2 2 3 2 7 8" xfId="4181"/>
    <cellStyle name="20% - Accent1 2 2 3 2 7 8 2" xfId="4182"/>
    <cellStyle name="20% - Accent1 2 2 3 2 7 9" xfId="4183"/>
    <cellStyle name="20% - Accent1 2 2 3 2 8" xfId="4184"/>
    <cellStyle name="20% - Accent1 2 2 3 2 8 2" xfId="4185"/>
    <cellStyle name="20% - Accent1 2 2 3 2 8 2 2" xfId="4186"/>
    <cellStyle name="20% - Accent1 2 2 3 2 8 2 2 2" xfId="4187"/>
    <cellStyle name="20% - Accent1 2 2 3 2 8 2 3" xfId="4188"/>
    <cellStyle name="20% - Accent1 2 2 3 2 8 3" xfId="4189"/>
    <cellStyle name="20% - Accent1 2 2 3 2 8 3 2" xfId="4190"/>
    <cellStyle name="20% - Accent1 2 2 3 2 8 4" xfId="4191"/>
    <cellStyle name="20% - Accent1 2 2 3 2 9" xfId="4192"/>
    <cellStyle name="20% - Accent1 2 2 3 2 9 2" xfId="4193"/>
    <cellStyle name="20% - Accent1 2 2 3 2 9 2 2" xfId="4194"/>
    <cellStyle name="20% - Accent1 2 2 3 2 9 2 2 2" xfId="4195"/>
    <cellStyle name="20% - Accent1 2 2 3 2 9 2 3" xfId="4196"/>
    <cellStyle name="20% - Accent1 2 2 3 2 9 3" xfId="4197"/>
    <cellStyle name="20% - Accent1 2 2 3 2 9 3 2" xfId="4198"/>
    <cellStyle name="20% - Accent1 2 2 3 2 9 4" xfId="4199"/>
    <cellStyle name="20% - Accent1 2 2 3 3" xfId="4200"/>
    <cellStyle name="20% - Accent1 2 2 3 3 10" xfId="4201"/>
    <cellStyle name="20% - Accent1 2 2 3 3 10 2" xfId="4202"/>
    <cellStyle name="20% - Accent1 2 2 3 3 10 2 2" xfId="4203"/>
    <cellStyle name="20% - Accent1 2 2 3 3 10 3" xfId="4204"/>
    <cellStyle name="20% - Accent1 2 2 3 3 11" xfId="4205"/>
    <cellStyle name="20% - Accent1 2 2 3 3 11 2" xfId="4206"/>
    <cellStyle name="20% - Accent1 2 2 3 3 11 2 2" xfId="4207"/>
    <cellStyle name="20% - Accent1 2 2 3 3 11 3" xfId="4208"/>
    <cellStyle name="20% - Accent1 2 2 3 3 12" xfId="4209"/>
    <cellStyle name="20% - Accent1 2 2 3 3 12 2" xfId="4210"/>
    <cellStyle name="20% - Accent1 2 2 3 3 13" xfId="4211"/>
    <cellStyle name="20% - Accent1 2 2 3 3 13 2" xfId="4212"/>
    <cellStyle name="20% - Accent1 2 2 3 3 14" xfId="4213"/>
    <cellStyle name="20% - Accent1 2 2 3 3 2" xfId="4214"/>
    <cellStyle name="20% - Accent1 2 2 3 3 2 10" xfId="4215"/>
    <cellStyle name="20% - Accent1 2 2 3 3 2 10 2" xfId="4216"/>
    <cellStyle name="20% - Accent1 2 2 3 3 2 11" xfId="4217"/>
    <cellStyle name="20% - Accent1 2 2 3 3 2 2" xfId="4218"/>
    <cellStyle name="20% - Accent1 2 2 3 3 2 2 2" xfId="4219"/>
    <cellStyle name="20% - Accent1 2 2 3 3 2 2 2 2" xfId="4220"/>
    <cellStyle name="20% - Accent1 2 2 3 3 2 2 2 2 2" xfId="4221"/>
    <cellStyle name="20% - Accent1 2 2 3 3 2 2 2 2 2 2" xfId="4222"/>
    <cellStyle name="20% - Accent1 2 2 3 3 2 2 2 2 3" xfId="4223"/>
    <cellStyle name="20% - Accent1 2 2 3 3 2 2 2 3" xfId="4224"/>
    <cellStyle name="20% - Accent1 2 2 3 3 2 2 2 3 2" xfId="4225"/>
    <cellStyle name="20% - Accent1 2 2 3 3 2 2 2 4" xfId="4226"/>
    <cellStyle name="20% - Accent1 2 2 3 3 2 2 3" xfId="4227"/>
    <cellStyle name="20% - Accent1 2 2 3 3 2 2 3 2" xfId="4228"/>
    <cellStyle name="20% - Accent1 2 2 3 3 2 2 3 2 2" xfId="4229"/>
    <cellStyle name="20% - Accent1 2 2 3 3 2 2 3 2 2 2" xfId="4230"/>
    <cellStyle name="20% - Accent1 2 2 3 3 2 2 3 2 3" xfId="4231"/>
    <cellStyle name="20% - Accent1 2 2 3 3 2 2 3 3" xfId="4232"/>
    <cellStyle name="20% - Accent1 2 2 3 3 2 2 3 3 2" xfId="4233"/>
    <cellStyle name="20% - Accent1 2 2 3 3 2 2 3 4" xfId="4234"/>
    <cellStyle name="20% - Accent1 2 2 3 3 2 2 4" xfId="4235"/>
    <cellStyle name="20% - Accent1 2 2 3 3 2 2 4 2" xfId="4236"/>
    <cellStyle name="20% - Accent1 2 2 3 3 2 2 4 2 2" xfId="4237"/>
    <cellStyle name="20% - Accent1 2 2 3 3 2 2 4 2 2 2" xfId="4238"/>
    <cellStyle name="20% - Accent1 2 2 3 3 2 2 4 2 3" xfId="4239"/>
    <cellStyle name="20% - Accent1 2 2 3 3 2 2 4 3" xfId="4240"/>
    <cellStyle name="20% - Accent1 2 2 3 3 2 2 4 3 2" xfId="4241"/>
    <cellStyle name="20% - Accent1 2 2 3 3 2 2 4 4" xfId="4242"/>
    <cellStyle name="20% - Accent1 2 2 3 3 2 2 5" xfId="4243"/>
    <cellStyle name="20% - Accent1 2 2 3 3 2 2 5 2" xfId="4244"/>
    <cellStyle name="20% - Accent1 2 2 3 3 2 2 5 2 2" xfId="4245"/>
    <cellStyle name="20% - Accent1 2 2 3 3 2 2 5 3" xfId="4246"/>
    <cellStyle name="20% - Accent1 2 2 3 3 2 2 6" xfId="4247"/>
    <cellStyle name="20% - Accent1 2 2 3 3 2 2 6 2" xfId="4248"/>
    <cellStyle name="20% - Accent1 2 2 3 3 2 2 6 2 2" xfId="4249"/>
    <cellStyle name="20% - Accent1 2 2 3 3 2 2 6 3" xfId="4250"/>
    <cellStyle name="20% - Accent1 2 2 3 3 2 2 7" xfId="4251"/>
    <cellStyle name="20% - Accent1 2 2 3 3 2 2 7 2" xfId="4252"/>
    <cellStyle name="20% - Accent1 2 2 3 3 2 2 8" xfId="4253"/>
    <cellStyle name="20% - Accent1 2 2 3 3 2 2 8 2" xfId="4254"/>
    <cellStyle name="20% - Accent1 2 2 3 3 2 2 9" xfId="4255"/>
    <cellStyle name="20% - Accent1 2 2 3 3 2 3" xfId="4256"/>
    <cellStyle name="20% - Accent1 2 2 3 3 2 3 2" xfId="4257"/>
    <cellStyle name="20% - Accent1 2 2 3 3 2 3 2 2" xfId="4258"/>
    <cellStyle name="20% - Accent1 2 2 3 3 2 3 2 2 2" xfId="4259"/>
    <cellStyle name="20% - Accent1 2 2 3 3 2 3 2 2 2 2" xfId="4260"/>
    <cellStyle name="20% - Accent1 2 2 3 3 2 3 2 2 3" xfId="4261"/>
    <cellStyle name="20% - Accent1 2 2 3 3 2 3 2 3" xfId="4262"/>
    <cellStyle name="20% - Accent1 2 2 3 3 2 3 2 3 2" xfId="4263"/>
    <cellStyle name="20% - Accent1 2 2 3 3 2 3 2 4" xfId="4264"/>
    <cellStyle name="20% - Accent1 2 2 3 3 2 3 3" xfId="4265"/>
    <cellStyle name="20% - Accent1 2 2 3 3 2 3 3 2" xfId="4266"/>
    <cellStyle name="20% - Accent1 2 2 3 3 2 3 3 2 2" xfId="4267"/>
    <cellStyle name="20% - Accent1 2 2 3 3 2 3 3 2 2 2" xfId="4268"/>
    <cellStyle name="20% - Accent1 2 2 3 3 2 3 3 2 3" xfId="4269"/>
    <cellStyle name="20% - Accent1 2 2 3 3 2 3 3 3" xfId="4270"/>
    <cellStyle name="20% - Accent1 2 2 3 3 2 3 3 3 2" xfId="4271"/>
    <cellStyle name="20% - Accent1 2 2 3 3 2 3 3 4" xfId="4272"/>
    <cellStyle name="20% - Accent1 2 2 3 3 2 3 4" xfId="4273"/>
    <cellStyle name="20% - Accent1 2 2 3 3 2 3 4 2" xfId="4274"/>
    <cellStyle name="20% - Accent1 2 2 3 3 2 3 4 2 2" xfId="4275"/>
    <cellStyle name="20% - Accent1 2 2 3 3 2 3 4 2 2 2" xfId="4276"/>
    <cellStyle name="20% - Accent1 2 2 3 3 2 3 4 2 3" xfId="4277"/>
    <cellStyle name="20% - Accent1 2 2 3 3 2 3 4 3" xfId="4278"/>
    <cellStyle name="20% - Accent1 2 2 3 3 2 3 4 3 2" xfId="4279"/>
    <cellStyle name="20% - Accent1 2 2 3 3 2 3 4 4" xfId="4280"/>
    <cellStyle name="20% - Accent1 2 2 3 3 2 3 5" xfId="4281"/>
    <cellStyle name="20% - Accent1 2 2 3 3 2 3 5 2" xfId="4282"/>
    <cellStyle name="20% - Accent1 2 2 3 3 2 3 5 2 2" xfId="4283"/>
    <cellStyle name="20% - Accent1 2 2 3 3 2 3 5 3" xfId="4284"/>
    <cellStyle name="20% - Accent1 2 2 3 3 2 3 6" xfId="4285"/>
    <cellStyle name="20% - Accent1 2 2 3 3 2 3 6 2" xfId="4286"/>
    <cellStyle name="20% - Accent1 2 2 3 3 2 3 6 2 2" xfId="4287"/>
    <cellStyle name="20% - Accent1 2 2 3 3 2 3 6 3" xfId="4288"/>
    <cellStyle name="20% - Accent1 2 2 3 3 2 3 7" xfId="4289"/>
    <cellStyle name="20% - Accent1 2 2 3 3 2 3 7 2" xfId="4290"/>
    <cellStyle name="20% - Accent1 2 2 3 3 2 3 8" xfId="4291"/>
    <cellStyle name="20% - Accent1 2 2 3 3 2 3 8 2" xfId="4292"/>
    <cellStyle name="20% - Accent1 2 2 3 3 2 3 9" xfId="4293"/>
    <cellStyle name="20% - Accent1 2 2 3 3 2 4" xfId="4294"/>
    <cellStyle name="20% - Accent1 2 2 3 3 2 4 2" xfId="4295"/>
    <cellStyle name="20% - Accent1 2 2 3 3 2 4 2 2" xfId="4296"/>
    <cellStyle name="20% - Accent1 2 2 3 3 2 4 2 2 2" xfId="4297"/>
    <cellStyle name="20% - Accent1 2 2 3 3 2 4 2 3" xfId="4298"/>
    <cellStyle name="20% - Accent1 2 2 3 3 2 4 3" xfId="4299"/>
    <cellStyle name="20% - Accent1 2 2 3 3 2 4 3 2" xfId="4300"/>
    <cellStyle name="20% - Accent1 2 2 3 3 2 4 4" xfId="4301"/>
    <cellStyle name="20% - Accent1 2 2 3 3 2 5" xfId="4302"/>
    <cellStyle name="20% - Accent1 2 2 3 3 2 5 2" xfId="4303"/>
    <cellStyle name="20% - Accent1 2 2 3 3 2 5 2 2" xfId="4304"/>
    <cellStyle name="20% - Accent1 2 2 3 3 2 5 2 2 2" xfId="4305"/>
    <cellStyle name="20% - Accent1 2 2 3 3 2 5 2 3" xfId="4306"/>
    <cellStyle name="20% - Accent1 2 2 3 3 2 5 3" xfId="4307"/>
    <cellStyle name="20% - Accent1 2 2 3 3 2 5 3 2" xfId="4308"/>
    <cellStyle name="20% - Accent1 2 2 3 3 2 5 4" xfId="4309"/>
    <cellStyle name="20% - Accent1 2 2 3 3 2 6" xfId="4310"/>
    <cellStyle name="20% - Accent1 2 2 3 3 2 6 2" xfId="4311"/>
    <cellStyle name="20% - Accent1 2 2 3 3 2 6 2 2" xfId="4312"/>
    <cellStyle name="20% - Accent1 2 2 3 3 2 6 2 2 2" xfId="4313"/>
    <cellStyle name="20% - Accent1 2 2 3 3 2 6 2 3" xfId="4314"/>
    <cellStyle name="20% - Accent1 2 2 3 3 2 6 3" xfId="4315"/>
    <cellStyle name="20% - Accent1 2 2 3 3 2 6 3 2" xfId="4316"/>
    <cellStyle name="20% - Accent1 2 2 3 3 2 6 4" xfId="4317"/>
    <cellStyle name="20% - Accent1 2 2 3 3 2 7" xfId="4318"/>
    <cellStyle name="20% - Accent1 2 2 3 3 2 7 2" xfId="4319"/>
    <cellStyle name="20% - Accent1 2 2 3 3 2 7 2 2" xfId="4320"/>
    <cellStyle name="20% - Accent1 2 2 3 3 2 7 3" xfId="4321"/>
    <cellStyle name="20% - Accent1 2 2 3 3 2 8" xfId="4322"/>
    <cellStyle name="20% - Accent1 2 2 3 3 2 8 2" xfId="4323"/>
    <cellStyle name="20% - Accent1 2 2 3 3 2 8 2 2" xfId="4324"/>
    <cellStyle name="20% - Accent1 2 2 3 3 2 8 3" xfId="4325"/>
    <cellStyle name="20% - Accent1 2 2 3 3 2 9" xfId="4326"/>
    <cellStyle name="20% - Accent1 2 2 3 3 2 9 2" xfId="4327"/>
    <cellStyle name="20% - Accent1 2 2 3 3 3" xfId="4328"/>
    <cellStyle name="20% - Accent1 2 2 3 3 3 10" xfId="4329"/>
    <cellStyle name="20% - Accent1 2 2 3 3 3 10 2" xfId="4330"/>
    <cellStyle name="20% - Accent1 2 2 3 3 3 11" xfId="4331"/>
    <cellStyle name="20% - Accent1 2 2 3 3 3 2" xfId="4332"/>
    <cellStyle name="20% - Accent1 2 2 3 3 3 2 2" xfId="4333"/>
    <cellStyle name="20% - Accent1 2 2 3 3 3 2 2 2" xfId="4334"/>
    <cellStyle name="20% - Accent1 2 2 3 3 3 2 2 2 2" xfId="4335"/>
    <cellStyle name="20% - Accent1 2 2 3 3 3 2 2 2 2 2" xfId="4336"/>
    <cellStyle name="20% - Accent1 2 2 3 3 3 2 2 2 3" xfId="4337"/>
    <cellStyle name="20% - Accent1 2 2 3 3 3 2 2 3" xfId="4338"/>
    <cellStyle name="20% - Accent1 2 2 3 3 3 2 2 3 2" xfId="4339"/>
    <cellStyle name="20% - Accent1 2 2 3 3 3 2 2 4" xfId="4340"/>
    <cellStyle name="20% - Accent1 2 2 3 3 3 2 3" xfId="4341"/>
    <cellStyle name="20% - Accent1 2 2 3 3 3 2 3 2" xfId="4342"/>
    <cellStyle name="20% - Accent1 2 2 3 3 3 2 3 2 2" xfId="4343"/>
    <cellStyle name="20% - Accent1 2 2 3 3 3 2 3 2 2 2" xfId="4344"/>
    <cellStyle name="20% - Accent1 2 2 3 3 3 2 3 2 3" xfId="4345"/>
    <cellStyle name="20% - Accent1 2 2 3 3 3 2 3 3" xfId="4346"/>
    <cellStyle name="20% - Accent1 2 2 3 3 3 2 3 3 2" xfId="4347"/>
    <cellStyle name="20% - Accent1 2 2 3 3 3 2 3 4" xfId="4348"/>
    <cellStyle name="20% - Accent1 2 2 3 3 3 2 4" xfId="4349"/>
    <cellStyle name="20% - Accent1 2 2 3 3 3 2 4 2" xfId="4350"/>
    <cellStyle name="20% - Accent1 2 2 3 3 3 2 4 2 2" xfId="4351"/>
    <cellStyle name="20% - Accent1 2 2 3 3 3 2 4 2 2 2" xfId="4352"/>
    <cellStyle name="20% - Accent1 2 2 3 3 3 2 4 2 3" xfId="4353"/>
    <cellStyle name="20% - Accent1 2 2 3 3 3 2 4 3" xfId="4354"/>
    <cellStyle name="20% - Accent1 2 2 3 3 3 2 4 3 2" xfId="4355"/>
    <cellStyle name="20% - Accent1 2 2 3 3 3 2 4 4" xfId="4356"/>
    <cellStyle name="20% - Accent1 2 2 3 3 3 2 5" xfId="4357"/>
    <cellStyle name="20% - Accent1 2 2 3 3 3 2 5 2" xfId="4358"/>
    <cellStyle name="20% - Accent1 2 2 3 3 3 2 5 2 2" xfId="4359"/>
    <cellStyle name="20% - Accent1 2 2 3 3 3 2 5 3" xfId="4360"/>
    <cellStyle name="20% - Accent1 2 2 3 3 3 2 6" xfId="4361"/>
    <cellStyle name="20% - Accent1 2 2 3 3 3 2 6 2" xfId="4362"/>
    <cellStyle name="20% - Accent1 2 2 3 3 3 2 6 2 2" xfId="4363"/>
    <cellStyle name="20% - Accent1 2 2 3 3 3 2 6 3" xfId="4364"/>
    <cellStyle name="20% - Accent1 2 2 3 3 3 2 7" xfId="4365"/>
    <cellStyle name="20% - Accent1 2 2 3 3 3 2 7 2" xfId="4366"/>
    <cellStyle name="20% - Accent1 2 2 3 3 3 2 8" xfId="4367"/>
    <cellStyle name="20% - Accent1 2 2 3 3 3 2 8 2" xfId="4368"/>
    <cellStyle name="20% - Accent1 2 2 3 3 3 2 9" xfId="4369"/>
    <cellStyle name="20% - Accent1 2 2 3 3 3 3" xfId="4370"/>
    <cellStyle name="20% - Accent1 2 2 3 3 3 3 2" xfId="4371"/>
    <cellStyle name="20% - Accent1 2 2 3 3 3 3 2 2" xfId="4372"/>
    <cellStyle name="20% - Accent1 2 2 3 3 3 3 2 2 2" xfId="4373"/>
    <cellStyle name="20% - Accent1 2 2 3 3 3 3 2 2 2 2" xfId="4374"/>
    <cellStyle name="20% - Accent1 2 2 3 3 3 3 2 2 3" xfId="4375"/>
    <cellStyle name="20% - Accent1 2 2 3 3 3 3 2 3" xfId="4376"/>
    <cellStyle name="20% - Accent1 2 2 3 3 3 3 2 3 2" xfId="4377"/>
    <cellStyle name="20% - Accent1 2 2 3 3 3 3 2 4" xfId="4378"/>
    <cellStyle name="20% - Accent1 2 2 3 3 3 3 3" xfId="4379"/>
    <cellStyle name="20% - Accent1 2 2 3 3 3 3 3 2" xfId="4380"/>
    <cellStyle name="20% - Accent1 2 2 3 3 3 3 3 2 2" xfId="4381"/>
    <cellStyle name="20% - Accent1 2 2 3 3 3 3 3 2 2 2" xfId="4382"/>
    <cellStyle name="20% - Accent1 2 2 3 3 3 3 3 2 3" xfId="4383"/>
    <cellStyle name="20% - Accent1 2 2 3 3 3 3 3 3" xfId="4384"/>
    <cellStyle name="20% - Accent1 2 2 3 3 3 3 3 3 2" xfId="4385"/>
    <cellStyle name="20% - Accent1 2 2 3 3 3 3 3 4" xfId="4386"/>
    <cellStyle name="20% - Accent1 2 2 3 3 3 3 4" xfId="4387"/>
    <cellStyle name="20% - Accent1 2 2 3 3 3 3 4 2" xfId="4388"/>
    <cellStyle name="20% - Accent1 2 2 3 3 3 3 4 2 2" xfId="4389"/>
    <cellStyle name="20% - Accent1 2 2 3 3 3 3 4 2 2 2" xfId="4390"/>
    <cellStyle name="20% - Accent1 2 2 3 3 3 3 4 2 3" xfId="4391"/>
    <cellStyle name="20% - Accent1 2 2 3 3 3 3 4 3" xfId="4392"/>
    <cellStyle name="20% - Accent1 2 2 3 3 3 3 4 3 2" xfId="4393"/>
    <cellStyle name="20% - Accent1 2 2 3 3 3 3 4 4" xfId="4394"/>
    <cellStyle name="20% - Accent1 2 2 3 3 3 3 5" xfId="4395"/>
    <cellStyle name="20% - Accent1 2 2 3 3 3 3 5 2" xfId="4396"/>
    <cellStyle name="20% - Accent1 2 2 3 3 3 3 5 2 2" xfId="4397"/>
    <cellStyle name="20% - Accent1 2 2 3 3 3 3 5 3" xfId="4398"/>
    <cellStyle name="20% - Accent1 2 2 3 3 3 3 6" xfId="4399"/>
    <cellStyle name="20% - Accent1 2 2 3 3 3 3 6 2" xfId="4400"/>
    <cellStyle name="20% - Accent1 2 2 3 3 3 3 6 2 2" xfId="4401"/>
    <cellStyle name="20% - Accent1 2 2 3 3 3 3 6 3" xfId="4402"/>
    <cellStyle name="20% - Accent1 2 2 3 3 3 3 7" xfId="4403"/>
    <cellStyle name="20% - Accent1 2 2 3 3 3 3 7 2" xfId="4404"/>
    <cellStyle name="20% - Accent1 2 2 3 3 3 3 8" xfId="4405"/>
    <cellStyle name="20% - Accent1 2 2 3 3 3 3 8 2" xfId="4406"/>
    <cellStyle name="20% - Accent1 2 2 3 3 3 3 9" xfId="4407"/>
    <cellStyle name="20% - Accent1 2 2 3 3 3 4" xfId="4408"/>
    <cellStyle name="20% - Accent1 2 2 3 3 3 4 2" xfId="4409"/>
    <cellStyle name="20% - Accent1 2 2 3 3 3 4 2 2" xfId="4410"/>
    <cellStyle name="20% - Accent1 2 2 3 3 3 4 2 2 2" xfId="4411"/>
    <cellStyle name="20% - Accent1 2 2 3 3 3 4 2 3" xfId="4412"/>
    <cellStyle name="20% - Accent1 2 2 3 3 3 4 3" xfId="4413"/>
    <cellStyle name="20% - Accent1 2 2 3 3 3 4 3 2" xfId="4414"/>
    <cellStyle name="20% - Accent1 2 2 3 3 3 4 4" xfId="4415"/>
    <cellStyle name="20% - Accent1 2 2 3 3 3 5" xfId="4416"/>
    <cellStyle name="20% - Accent1 2 2 3 3 3 5 2" xfId="4417"/>
    <cellStyle name="20% - Accent1 2 2 3 3 3 5 2 2" xfId="4418"/>
    <cellStyle name="20% - Accent1 2 2 3 3 3 5 2 2 2" xfId="4419"/>
    <cellStyle name="20% - Accent1 2 2 3 3 3 5 2 3" xfId="4420"/>
    <cellStyle name="20% - Accent1 2 2 3 3 3 5 3" xfId="4421"/>
    <cellStyle name="20% - Accent1 2 2 3 3 3 5 3 2" xfId="4422"/>
    <cellStyle name="20% - Accent1 2 2 3 3 3 5 4" xfId="4423"/>
    <cellStyle name="20% - Accent1 2 2 3 3 3 6" xfId="4424"/>
    <cellStyle name="20% - Accent1 2 2 3 3 3 6 2" xfId="4425"/>
    <cellStyle name="20% - Accent1 2 2 3 3 3 6 2 2" xfId="4426"/>
    <cellStyle name="20% - Accent1 2 2 3 3 3 6 2 2 2" xfId="4427"/>
    <cellStyle name="20% - Accent1 2 2 3 3 3 6 2 3" xfId="4428"/>
    <cellStyle name="20% - Accent1 2 2 3 3 3 6 3" xfId="4429"/>
    <cellStyle name="20% - Accent1 2 2 3 3 3 6 3 2" xfId="4430"/>
    <cellStyle name="20% - Accent1 2 2 3 3 3 6 4" xfId="4431"/>
    <cellStyle name="20% - Accent1 2 2 3 3 3 7" xfId="4432"/>
    <cellStyle name="20% - Accent1 2 2 3 3 3 7 2" xfId="4433"/>
    <cellStyle name="20% - Accent1 2 2 3 3 3 7 2 2" xfId="4434"/>
    <cellStyle name="20% - Accent1 2 2 3 3 3 7 3" xfId="4435"/>
    <cellStyle name="20% - Accent1 2 2 3 3 3 8" xfId="4436"/>
    <cellStyle name="20% - Accent1 2 2 3 3 3 8 2" xfId="4437"/>
    <cellStyle name="20% - Accent1 2 2 3 3 3 8 2 2" xfId="4438"/>
    <cellStyle name="20% - Accent1 2 2 3 3 3 8 3" xfId="4439"/>
    <cellStyle name="20% - Accent1 2 2 3 3 3 9" xfId="4440"/>
    <cellStyle name="20% - Accent1 2 2 3 3 3 9 2" xfId="4441"/>
    <cellStyle name="20% - Accent1 2 2 3 3 4" xfId="4442"/>
    <cellStyle name="20% - Accent1 2 2 3 3 4 10" xfId="4443"/>
    <cellStyle name="20% - Accent1 2 2 3 3 4 10 2" xfId="4444"/>
    <cellStyle name="20% - Accent1 2 2 3 3 4 11" xfId="4445"/>
    <cellStyle name="20% - Accent1 2 2 3 3 4 2" xfId="4446"/>
    <cellStyle name="20% - Accent1 2 2 3 3 4 2 2" xfId="4447"/>
    <cellStyle name="20% - Accent1 2 2 3 3 4 2 2 2" xfId="4448"/>
    <cellStyle name="20% - Accent1 2 2 3 3 4 2 2 2 2" xfId="4449"/>
    <cellStyle name="20% - Accent1 2 2 3 3 4 2 2 2 2 2" xfId="4450"/>
    <cellStyle name="20% - Accent1 2 2 3 3 4 2 2 2 3" xfId="4451"/>
    <cellStyle name="20% - Accent1 2 2 3 3 4 2 2 3" xfId="4452"/>
    <cellStyle name="20% - Accent1 2 2 3 3 4 2 2 3 2" xfId="4453"/>
    <cellStyle name="20% - Accent1 2 2 3 3 4 2 2 4" xfId="4454"/>
    <cellStyle name="20% - Accent1 2 2 3 3 4 2 3" xfId="4455"/>
    <cellStyle name="20% - Accent1 2 2 3 3 4 2 3 2" xfId="4456"/>
    <cellStyle name="20% - Accent1 2 2 3 3 4 2 3 2 2" xfId="4457"/>
    <cellStyle name="20% - Accent1 2 2 3 3 4 2 3 2 2 2" xfId="4458"/>
    <cellStyle name="20% - Accent1 2 2 3 3 4 2 3 2 3" xfId="4459"/>
    <cellStyle name="20% - Accent1 2 2 3 3 4 2 3 3" xfId="4460"/>
    <cellStyle name="20% - Accent1 2 2 3 3 4 2 3 3 2" xfId="4461"/>
    <cellStyle name="20% - Accent1 2 2 3 3 4 2 3 4" xfId="4462"/>
    <cellStyle name="20% - Accent1 2 2 3 3 4 2 4" xfId="4463"/>
    <cellStyle name="20% - Accent1 2 2 3 3 4 2 4 2" xfId="4464"/>
    <cellStyle name="20% - Accent1 2 2 3 3 4 2 4 2 2" xfId="4465"/>
    <cellStyle name="20% - Accent1 2 2 3 3 4 2 4 2 2 2" xfId="4466"/>
    <cellStyle name="20% - Accent1 2 2 3 3 4 2 4 2 3" xfId="4467"/>
    <cellStyle name="20% - Accent1 2 2 3 3 4 2 4 3" xfId="4468"/>
    <cellStyle name="20% - Accent1 2 2 3 3 4 2 4 3 2" xfId="4469"/>
    <cellStyle name="20% - Accent1 2 2 3 3 4 2 4 4" xfId="4470"/>
    <cellStyle name="20% - Accent1 2 2 3 3 4 2 5" xfId="4471"/>
    <cellStyle name="20% - Accent1 2 2 3 3 4 2 5 2" xfId="4472"/>
    <cellStyle name="20% - Accent1 2 2 3 3 4 2 5 2 2" xfId="4473"/>
    <cellStyle name="20% - Accent1 2 2 3 3 4 2 5 3" xfId="4474"/>
    <cellStyle name="20% - Accent1 2 2 3 3 4 2 6" xfId="4475"/>
    <cellStyle name="20% - Accent1 2 2 3 3 4 2 6 2" xfId="4476"/>
    <cellStyle name="20% - Accent1 2 2 3 3 4 2 6 2 2" xfId="4477"/>
    <cellStyle name="20% - Accent1 2 2 3 3 4 2 6 3" xfId="4478"/>
    <cellStyle name="20% - Accent1 2 2 3 3 4 2 7" xfId="4479"/>
    <cellStyle name="20% - Accent1 2 2 3 3 4 2 7 2" xfId="4480"/>
    <cellStyle name="20% - Accent1 2 2 3 3 4 2 8" xfId="4481"/>
    <cellStyle name="20% - Accent1 2 2 3 3 4 2 8 2" xfId="4482"/>
    <cellStyle name="20% - Accent1 2 2 3 3 4 2 9" xfId="4483"/>
    <cellStyle name="20% - Accent1 2 2 3 3 4 3" xfId="4484"/>
    <cellStyle name="20% - Accent1 2 2 3 3 4 3 2" xfId="4485"/>
    <cellStyle name="20% - Accent1 2 2 3 3 4 3 2 2" xfId="4486"/>
    <cellStyle name="20% - Accent1 2 2 3 3 4 3 2 2 2" xfId="4487"/>
    <cellStyle name="20% - Accent1 2 2 3 3 4 3 2 2 2 2" xfId="4488"/>
    <cellStyle name="20% - Accent1 2 2 3 3 4 3 2 2 3" xfId="4489"/>
    <cellStyle name="20% - Accent1 2 2 3 3 4 3 2 3" xfId="4490"/>
    <cellStyle name="20% - Accent1 2 2 3 3 4 3 2 3 2" xfId="4491"/>
    <cellStyle name="20% - Accent1 2 2 3 3 4 3 2 4" xfId="4492"/>
    <cellStyle name="20% - Accent1 2 2 3 3 4 3 3" xfId="4493"/>
    <cellStyle name="20% - Accent1 2 2 3 3 4 3 3 2" xfId="4494"/>
    <cellStyle name="20% - Accent1 2 2 3 3 4 3 3 2 2" xfId="4495"/>
    <cellStyle name="20% - Accent1 2 2 3 3 4 3 3 2 2 2" xfId="4496"/>
    <cellStyle name="20% - Accent1 2 2 3 3 4 3 3 2 3" xfId="4497"/>
    <cellStyle name="20% - Accent1 2 2 3 3 4 3 3 3" xfId="4498"/>
    <cellStyle name="20% - Accent1 2 2 3 3 4 3 3 3 2" xfId="4499"/>
    <cellStyle name="20% - Accent1 2 2 3 3 4 3 3 4" xfId="4500"/>
    <cellStyle name="20% - Accent1 2 2 3 3 4 3 4" xfId="4501"/>
    <cellStyle name="20% - Accent1 2 2 3 3 4 3 4 2" xfId="4502"/>
    <cellStyle name="20% - Accent1 2 2 3 3 4 3 4 2 2" xfId="4503"/>
    <cellStyle name="20% - Accent1 2 2 3 3 4 3 4 2 2 2" xfId="4504"/>
    <cellStyle name="20% - Accent1 2 2 3 3 4 3 4 2 3" xfId="4505"/>
    <cellStyle name="20% - Accent1 2 2 3 3 4 3 4 3" xfId="4506"/>
    <cellStyle name="20% - Accent1 2 2 3 3 4 3 4 3 2" xfId="4507"/>
    <cellStyle name="20% - Accent1 2 2 3 3 4 3 4 4" xfId="4508"/>
    <cellStyle name="20% - Accent1 2 2 3 3 4 3 5" xfId="4509"/>
    <cellStyle name="20% - Accent1 2 2 3 3 4 3 5 2" xfId="4510"/>
    <cellStyle name="20% - Accent1 2 2 3 3 4 3 5 2 2" xfId="4511"/>
    <cellStyle name="20% - Accent1 2 2 3 3 4 3 5 3" xfId="4512"/>
    <cellStyle name="20% - Accent1 2 2 3 3 4 3 6" xfId="4513"/>
    <cellStyle name="20% - Accent1 2 2 3 3 4 3 6 2" xfId="4514"/>
    <cellStyle name="20% - Accent1 2 2 3 3 4 3 6 2 2" xfId="4515"/>
    <cellStyle name="20% - Accent1 2 2 3 3 4 3 6 3" xfId="4516"/>
    <cellStyle name="20% - Accent1 2 2 3 3 4 3 7" xfId="4517"/>
    <cellStyle name="20% - Accent1 2 2 3 3 4 3 7 2" xfId="4518"/>
    <cellStyle name="20% - Accent1 2 2 3 3 4 3 8" xfId="4519"/>
    <cellStyle name="20% - Accent1 2 2 3 3 4 3 8 2" xfId="4520"/>
    <cellStyle name="20% - Accent1 2 2 3 3 4 3 9" xfId="4521"/>
    <cellStyle name="20% - Accent1 2 2 3 3 4 4" xfId="4522"/>
    <cellStyle name="20% - Accent1 2 2 3 3 4 4 2" xfId="4523"/>
    <cellStyle name="20% - Accent1 2 2 3 3 4 4 2 2" xfId="4524"/>
    <cellStyle name="20% - Accent1 2 2 3 3 4 4 2 2 2" xfId="4525"/>
    <cellStyle name="20% - Accent1 2 2 3 3 4 4 2 3" xfId="4526"/>
    <cellStyle name="20% - Accent1 2 2 3 3 4 4 3" xfId="4527"/>
    <cellStyle name="20% - Accent1 2 2 3 3 4 4 3 2" xfId="4528"/>
    <cellStyle name="20% - Accent1 2 2 3 3 4 4 4" xfId="4529"/>
    <cellStyle name="20% - Accent1 2 2 3 3 4 5" xfId="4530"/>
    <cellStyle name="20% - Accent1 2 2 3 3 4 5 2" xfId="4531"/>
    <cellStyle name="20% - Accent1 2 2 3 3 4 5 2 2" xfId="4532"/>
    <cellStyle name="20% - Accent1 2 2 3 3 4 5 2 2 2" xfId="4533"/>
    <cellStyle name="20% - Accent1 2 2 3 3 4 5 2 3" xfId="4534"/>
    <cellStyle name="20% - Accent1 2 2 3 3 4 5 3" xfId="4535"/>
    <cellStyle name="20% - Accent1 2 2 3 3 4 5 3 2" xfId="4536"/>
    <cellStyle name="20% - Accent1 2 2 3 3 4 5 4" xfId="4537"/>
    <cellStyle name="20% - Accent1 2 2 3 3 4 6" xfId="4538"/>
    <cellStyle name="20% - Accent1 2 2 3 3 4 6 2" xfId="4539"/>
    <cellStyle name="20% - Accent1 2 2 3 3 4 6 2 2" xfId="4540"/>
    <cellStyle name="20% - Accent1 2 2 3 3 4 6 2 2 2" xfId="4541"/>
    <cellStyle name="20% - Accent1 2 2 3 3 4 6 2 3" xfId="4542"/>
    <cellStyle name="20% - Accent1 2 2 3 3 4 6 3" xfId="4543"/>
    <cellStyle name="20% - Accent1 2 2 3 3 4 6 3 2" xfId="4544"/>
    <cellStyle name="20% - Accent1 2 2 3 3 4 6 4" xfId="4545"/>
    <cellStyle name="20% - Accent1 2 2 3 3 4 7" xfId="4546"/>
    <cellStyle name="20% - Accent1 2 2 3 3 4 7 2" xfId="4547"/>
    <cellStyle name="20% - Accent1 2 2 3 3 4 7 2 2" xfId="4548"/>
    <cellStyle name="20% - Accent1 2 2 3 3 4 7 3" xfId="4549"/>
    <cellStyle name="20% - Accent1 2 2 3 3 4 8" xfId="4550"/>
    <cellStyle name="20% - Accent1 2 2 3 3 4 8 2" xfId="4551"/>
    <cellStyle name="20% - Accent1 2 2 3 3 4 8 2 2" xfId="4552"/>
    <cellStyle name="20% - Accent1 2 2 3 3 4 8 3" xfId="4553"/>
    <cellStyle name="20% - Accent1 2 2 3 3 4 9" xfId="4554"/>
    <cellStyle name="20% - Accent1 2 2 3 3 4 9 2" xfId="4555"/>
    <cellStyle name="20% - Accent1 2 2 3 3 5" xfId="4556"/>
    <cellStyle name="20% - Accent1 2 2 3 3 5 2" xfId="4557"/>
    <cellStyle name="20% - Accent1 2 2 3 3 5 2 2" xfId="4558"/>
    <cellStyle name="20% - Accent1 2 2 3 3 5 2 2 2" xfId="4559"/>
    <cellStyle name="20% - Accent1 2 2 3 3 5 2 2 2 2" xfId="4560"/>
    <cellStyle name="20% - Accent1 2 2 3 3 5 2 2 3" xfId="4561"/>
    <cellStyle name="20% - Accent1 2 2 3 3 5 2 3" xfId="4562"/>
    <cellStyle name="20% - Accent1 2 2 3 3 5 2 3 2" xfId="4563"/>
    <cellStyle name="20% - Accent1 2 2 3 3 5 2 4" xfId="4564"/>
    <cellStyle name="20% - Accent1 2 2 3 3 5 3" xfId="4565"/>
    <cellStyle name="20% - Accent1 2 2 3 3 5 3 2" xfId="4566"/>
    <cellStyle name="20% - Accent1 2 2 3 3 5 3 2 2" xfId="4567"/>
    <cellStyle name="20% - Accent1 2 2 3 3 5 3 2 2 2" xfId="4568"/>
    <cellStyle name="20% - Accent1 2 2 3 3 5 3 2 3" xfId="4569"/>
    <cellStyle name="20% - Accent1 2 2 3 3 5 3 3" xfId="4570"/>
    <cellStyle name="20% - Accent1 2 2 3 3 5 3 3 2" xfId="4571"/>
    <cellStyle name="20% - Accent1 2 2 3 3 5 3 4" xfId="4572"/>
    <cellStyle name="20% - Accent1 2 2 3 3 5 4" xfId="4573"/>
    <cellStyle name="20% - Accent1 2 2 3 3 5 4 2" xfId="4574"/>
    <cellStyle name="20% - Accent1 2 2 3 3 5 4 2 2" xfId="4575"/>
    <cellStyle name="20% - Accent1 2 2 3 3 5 4 2 2 2" xfId="4576"/>
    <cellStyle name="20% - Accent1 2 2 3 3 5 4 2 3" xfId="4577"/>
    <cellStyle name="20% - Accent1 2 2 3 3 5 4 3" xfId="4578"/>
    <cellStyle name="20% - Accent1 2 2 3 3 5 4 3 2" xfId="4579"/>
    <cellStyle name="20% - Accent1 2 2 3 3 5 4 4" xfId="4580"/>
    <cellStyle name="20% - Accent1 2 2 3 3 5 5" xfId="4581"/>
    <cellStyle name="20% - Accent1 2 2 3 3 5 5 2" xfId="4582"/>
    <cellStyle name="20% - Accent1 2 2 3 3 5 5 2 2" xfId="4583"/>
    <cellStyle name="20% - Accent1 2 2 3 3 5 5 3" xfId="4584"/>
    <cellStyle name="20% - Accent1 2 2 3 3 5 6" xfId="4585"/>
    <cellStyle name="20% - Accent1 2 2 3 3 5 6 2" xfId="4586"/>
    <cellStyle name="20% - Accent1 2 2 3 3 5 6 2 2" xfId="4587"/>
    <cellStyle name="20% - Accent1 2 2 3 3 5 6 3" xfId="4588"/>
    <cellStyle name="20% - Accent1 2 2 3 3 5 7" xfId="4589"/>
    <cellStyle name="20% - Accent1 2 2 3 3 5 7 2" xfId="4590"/>
    <cellStyle name="20% - Accent1 2 2 3 3 5 8" xfId="4591"/>
    <cellStyle name="20% - Accent1 2 2 3 3 5 8 2" xfId="4592"/>
    <cellStyle name="20% - Accent1 2 2 3 3 5 9" xfId="4593"/>
    <cellStyle name="20% - Accent1 2 2 3 3 6" xfId="4594"/>
    <cellStyle name="20% - Accent1 2 2 3 3 6 2" xfId="4595"/>
    <cellStyle name="20% - Accent1 2 2 3 3 6 2 2" xfId="4596"/>
    <cellStyle name="20% - Accent1 2 2 3 3 6 2 2 2" xfId="4597"/>
    <cellStyle name="20% - Accent1 2 2 3 3 6 2 2 2 2" xfId="4598"/>
    <cellStyle name="20% - Accent1 2 2 3 3 6 2 2 3" xfId="4599"/>
    <cellStyle name="20% - Accent1 2 2 3 3 6 2 3" xfId="4600"/>
    <cellStyle name="20% - Accent1 2 2 3 3 6 2 3 2" xfId="4601"/>
    <cellStyle name="20% - Accent1 2 2 3 3 6 2 4" xfId="4602"/>
    <cellStyle name="20% - Accent1 2 2 3 3 6 3" xfId="4603"/>
    <cellStyle name="20% - Accent1 2 2 3 3 6 3 2" xfId="4604"/>
    <cellStyle name="20% - Accent1 2 2 3 3 6 3 2 2" xfId="4605"/>
    <cellStyle name="20% - Accent1 2 2 3 3 6 3 2 2 2" xfId="4606"/>
    <cellStyle name="20% - Accent1 2 2 3 3 6 3 2 3" xfId="4607"/>
    <cellStyle name="20% - Accent1 2 2 3 3 6 3 3" xfId="4608"/>
    <cellStyle name="20% - Accent1 2 2 3 3 6 3 3 2" xfId="4609"/>
    <cellStyle name="20% - Accent1 2 2 3 3 6 3 4" xfId="4610"/>
    <cellStyle name="20% - Accent1 2 2 3 3 6 4" xfId="4611"/>
    <cellStyle name="20% - Accent1 2 2 3 3 6 4 2" xfId="4612"/>
    <cellStyle name="20% - Accent1 2 2 3 3 6 4 2 2" xfId="4613"/>
    <cellStyle name="20% - Accent1 2 2 3 3 6 4 2 2 2" xfId="4614"/>
    <cellStyle name="20% - Accent1 2 2 3 3 6 4 2 3" xfId="4615"/>
    <cellStyle name="20% - Accent1 2 2 3 3 6 4 3" xfId="4616"/>
    <cellStyle name="20% - Accent1 2 2 3 3 6 4 3 2" xfId="4617"/>
    <cellStyle name="20% - Accent1 2 2 3 3 6 4 4" xfId="4618"/>
    <cellStyle name="20% - Accent1 2 2 3 3 6 5" xfId="4619"/>
    <cellStyle name="20% - Accent1 2 2 3 3 6 5 2" xfId="4620"/>
    <cellStyle name="20% - Accent1 2 2 3 3 6 5 2 2" xfId="4621"/>
    <cellStyle name="20% - Accent1 2 2 3 3 6 5 3" xfId="4622"/>
    <cellStyle name="20% - Accent1 2 2 3 3 6 6" xfId="4623"/>
    <cellStyle name="20% - Accent1 2 2 3 3 6 6 2" xfId="4624"/>
    <cellStyle name="20% - Accent1 2 2 3 3 6 6 2 2" xfId="4625"/>
    <cellStyle name="20% - Accent1 2 2 3 3 6 6 3" xfId="4626"/>
    <cellStyle name="20% - Accent1 2 2 3 3 6 7" xfId="4627"/>
    <cellStyle name="20% - Accent1 2 2 3 3 6 7 2" xfId="4628"/>
    <cellStyle name="20% - Accent1 2 2 3 3 6 8" xfId="4629"/>
    <cellStyle name="20% - Accent1 2 2 3 3 6 8 2" xfId="4630"/>
    <cellStyle name="20% - Accent1 2 2 3 3 6 9" xfId="4631"/>
    <cellStyle name="20% - Accent1 2 2 3 3 7" xfId="4632"/>
    <cellStyle name="20% - Accent1 2 2 3 3 7 2" xfId="4633"/>
    <cellStyle name="20% - Accent1 2 2 3 3 7 2 2" xfId="4634"/>
    <cellStyle name="20% - Accent1 2 2 3 3 7 2 2 2" xfId="4635"/>
    <cellStyle name="20% - Accent1 2 2 3 3 7 2 3" xfId="4636"/>
    <cellStyle name="20% - Accent1 2 2 3 3 7 3" xfId="4637"/>
    <cellStyle name="20% - Accent1 2 2 3 3 7 3 2" xfId="4638"/>
    <cellStyle name="20% - Accent1 2 2 3 3 7 4" xfId="4639"/>
    <cellStyle name="20% - Accent1 2 2 3 3 8" xfId="4640"/>
    <cellStyle name="20% - Accent1 2 2 3 3 8 2" xfId="4641"/>
    <cellStyle name="20% - Accent1 2 2 3 3 8 2 2" xfId="4642"/>
    <cellStyle name="20% - Accent1 2 2 3 3 8 2 2 2" xfId="4643"/>
    <cellStyle name="20% - Accent1 2 2 3 3 8 2 3" xfId="4644"/>
    <cellStyle name="20% - Accent1 2 2 3 3 8 3" xfId="4645"/>
    <cellStyle name="20% - Accent1 2 2 3 3 8 3 2" xfId="4646"/>
    <cellStyle name="20% - Accent1 2 2 3 3 8 4" xfId="4647"/>
    <cellStyle name="20% - Accent1 2 2 3 3 9" xfId="4648"/>
    <cellStyle name="20% - Accent1 2 2 3 3 9 2" xfId="4649"/>
    <cellStyle name="20% - Accent1 2 2 3 3 9 2 2" xfId="4650"/>
    <cellStyle name="20% - Accent1 2 2 3 3 9 2 2 2" xfId="4651"/>
    <cellStyle name="20% - Accent1 2 2 3 3 9 2 3" xfId="4652"/>
    <cellStyle name="20% - Accent1 2 2 3 3 9 3" xfId="4653"/>
    <cellStyle name="20% - Accent1 2 2 3 3 9 3 2" xfId="4654"/>
    <cellStyle name="20% - Accent1 2 2 3 3 9 4" xfId="4655"/>
    <cellStyle name="20% - Accent1 2 2 3 4" xfId="4656"/>
    <cellStyle name="20% - Accent1 2 2 3 4 10" xfId="4657"/>
    <cellStyle name="20% - Accent1 2 2 3 4 10 2" xfId="4658"/>
    <cellStyle name="20% - Accent1 2 2 3 4 11" xfId="4659"/>
    <cellStyle name="20% - Accent1 2 2 3 4 2" xfId="4660"/>
    <cellStyle name="20% - Accent1 2 2 3 4 2 2" xfId="4661"/>
    <cellStyle name="20% - Accent1 2 2 3 4 2 2 2" xfId="4662"/>
    <cellStyle name="20% - Accent1 2 2 3 4 2 2 2 2" xfId="4663"/>
    <cellStyle name="20% - Accent1 2 2 3 4 2 2 2 2 2" xfId="4664"/>
    <cellStyle name="20% - Accent1 2 2 3 4 2 2 2 3" xfId="4665"/>
    <cellStyle name="20% - Accent1 2 2 3 4 2 2 3" xfId="4666"/>
    <cellStyle name="20% - Accent1 2 2 3 4 2 2 3 2" xfId="4667"/>
    <cellStyle name="20% - Accent1 2 2 3 4 2 2 4" xfId="4668"/>
    <cellStyle name="20% - Accent1 2 2 3 4 2 3" xfId="4669"/>
    <cellStyle name="20% - Accent1 2 2 3 4 2 3 2" xfId="4670"/>
    <cellStyle name="20% - Accent1 2 2 3 4 2 3 2 2" xfId="4671"/>
    <cellStyle name="20% - Accent1 2 2 3 4 2 3 2 2 2" xfId="4672"/>
    <cellStyle name="20% - Accent1 2 2 3 4 2 3 2 3" xfId="4673"/>
    <cellStyle name="20% - Accent1 2 2 3 4 2 3 3" xfId="4674"/>
    <cellStyle name="20% - Accent1 2 2 3 4 2 3 3 2" xfId="4675"/>
    <cellStyle name="20% - Accent1 2 2 3 4 2 3 4" xfId="4676"/>
    <cellStyle name="20% - Accent1 2 2 3 4 2 4" xfId="4677"/>
    <cellStyle name="20% - Accent1 2 2 3 4 2 4 2" xfId="4678"/>
    <cellStyle name="20% - Accent1 2 2 3 4 2 4 2 2" xfId="4679"/>
    <cellStyle name="20% - Accent1 2 2 3 4 2 4 2 2 2" xfId="4680"/>
    <cellStyle name="20% - Accent1 2 2 3 4 2 4 2 3" xfId="4681"/>
    <cellStyle name="20% - Accent1 2 2 3 4 2 4 3" xfId="4682"/>
    <cellStyle name="20% - Accent1 2 2 3 4 2 4 3 2" xfId="4683"/>
    <cellStyle name="20% - Accent1 2 2 3 4 2 4 4" xfId="4684"/>
    <cellStyle name="20% - Accent1 2 2 3 4 2 5" xfId="4685"/>
    <cellStyle name="20% - Accent1 2 2 3 4 2 5 2" xfId="4686"/>
    <cellStyle name="20% - Accent1 2 2 3 4 2 5 2 2" xfId="4687"/>
    <cellStyle name="20% - Accent1 2 2 3 4 2 5 3" xfId="4688"/>
    <cellStyle name="20% - Accent1 2 2 3 4 2 6" xfId="4689"/>
    <cellStyle name="20% - Accent1 2 2 3 4 2 6 2" xfId="4690"/>
    <cellStyle name="20% - Accent1 2 2 3 4 2 6 2 2" xfId="4691"/>
    <cellStyle name="20% - Accent1 2 2 3 4 2 6 3" xfId="4692"/>
    <cellStyle name="20% - Accent1 2 2 3 4 2 7" xfId="4693"/>
    <cellStyle name="20% - Accent1 2 2 3 4 2 7 2" xfId="4694"/>
    <cellStyle name="20% - Accent1 2 2 3 4 2 8" xfId="4695"/>
    <cellStyle name="20% - Accent1 2 2 3 4 2 8 2" xfId="4696"/>
    <cellStyle name="20% - Accent1 2 2 3 4 2 9" xfId="4697"/>
    <cellStyle name="20% - Accent1 2 2 3 4 3" xfId="4698"/>
    <cellStyle name="20% - Accent1 2 2 3 4 3 2" xfId="4699"/>
    <cellStyle name="20% - Accent1 2 2 3 4 3 2 2" xfId="4700"/>
    <cellStyle name="20% - Accent1 2 2 3 4 3 2 2 2" xfId="4701"/>
    <cellStyle name="20% - Accent1 2 2 3 4 3 2 2 2 2" xfId="4702"/>
    <cellStyle name="20% - Accent1 2 2 3 4 3 2 2 3" xfId="4703"/>
    <cellStyle name="20% - Accent1 2 2 3 4 3 2 3" xfId="4704"/>
    <cellStyle name="20% - Accent1 2 2 3 4 3 2 3 2" xfId="4705"/>
    <cellStyle name="20% - Accent1 2 2 3 4 3 2 4" xfId="4706"/>
    <cellStyle name="20% - Accent1 2 2 3 4 3 3" xfId="4707"/>
    <cellStyle name="20% - Accent1 2 2 3 4 3 3 2" xfId="4708"/>
    <cellStyle name="20% - Accent1 2 2 3 4 3 3 2 2" xfId="4709"/>
    <cellStyle name="20% - Accent1 2 2 3 4 3 3 2 2 2" xfId="4710"/>
    <cellStyle name="20% - Accent1 2 2 3 4 3 3 2 3" xfId="4711"/>
    <cellStyle name="20% - Accent1 2 2 3 4 3 3 3" xfId="4712"/>
    <cellStyle name="20% - Accent1 2 2 3 4 3 3 3 2" xfId="4713"/>
    <cellStyle name="20% - Accent1 2 2 3 4 3 3 4" xfId="4714"/>
    <cellStyle name="20% - Accent1 2 2 3 4 3 4" xfId="4715"/>
    <cellStyle name="20% - Accent1 2 2 3 4 3 4 2" xfId="4716"/>
    <cellStyle name="20% - Accent1 2 2 3 4 3 4 2 2" xfId="4717"/>
    <cellStyle name="20% - Accent1 2 2 3 4 3 4 2 2 2" xfId="4718"/>
    <cellStyle name="20% - Accent1 2 2 3 4 3 4 2 3" xfId="4719"/>
    <cellStyle name="20% - Accent1 2 2 3 4 3 4 3" xfId="4720"/>
    <cellStyle name="20% - Accent1 2 2 3 4 3 4 3 2" xfId="4721"/>
    <cellStyle name="20% - Accent1 2 2 3 4 3 4 4" xfId="4722"/>
    <cellStyle name="20% - Accent1 2 2 3 4 3 5" xfId="4723"/>
    <cellStyle name="20% - Accent1 2 2 3 4 3 5 2" xfId="4724"/>
    <cellStyle name="20% - Accent1 2 2 3 4 3 5 2 2" xfId="4725"/>
    <cellStyle name="20% - Accent1 2 2 3 4 3 5 3" xfId="4726"/>
    <cellStyle name="20% - Accent1 2 2 3 4 3 6" xfId="4727"/>
    <cellStyle name="20% - Accent1 2 2 3 4 3 6 2" xfId="4728"/>
    <cellStyle name="20% - Accent1 2 2 3 4 3 6 2 2" xfId="4729"/>
    <cellStyle name="20% - Accent1 2 2 3 4 3 6 3" xfId="4730"/>
    <cellStyle name="20% - Accent1 2 2 3 4 3 7" xfId="4731"/>
    <cellStyle name="20% - Accent1 2 2 3 4 3 7 2" xfId="4732"/>
    <cellStyle name="20% - Accent1 2 2 3 4 3 8" xfId="4733"/>
    <cellStyle name="20% - Accent1 2 2 3 4 3 8 2" xfId="4734"/>
    <cellStyle name="20% - Accent1 2 2 3 4 3 9" xfId="4735"/>
    <cellStyle name="20% - Accent1 2 2 3 4 4" xfId="4736"/>
    <cellStyle name="20% - Accent1 2 2 3 4 4 2" xfId="4737"/>
    <cellStyle name="20% - Accent1 2 2 3 4 4 2 2" xfId="4738"/>
    <cellStyle name="20% - Accent1 2 2 3 4 4 2 2 2" xfId="4739"/>
    <cellStyle name="20% - Accent1 2 2 3 4 4 2 3" xfId="4740"/>
    <cellStyle name="20% - Accent1 2 2 3 4 4 3" xfId="4741"/>
    <cellStyle name="20% - Accent1 2 2 3 4 4 3 2" xfId="4742"/>
    <cellStyle name="20% - Accent1 2 2 3 4 4 4" xfId="4743"/>
    <cellStyle name="20% - Accent1 2 2 3 4 5" xfId="4744"/>
    <cellStyle name="20% - Accent1 2 2 3 4 5 2" xfId="4745"/>
    <cellStyle name="20% - Accent1 2 2 3 4 5 2 2" xfId="4746"/>
    <cellStyle name="20% - Accent1 2 2 3 4 5 2 2 2" xfId="4747"/>
    <cellStyle name="20% - Accent1 2 2 3 4 5 2 3" xfId="4748"/>
    <cellStyle name="20% - Accent1 2 2 3 4 5 3" xfId="4749"/>
    <cellStyle name="20% - Accent1 2 2 3 4 5 3 2" xfId="4750"/>
    <cellStyle name="20% - Accent1 2 2 3 4 5 4" xfId="4751"/>
    <cellStyle name="20% - Accent1 2 2 3 4 6" xfId="4752"/>
    <cellStyle name="20% - Accent1 2 2 3 4 6 2" xfId="4753"/>
    <cellStyle name="20% - Accent1 2 2 3 4 6 2 2" xfId="4754"/>
    <cellStyle name="20% - Accent1 2 2 3 4 6 2 2 2" xfId="4755"/>
    <cellStyle name="20% - Accent1 2 2 3 4 6 2 3" xfId="4756"/>
    <cellStyle name="20% - Accent1 2 2 3 4 6 3" xfId="4757"/>
    <cellStyle name="20% - Accent1 2 2 3 4 6 3 2" xfId="4758"/>
    <cellStyle name="20% - Accent1 2 2 3 4 6 4" xfId="4759"/>
    <cellStyle name="20% - Accent1 2 2 3 4 7" xfId="4760"/>
    <cellStyle name="20% - Accent1 2 2 3 4 7 2" xfId="4761"/>
    <cellStyle name="20% - Accent1 2 2 3 4 7 2 2" xfId="4762"/>
    <cellStyle name="20% - Accent1 2 2 3 4 7 3" xfId="4763"/>
    <cellStyle name="20% - Accent1 2 2 3 4 8" xfId="4764"/>
    <cellStyle name="20% - Accent1 2 2 3 4 8 2" xfId="4765"/>
    <cellStyle name="20% - Accent1 2 2 3 4 8 2 2" xfId="4766"/>
    <cellStyle name="20% - Accent1 2 2 3 4 8 3" xfId="4767"/>
    <cellStyle name="20% - Accent1 2 2 3 4 9" xfId="4768"/>
    <cellStyle name="20% - Accent1 2 2 3 4 9 2" xfId="4769"/>
    <cellStyle name="20% - Accent1 2 2 3 5" xfId="4770"/>
    <cellStyle name="20% - Accent1 2 2 3 5 10" xfId="4771"/>
    <cellStyle name="20% - Accent1 2 2 3 5 10 2" xfId="4772"/>
    <cellStyle name="20% - Accent1 2 2 3 5 11" xfId="4773"/>
    <cellStyle name="20% - Accent1 2 2 3 5 2" xfId="4774"/>
    <cellStyle name="20% - Accent1 2 2 3 5 2 2" xfId="4775"/>
    <cellStyle name="20% - Accent1 2 2 3 5 2 2 2" xfId="4776"/>
    <cellStyle name="20% - Accent1 2 2 3 5 2 2 2 2" xfId="4777"/>
    <cellStyle name="20% - Accent1 2 2 3 5 2 2 2 2 2" xfId="4778"/>
    <cellStyle name="20% - Accent1 2 2 3 5 2 2 2 3" xfId="4779"/>
    <cellStyle name="20% - Accent1 2 2 3 5 2 2 3" xfId="4780"/>
    <cellStyle name="20% - Accent1 2 2 3 5 2 2 3 2" xfId="4781"/>
    <cellStyle name="20% - Accent1 2 2 3 5 2 2 4" xfId="4782"/>
    <cellStyle name="20% - Accent1 2 2 3 5 2 3" xfId="4783"/>
    <cellStyle name="20% - Accent1 2 2 3 5 2 3 2" xfId="4784"/>
    <cellStyle name="20% - Accent1 2 2 3 5 2 3 2 2" xfId="4785"/>
    <cellStyle name="20% - Accent1 2 2 3 5 2 3 2 2 2" xfId="4786"/>
    <cellStyle name="20% - Accent1 2 2 3 5 2 3 2 3" xfId="4787"/>
    <cellStyle name="20% - Accent1 2 2 3 5 2 3 3" xfId="4788"/>
    <cellStyle name="20% - Accent1 2 2 3 5 2 3 3 2" xfId="4789"/>
    <cellStyle name="20% - Accent1 2 2 3 5 2 3 4" xfId="4790"/>
    <cellStyle name="20% - Accent1 2 2 3 5 2 4" xfId="4791"/>
    <cellStyle name="20% - Accent1 2 2 3 5 2 4 2" xfId="4792"/>
    <cellStyle name="20% - Accent1 2 2 3 5 2 4 2 2" xfId="4793"/>
    <cellStyle name="20% - Accent1 2 2 3 5 2 4 2 2 2" xfId="4794"/>
    <cellStyle name="20% - Accent1 2 2 3 5 2 4 2 3" xfId="4795"/>
    <cellStyle name="20% - Accent1 2 2 3 5 2 4 3" xfId="4796"/>
    <cellStyle name="20% - Accent1 2 2 3 5 2 4 3 2" xfId="4797"/>
    <cellStyle name="20% - Accent1 2 2 3 5 2 4 4" xfId="4798"/>
    <cellStyle name="20% - Accent1 2 2 3 5 2 5" xfId="4799"/>
    <cellStyle name="20% - Accent1 2 2 3 5 2 5 2" xfId="4800"/>
    <cellStyle name="20% - Accent1 2 2 3 5 2 5 2 2" xfId="4801"/>
    <cellStyle name="20% - Accent1 2 2 3 5 2 5 3" xfId="4802"/>
    <cellStyle name="20% - Accent1 2 2 3 5 2 6" xfId="4803"/>
    <cellStyle name="20% - Accent1 2 2 3 5 2 6 2" xfId="4804"/>
    <cellStyle name="20% - Accent1 2 2 3 5 2 6 2 2" xfId="4805"/>
    <cellStyle name="20% - Accent1 2 2 3 5 2 6 3" xfId="4806"/>
    <cellStyle name="20% - Accent1 2 2 3 5 2 7" xfId="4807"/>
    <cellStyle name="20% - Accent1 2 2 3 5 2 7 2" xfId="4808"/>
    <cellStyle name="20% - Accent1 2 2 3 5 2 8" xfId="4809"/>
    <cellStyle name="20% - Accent1 2 2 3 5 2 8 2" xfId="4810"/>
    <cellStyle name="20% - Accent1 2 2 3 5 2 9" xfId="4811"/>
    <cellStyle name="20% - Accent1 2 2 3 5 3" xfId="4812"/>
    <cellStyle name="20% - Accent1 2 2 3 5 3 2" xfId="4813"/>
    <cellStyle name="20% - Accent1 2 2 3 5 3 2 2" xfId="4814"/>
    <cellStyle name="20% - Accent1 2 2 3 5 3 2 2 2" xfId="4815"/>
    <cellStyle name="20% - Accent1 2 2 3 5 3 2 2 2 2" xfId="4816"/>
    <cellStyle name="20% - Accent1 2 2 3 5 3 2 2 3" xfId="4817"/>
    <cellStyle name="20% - Accent1 2 2 3 5 3 2 3" xfId="4818"/>
    <cellStyle name="20% - Accent1 2 2 3 5 3 2 3 2" xfId="4819"/>
    <cellStyle name="20% - Accent1 2 2 3 5 3 2 4" xfId="4820"/>
    <cellStyle name="20% - Accent1 2 2 3 5 3 3" xfId="4821"/>
    <cellStyle name="20% - Accent1 2 2 3 5 3 3 2" xfId="4822"/>
    <cellStyle name="20% - Accent1 2 2 3 5 3 3 2 2" xfId="4823"/>
    <cellStyle name="20% - Accent1 2 2 3 5 3 3 2 2 2" xfId="4824"/>
    <cellStyle name="20% - Accent1 2 2 3 5 3 3 2 3" xfId="4825"/>
    <cellStyle name="20% - Accent1 2 2 3 5 3 3 3" xfId="4826"/>
    <cellStyle name="20% - Accent1 2 2 3 5 3 3 3 2" xfId="4827"/>
    <cellStyle name="20% - Accent1 2 2 3 5 3 3 4" xfId="4828"/>
    <cellStyle name="20% - Accent1 2 2 3 5 3 4" xfId="4829"/>
    <cellStyle name="20% - Accent1 2 2 3 5 3 4 2" xfId="4830"/>
    <cellStyle name="20% - Accent1 2 2 3 5 3 4 2 2" xfId="4831"/>
    <cellStyle name="20% - Accent1 2 2 3 5 3 4 2 2 2" xfId="4832"/>
    <cellStyle name="20% - Accent1 2 2 3 5 3 4 2 3" xfId="4833"/>
    <cellStyle name="20% - Accent1 2 2 3 5 3 4 3" xfId="4834"/>
    <cellStyle name="20% - Accent1 2 2 3 5 3 4 3 2" xfId="4835"/>
    <cellStyle name="20% - Accent1 2 2 3 5 3 4 4" xfId="4836"/>
    <cellStyle name="20% - Accent1 2 2 3 5 3 5" xfId="4837"/>
    <cellStyle name="20% - Accent1 2 2 3 5 3 5 2" xfId="4838"/>
    <cellStyle name="20% - Accent1 2 2 3 5 3 5 2 2" xfId="4839"/>
    <cellStyle name="20% - Accent1 2 2 3 5 3 5 3" xfId="4840"/>
    <cellStyle name="20% - Accent1 2 2 3 5 3 6" xfId="4841"/>
    <cellStyle name="20% - Accent1 2 2 3 5 3 6 2" xfId="4842"/>
    <cellStyle name="20% - Accent1 2 2 3 5 3 6 2 2" xfId="4843"/>
    <cellStyle name="20% - Accent1 2 2 3 5 3 6 3" xfId="4844"/>
    <cellStyle name="20% - Accent1 2 2 3 5 3 7" xfId="4845"/>
    <cellStyle name="20% - Accent1 2 2 3 5 3 7 2" xfId="4846"/>
    <cellStyle name="20% - Accent1 2 2 3 5 3 8" xfId="4847"/>
    <cellStyle name="20% - Accent1 2 2 3 5 3 8 2" xfId="4848"/>
    <cellStyle name="20% - Accent1 2 2 3 5 3 9" xfId="4849"/>
    <cellStyle name="20% - Accent1 2 2 3 5 4" xfId="4850"/>
    <cellStyle name="20% - Accent1 2 2 3 5 4 2" xfId="4851"/>
    <cellStyle name="20% - Accent1 2 2 3 5 4 2 2" xfId="4852"/>
    <cellStyle name="20% - Accent1 2 2 3 5 4 2 2 2" xfId="4853"/>
    <cellStyle name="20% - Accent1 2 2 3 5 4 2 3" xfId="4854"/>
    <cellStyle name="20% - Accent1 2 2 3 5 4 3" xfId="4855"/>
    <cellStyle name="20% - Accent1 2 2 3 5 4 3 2" xfId="4856"/>
    <cellStyle name="20% - Accent1 2 2 3 5 4 4" xfId="4857"/>
    <cellStyle name="20% - Accent1 2 2 3 5 5" xfId="4858"/>
    <cellStyle name="20% - Accent1 2 2 3 5 5 2" xfId="4859"/>
    <cellStyle name="20% - Accent1 2 2 3 5 5 2 2" xfId="4860"/>
    <cellStyle name="20% - Accent1 2 2 3 5 5 2 2 2" xfId="4861"/>
    <cellStyle name="20% - Accent1 2 2 3 5 5 2 3" xfId="4862"/>
    <cellStyle name="20% - Accent1 2 2 3 5 5 3" xfId="4863"/>
    <cellStyle name="20% - Accent1 2 2 3 5 5 3 2" xfId="4864"/>
    <cellStyle name="20% - Accent1 2 2 3 5 5 4" xfId="4865"/>
    <cellStyle name="20% - Accent1 2 2 3 5 6" xfId="4866"/>
    <cellStyle name="20% - Accent1 2 2 3 5 6 2" xfId="4867"/>
    <cellStyle name="20% - Accent1 2 2 3 5 6 2 2" xfId="4868"/>
    <cellStyle name="20% - Accent1 2 2 3 5 6 2 2 2" xfId="4869"/>
    <cellStyle name="20% - Accent1 2 2 3 5 6 2 3" xfId="4870"/>
    <cellStyle name="20% - Accent1 2 2 3 5 6 3" xfId="4871"/>
    <cellStyle name="20% - Accent1 2 2 3 5 6 3 2" xfId="4872"/>
    <cellStyle name="20% - Accent1 2 2 3 5 6 4" xfId="4873"/>
    <cellStyle name="20% - Accent1 2 2 3 5 7" xfId="4874"/>
    <cellStyle name="20% - Accent1 2 2 3 5 7 2" xfId="4875"/>
    <cellStyle name="20% - Accent1 2 2 3 5 7 2 2" xfId="4876"/>
    <cellStyle name="20% - Accent1 2 2 3 5 7 3" xfId="4877"/>
    <cellStyle name="20% - Accent1 2 2 3 5 8" xfId="4878"/>
    <cellStyle name="20% - Accent1 2 2 3 5 8 2" xfId="4879"/>
    <cellStyle name="20% - Accent1 2 2 3 5 8 2 2" xfId="4880"/>
    <cellStyle name="20% - Accent1 2 2 3 5 8 3" xfId="4881"/>
    <cellStyle name="20% - Accent1 2 2 3 5 9" xfId="4882"/>
    <cellStyle name="20% - Accent1 2 2 3 5 9 2" xfId="4883"/>
    <cellStyle name="20% - Accent1 2 2 3 6" xfId="4884"/>
    <cellStyle name="20% - Accent1 2 2 3 6 10" xfId="4885"/>
    <cellStyle name="20% - Accent1 2 2 3 6 10 2" xfId="4886"/>
    <cellStyle name="20% - Accent1 2 2 3 6 11" xfId="4887"/>
    <cellStyle name="20% - Accent1 2 2 3 6 2" xfId="4888"/>
    <cellStyle name="20% - Accent1 2 2 3 6 2 2" xfId="4889"/>
    <cellStyle name="20% - Accent1 2 2 3 6 2 2 2" xfId="4890"/>
    <cellStyle name="20% - Accent1 2 2 3 6 2 2 2 2" xfId="4891"/>
    <cellStyle name="20% - Accent1 2 2 3 6 2 2 2 2 2" xfId="4892"/>
    <cellStyle name="20% - Accent1 2 2 3 6 2 2 2 3" xfId="4893"/>
    <cellStyle name="20% - Accent1 2 2 3 6 2 2 3" xfId="4894"/>
    <cellStyle name="20% - Accent1 2 2 3 6 2 2 3 2" xfId="4895"/>
    <cellStyle name="20% - Accent1 2 2 3 6 2 2 4" xfId="4896"/>
    <cellStyle name="20% - Accent1 2 2 3 6 2 3" xfId="4897"/>
    <cellStyle name="20% - Accent1 2 2 3 6 2 3 2" xfId="4898"/>
    <cellStyle name="20% - Accent1 2 2 3 6 2 3 2 2" xfId="4899"/>
    <cellStyle name="20% - Accent1 2 2 3 6 2 3 2 2 2" xfId="4900"/>
    <cellStyle name="20% - Accent1 2 2 3 6 2 3 2 3" xfId="4901"/>
    <cellStyle name="20% - Accent1 2 2 3 6 2 3 3" xfId="4902"/>
    <cellStyle name="20% - Accent1 2 2 3 6 2 3 3 2" xfId="4903"/>
    <cellStyle name="20% - Accent1 2 2 3 6 2 3 4" xfId="4904"/>
    <cellStyle name="20% - Accent1 2 2 3 6 2 4" xfId="4905"/>
    <cellStyle name="20% - Accent1 2 2 3 6 2 4 2" xfId="4906"/>
    <cellStyle name="20% - Accent1 2 2 3 6 2 4 2 2" xfId="4907"/>
    <cellStyle name="20% - Accent1 2 2 3 6 2 4 2 2 2" xfId="4908"/>
    <cellStyle name="20% - Accent1 2 2 3 6 2 4 2 3" xfId="4909"/>
    <cellStyle name="20% - Accent1 2 2 3 6 2 4 3" xfId="4910"/>
    <cellStyle name="20% - Accent1 2 2 3 6 2 4 3 2" xfId="4911"/>
    <cellStyle name="20% - Accent1 2 2 3 6 2 4 4" xfId="4912"/>
    <cellStyle name="20% - Accent1 2 2 3 6 2 5" xfId="4913"/>
    <cellStyle name="20% - Accent1 2 2 3 6 2 5 2" xfId="4914"/>
    <cellStyle name="20% - Accent1 2 2 3 6 2 5 2 2" xfId="4915"/>
    <cellStyle name="20% - Accent1 2 2 3 6 2 5 3" xfId="4916"/>
    <cellStyle name="20% - Accent1 2 2 3 6 2 6" xfId="4917"/>
    <cellStyle name="20% - Accent1 2 2 3 6 2 6 2" xfId="4918"/>
    <cellStyle name="20% - Accent1 2 2 3 6 2 6 2 2" xfId="4919"/>
    <cellStyle name="20% - Accent1 2 2 3 6 2 6 3" xfId="4920"/>
    <cellStyle name="20% - Accent1 2 2 3 6 2 7" xfId="4921"/>
    <cellStyle name="20% - Accent1 2 2 3 6 2 7 2" xfId="4922"/>
    <cellStyle name="20% - Accent1 2 2 3 6 2 8" xfId="4923"/>
    <cellStyle name="20% - Accent1 2 2 3 6 2 8 2" xfId="4924"/>
    <cellStyle name="20% - Accent1 2 2 3 6 2 9" xfId="4925"/>
    <cellStyle name="20% - Accent1 2 2 3 6 3" xfId="4926"/>
    <cellStyle name="20% - Accent1 2 2 3 6 3 2" xfId="4927"/>
    <cellStyle name="20% - Accent1 2 2 3 6 3 2 2" xfId="4928"/>
    <cellStyle name="20% - Accent1 2 2 3 6 3 2 2 2" xfId="4929"/>
    <cellStyle name="20% - Accent1 2 2 3 6 3 2 2 2 2" xfId="4930"/>
    <cellStyle name="20% - Accent1 2 2 3 6 3 2 2 3" xfId="4931"/>
    <cellStyle name="20% - Accent1 2 2 3 6 3 2 3" xfId="4932"/>
    <cellStyle name="20% - Accent1 2 2 3 6 3 2 3 2" xfId="4933"/>
    <cellStyle name="20% - Accent1 2 2 3 6 3 2 4" xfId="4934"/>
    <cellStyle name="20% - Accent1 2 2 3 6 3 3" xfId="4935"/>
    <cellStyle name="20% - Accent1 2 2 3 6 3 3 2" xfId="4936"/>
    <cellStyle name="20% - Accent1 2 2 3 6 3 3 2 2" xfId="4937"/>
    <cellStyle name="20% - Accent1 2 2 3 6 3 3 2 2 2" xfId="4938"/>
    <cellStyle name="20% - Accent1 2 2 3 6 3 3 2 3" xfId="4939"/>
    <cellStyle name="20% - Accent1 2 2 3 6 3 3 3" xfId="4940"/>
    <cellStyle name="20% - Accent1 2 2 3 6 3 3 3 2" xfId="4941"/>
    <cellStyle name="20% - Accent1 2 2 3 6 3 3 4" xfId="4942"/>
    <cellStyle name="20% - Accent1 2 2 3 6 3 4" xfId="4943"/>
    <cellStyle name="20% - Accent1 2 2 3 6 3 4 2" xfId="4944"/>
    <cellStyle name="20% - Accent1 2 2 3 6 3 4 2 2" xfId="4945"/>
    <cellStyle name="20% - Accent1 2 2 3 6 3 4 2 2 2" xfId="4946"/>
    <cellStyle name="20% - Accent1 2 2 3 6 3 4 2 3" xfId="4947"/>
    <cellStyle name="20% - Accent1 2 2 3 6 3 4 3" xfId="4948"/>
    <cellStyle name="20% - Accent1 2 2 3 6 3 4 3 2" xfId="4949"/>
    <cellStyle name="20% - Accent1 2 2 3 6 3 4 4" xfId="4950"/>
    <cellStyle name="20% - Accent1 2 2 3 6 3 5" xfId="4951"/>
    <cellStyle name="20% - Accent1 2 2 3 6 3 5 2" xfId="4952"/>
    <cellStyle name="20% - Accent1 2 2 3 6 3 5 2 2" xfId="4953"/>
    <cellStyle name="20% - Accent1 2 2 3 6 3 5 3" xfId="4954"/>
    <cellStyle name="20% - Accent1 2 2 3 6 3 6" xfId="4955"/>
    <cellStyle name="20% - Accent1 2 2 3 6 3 6 2" xfId="4956"/>
    <cellStyle name="20% - Accent1 2 2 3 6 3 6 2 2" xfId="4957"/>
    <cellStyle name="20% - Accent1 2 2 3 6 3 6 3" xfId="4958"/>
    <cellStyle name="20% - Accent1 2 2 3 6 3 7" xfId="4959"/>
    <cellStyle name="20% - Accent1 2 2 3 6 3 7 2" xfId="4960"/>
    <cellStyle name="20% - Accent1 2 2 3 6 3 8" xfId="4961"/>
    <cellStyle name="20% - Accent1 2 2 3 6 3 8 2" xfId="4962"/>
    <cellStyle name="20% - Accent1 2 2 3 6 3 9" xfId="4963"/>
    <cellStyle name="20% - Accent1 2 2 3 6 4" xfId="4964"/>
    <cellStyle name="20% - Accent1 2 2 3 6 4 2" xfId="4965"/>
    <cellStyle name="20% - Accent1 2 2 3 6 4 2 2" xfId="4966"/>
    <cellStyle name="20% - Accent1 2 2 3 6 4 2 2 2" xfId="4967"/>
    <cellStyle name="20% - Accent1 2 2 3 6 4 2 3" xfId="4968"/>
    <cellStyle name="20% - Accent1 2 2 3 6 4 3" xfId="4969"/>
    <cellStyle name="20% - Accent1 2 2 3 6 4 3 2" xfId="4970"/>
    <cellStyle name="20% - Accent1 2 2 3 6 4 4" xfId="4971"/>
    <cellStyle name="20% - Accent1 2 2 3 6 5" xfId="4972"/>
    <cellStyle name="20% - Accent1 2 2 3 6 5 2" xfId="4973"/>
    <cellStyle name="20% - Accent1 2 2 3 6 5 2 2" xfId="4974"/>
    <cellStyle name="20% - Accent1 2 2 3 6 5 2 2 2" xfId="4975"/>
    <cellStyle name="20% - Accent1 2 2 3 6 5 2 3" xfId="4976"/>
    <cellStyle name="20% - Accent1 2 2 3 6 5 3" xfId="4977"/>
    <cellStyle name="20% - Accent1 2 2 3 6 5 3 2" xfId="4978"/>
    <cellStyle name="20% - Accent1 2 2 3 6 5 4" xfId="4979"/>
    <cellStyle name="20% - Accent1 2 2 3 6 6" xfId="4980"/>
    <cellStyle name="20% - Accent1 2 2 3 6 6 2" xfId="4981"/>
    <cellStyle name="20% - Accent1 2 2 3 6 6 2 2" xfId="4982"/>
    <cellStyle name="20% - Accent1 2 2 3 6 6 2 2 2" xfId="4983"/>
    <cellStyle name="20% - Accent1 2 2 3 6 6 2 3" xfId="4984"/>
    <cellStyle name="20% - Accent1 2 2 3 6 6 3" xfId="4985"/>
    <cellStyle name="20% - Accent1 2 2 3 6 6 3 2" xfId="4986"/>
    <cellStyle name="20% - Accent1 2 2 3 6 6 4" xfId="4987"/>
    <cellStyle name="20% - Accent1 2 2 3 6 7" xfId="4988"/>
    <cellStyle name="20% - Accent1 2 2 3 6 7 2" xfId="4989"/>
    <cellStyle name="20% - Accent1 2 2 3 6 7 2 2" xfId="4990"/>
    <cellStyle name="20% - Accent1 2 2 3 6 7 3" xfId="4991"/>
    <cellStyle name="20% - Accent1 2 2 3 6 8" xfId="4992"/>
    <cellStyle name="20% - Accent1 2 2 3 6 8 2" xfId="4993"/>
    <cellStyle name="20% - Accent1 2 2 3 6 8 2 2" xfId="4994"/>
    <cellStyle name="20% - Accent1 2 2 3 6 8 3" xfId="4995"/>
    <cellStyle name="20% - Accent1 2 2 3 6 9" xfId="4996"/>
    <cellStyle name="20% - Accent1 2 2 3 6 9 2" xfId="4997"/>
    <cellStyle name="20% - Accent1 2 2 3 7" xfId="4998"/>
    <cellStyle name="20% - Accent1 2 2 3 7 2" xfId="4999"/>
    <cellStyle name="20% - Accent1 2 2 3 7 2 2" xfId="5000"/>
    <cellStyle name="20% - Accent1 2 2 3 7 2 2 2" xfId="5001"/>
    <cellStyle name="20% - Accent1 2 2 3 7 2 2 2 2" xfId="5002"/>
    <cellStyle name="20% - Accent1 2 2 3 7 2 2 3" xfId="5003"/>
    <cellStyle name="20% - Accent1 2 2 3 7 2 3" xfId="5004"/>
    <cellStyle name="20% - Accent1 2 2 3 7 2 3 2" xfId="5005"/>
    <cellStyle name="20% - Accent1 2 2 3 7 2 4" xfId="5006"/>
    <cellStyle name="20% - Accent1 2 2 3 7 3" xfId="5007"/>
    <cellStyle name="20% - Accent1 2 2 3 7 3 2" xfId="5008"/>
    <cellStyle name="20% - Accent1 2 2 3 7 3 2 2" xfId="5009"/>
    <cellStyle name="20% - Accent1 2 2 3 7 3 2 2 2" xfId="5010"/>
    <cellStyle name="20% - Accent1 2 2 3 7 3 2 3" xfId="5011"/>
    <cellStyle name="20% - Accent1 2 2 3 7 3 3" xfId="5012"/>
    <cellStyle name="20% - Accent1 2 2 3 7 3 3 2" xfId="5013"/>
    <cellStyle name="20% - Accent1 2 2 3 7 3 4" xfId="5014"/>
    <cellStyle name="20% - Accent1 2 2 3 7 4" xfId="5015"/>
    <cellStyle name="20% - Accent1 2 2 3 7 4 2" xfId="5016"/>
    <cellStyle name="20% - Accent1 2 2 3 7 4 2 2" xfId="5017"/>
    <cellStyle name="20% - Accent1 2 2 3 7 4 2 2 2" xfId="5018"/>
    <cellStyle name="20% - Accent1 2 2 3 7 4 2 3" xfId="5019"/>
    <cellStyle name="20% - Accent1 2 2 3 7 4 3" xfId="5020"/>
    <cellStyle name="20% - Accent1 2 2 3 7 4 3 2" xfId="5021"/>
    <cellStyle name="20% - Accent1 2 2 3 7 4 4" xfId="5022"/>
    <cellStyle name="20% - Accent1 2 2 3 7 5" xfId="5023"/>
    <cellStyle name="20% - Accent1 2 2 3 7 5 2" xfId="5024"/>
    <cellStyle name="20% - Accent1 2 2 3 7 5 2 2" xfId="5025"/>
    <cellStyle name="20% - Accent1 2 2 3 7 5 3" xfId="5026"/>
    <cellStyle name="20% - Accent1 2 2 3 7 6" xfId="5027"/>
    <cellStyle name="20% - Accent1 2 2 3 7 6 2" xfId="5028"/>
    <cellStyle name="20% - Accent1 2 2 3 7 6 2 2" xfId="5029"/>
    <cellStyle name="20% - Accent1 2 2 3 7 6 3" xfId="5030"/>
    <cellStyle name="20% - Accent1 2 2 3 7 7" xfId="5031"/>
    <cellStyle name="20% - Accent1 2 2 3 7 7 2" xfId="5032"/>
    <cellStyle name="20% - Accent1 2 2 3 7 8" xfId="5033"/>
    <cellStyle name="20% - Accent1 2 2 3 7 8 2" xfId="5034"/>
    <cellStyle name="20% - Accent1 2 2 3 7 9" xfId="5035"/>
    <cellStyle name="20% - Accent1 2 2 3 8" xfId="5036"/>
    <cellStyle name="20% - Accent1 2 2 3 8 2" xfId="5037"/>
    <cellStyle name="20% - Accent1 2 2 3 8 2 2" xfId="5038"/>
    <cellStyle name="20% - Accent1 2 2 3 8 2 2 2" xfId="5039"/>
    <cellStyle name="20% - Accent1 2 2 3 8 2 2 2 2" xfId="5040"/>
    <cellStyle name="20% - Accent1 2 2 3 8 2 2 3" xfId="5041"/>
    <cellStyle name="20% - Accent1 2 2 3 8 2 3" xfId="5042"/>
    <cellStyle name="20% - Accent1 2 2 3 8 2 3 2" xfId="5043"/>
    <cellStyle name="20% - Accent1 2 2 3 8 2 4" xfId="5044"/>
    <cellStyle name="20% - Accent1 2 2 3 8 3" xfId="5045"/>
    <cellStyle name="20% - Accent1 2 2 3 8 3 2" xfId="5046"/>
    <cellStyle name="20% - Accent1 2 2 3 8 3 2 2" xfId="5047"/>
    <cellStyle name="20% - Accent1 2 2 3 8 3 2 2 2" xfId="5048"/>
    <cellStyle name="20% - Accent1 2 2 3 8 3 2 3" xfId="5049"/>
    <cellStyle name="20% - Accent1 2 2 3 8 3 3" xfId="5050"/>
    <cellStyle name="20% - Accent1 2 2 3 8 3 3 2" xfId="5051"/>
    <cellStyle name="20% - Accent1 2 2 3 8 3 4" xfId="5052"/>
    <cellStyle name="20% - Accent1 2 2 3 8 4" xfId="5053"/>
    <cellStyle name="20% - Accent1 2 2 3 8 4 2" xfId="5054"/>
    <cellStyle name="20% - Accent1 2 2 3 8 4 2 2" xfId="5055"/>
    <cellStyle name="20% - Accent1 2 2 3 8 4 2 2 2" xfId="5056"/>
    <cellStyle name="20% - Accent1 2 2 3 8 4 2 3" xfId="5057"/>
    <cellStyle name="20% - Accent1 2 2 3 8 4 3" xfId="5058"/>
    <cellStyle name="20% - Accent1 2 2 3 8 4 3 2" xfId="5059"/>
    <cellStyle name="20% - Accent1 2 2 3 8 4 4" xfId="5060"/>
    <cellStyle name="20% - Accent1 2 2 3 8 5" xfId="5061"/>
    <cellStyle name="20% - Accent1 2 2 3 8 5 2" xfId="5062"/>
    <cellStyle name="20% - Accent1 2 2 3 8 5 2 2" xfId="5063"/>
    <cellStyle name="20% - Accent1 2 2 3 8 5 3" xfId="5064"/>
    <cellStyle name="20% - Accent1 2 2 3 8 6" xfId="5065"/>
    <cellStyle name="20% - Accent1 2 2 3 8 6 2" xfId="5066"/>
    <cellStyle name="20% - Accent1 2 2 3 8 6 2 2" xfId="5067"/>
    <cellStyle name="20% - Accent1 2 2 3 8 6 3" xfId="5068"/>
    <cellStyle name="20% - Accent1 2 2 3 8 7" xfId="5069"/>
    <cellStyle name="20% - Accent1 2 2 3 8 7 2" xfId="5070"/>
    <cellStyle name="20% - Accent1 2 2 3 8 8" xfId="5071"/>
    <cellStyle name="20% - Accent1 2 2 3 8 8 2" xfId="5072"/>
    <cellStyle name="20% - Accent1 2 2 3 8 9" xfId="5073"/>
    <cellStyle name="20% - Accent1 2 2 3 9" xfId="5074"/>
    <cellStyle name="20% - Accent1 2 2 3 9 2" xfId="5075"/>
    <cellStyle name="20% - Accent1 2 2 3 9 2 2" xfId="5076"/>
    <cellStyle name="20% - Accent1 2 2 3 9 2 2 2" xfId="5077"/>
    <cellStyle name="20% - Accent1 2 2 3 9 2 3" xfId="5078"/>
    <cellStyle name="20% - Accent1 2 2 3 9 3" xfId="5079"/>
    <cellStyle name="20% - Accent1 2 2 3 9 3 2" xfId="5080"/>
    <cellStyle name="20% - Accent1 2 2 3 9 4" xfId="5081"/>
    <cellStyle name="20% - Accent1 2 2 4" xfId="5082"/>
    <cellStyle name="20% - Accent1 2 2 4 10" xfId="5083"/>
    <cellStyle name="20% - Accent1 2 2 4 10 2" xfId="5084"/>
    <cellStyle name="20% - Accent1 2 2 4 10 2 2" xfId="5085"/>
    <cellStyle name="20% - Accent1 2 2 4 10 2 2 2" xfId="5086"/>
    <cellStyle name="20% - Accent1 2 2 4 10 2 3" xfId="5087"/>
    <cellStyle name="20% - Accent1 2 2 4 10 3" xfId="5088"/>
    <cellStyle name="20% - Accent1 2 2 4 10 3 2" xfId="5089"/>
    <cellStyle name="20% - Accent1 2 2 4 10 4" xfId="5090"/>
    <cellStyle name="20% - Accent1 2 2 4 11" xfId="5091"/>
    <cellStyle name="20% - Accent1 2 2 4 11 2" xfId="5092"/>
    <cellStyle name="20% - Accent1 2 2 4 11 2 2" xfId="5093"/>
    <cellStyle name="20% - Accent1 2 2 4 11 2 2 2" xfId="5094"/>
    <cellStyle name="20% - Accent1 2 2 4 11 2 3" xfId="5095"/>
    <cellStyle name="20% - Accent1 2 2 4 11 3" xfId="5096"/>
    <cellStyle name="20% - Accent1 2 2 4 11 3 2" xfId="5097"/>
    <cellStyle name="20% - Accent1 2 2 4 11 4" xfId="5098"/>
    <cellStyle name="20% - Accent1 2 2 4 12" xfId="5099"/>
    <cellStyle name="20% - Accent1 2 2 4 12 2" xfId="5100"/>
    <cellStyle name="20% - Accent1 2 2 4 12 2 2" xfId="5101"/>
    <cellStyle name="20% - Accent1 2 2 4 12 3" xfId="5102"/>
    <cellStyle name="20% - Accent1 2 2 4 13" xfId="5103"/>
    <cellStyle name="20% - Accent1 2 2 4 13 2" xfId="5104"/>
    <cellStyle name="20% - Accent1 2 2 4 13 2 2" xfId="5105"/>
    <cellStyle name="20% - Accent1 2 2 4 13 3" xfId="5106"/>
    <cellStyle name="20% - Accent1 2 2 4 14" xfId="5107"/>
    <cellStyle name="20% - Accent1 2 2 4 14 2" xfId="5108"/>
    <cellStyle name="20% - Accent1 2 2 4 15" xfId="5109"/>
    <cellStyle name="20% - Accent1 2 2 4 15 2" xfId="5110"/>
    <cellStyle name="20% - Accent1 2 2 4 16" xfId="5111"/>
    <cellStyle name="20% - Accent1 2 2 4 2" xfId="5112"/>
    <cellStyle name="20% - Accent1 2 2 4 2 10" xfId="5113"/>
    <cellStyle name="20% - Accent1 2 2 4 2 10 2" xfId="5114"/>
    <cellStyle name="20% - Accent1 2 2 4 2 10 2 2" xfId="5115"/>
    <cellStyle name="20% - Accent1 2 2 4 2 10 2 2 2" xfId="5116"/>
    <cellStyle name="20% - Accent1 2 2 4 2 10 2 3" xfId="5117"/>
    <cellStyle name="20% - Accent1 2 2 4 2 10 3" xfId="5118"/>
    <cellStyle name="20% - Accent1 2 2 4 2 10 3 2" xfId="5119"/>
    <cellStyle name="20% - Accent1 2 2 4 2 10 4" xfId="5120"/>
    <cellStyle name="20% - Accent1 2 2 4 2 11" xfId="5121"/>
    <cellStyle name="20% - Accent1 2 2 4 2 11 2" xfId="5122"/>
    <cellStyle name="20% - Accent1 2 2 4 2 11 2 2" xfId="5123"/>
    <cellStyle name="20% - Accent1 2 2 4 2 11 3" xfId="5124"/>
    <cellStyle name="20% - Accent1 2 2 4 2 12" xfId="5125"/>
    <cellStyle name="20% - Accent1 2 2 4 2 12 2" xfId="5126"/>
    <cellStyle name="20% - Accent1 2 2 4 2 12 2 2" xfId="5127"/>
    <cellStyle name="20% - Accent1 2 2 4 2 12 3" xfId="5128"/>
    <cellStyle name="20% - Accent1 2 2 4 2 13" xfId="5129"/>
    <cellStyle name="20% - Accent1 2 2 4 2 13 2" xfId="5130"/>
    <cellStyle name="20% - Accent1 2 2 4 2 14" xfId="5131"/>
    <cellStyle name="20% - Accent1 2 2 4 2 14 2" xfId="5132"/>
    <cellStyle name="20% - Accent1 2 2 4 2 15" xfId="5133"/>
    <cellStyle name="20% - Accent1 2 2 4 2 2" xfId="5134"/>
    <cellStyle name="20% - Accent1 2 2 4 2 2 10" xfId="5135"/>
    <cellStyle name="20% - Accent1 2 2 4 2 2 10 2" xfId="5136"/>
    <cellStyle name="20% - Accent1 2 2 4 2 2 10 2 2" xfId="5137"/>
    <cellStyle name="20% - Accent1 2 2 4 2 2 10 3" xfId="5138"/>
    <cellStyle name="20% - Accent1 2 2 4 2 2 11" xfId="5139"/>
    <cellStyle name="20% - Accent1 2 2 4 2 2 11 2" xfId="5140"/>
    <cellStyle name="20% - Accent1 2 2 4 2 2 11 2 2" xfId="5141"/>
    <cellStyle name="20% - Accent1 2 2 4 2 2 11 3" xfId="5142"/>
    <cellStyle name="20% - Accent1 2 2 4 2 2 12" xfId="5143"/>
    <cellStyle name="20% - Accent1 2 2 4 2 2 12 2" xfId="5144"/>
    <cellStyle name="20% - Accent1 2 2 4 2 2 13" xfId="5145"/>
    <cellStyle name="20% - Accent1 2 2 4 2 2 13 2" xfId="5146"/>
    <cellStyle name="20% - Accent1 2 2 4 2 2 14" xfId="5147"/>
    <cellStyle name="20% - Accent1 2 2 4 2 2 2" xfId="5148"/>
    <cellStyle name="20% - Accent1 2 2 4 2 2 2 10" xfId="5149"/>
    <cellStyle name="20% - Accent1 2 2 4 2 2 2 10 2" xfId="5150"/>
    <cellStyle name="20% - Accent1 2 2 4 2 2 2 11" xfId="5151"/>
    <cellStyle name="20% - Accent1 2 2 4 2 2 2 2" xfId="5152"/>
    <cellStyle name="20% - Accent1 2 2 4 2 2 2 2 2" xfId="5153"/>
    <cellStyle name="20% - Accent1 2 2 4 2 2 2 2 2 2" xfId="5154"/>
    <cellStyle name="20% - Accent1 2 2 4 2 2 2 2 2 2 2" xfId="5155"/>
    <cellStyle name="20% - Accent1 2 2 4 2 2 2 2 2 2 2 2" xfId="5156"/>
    <cellStyle name="20% - Accent1 2 2 4 2 2 2 2 2 2 3" xfId="5157"/>
    <cellStyle name="20% - Accent1 2 2 4 2 2 2 2 2 3" xfId="5158"/>
    <cellStyle name="20% - Accent1 2 2 4 2 2 2 2 2 3 2" xfId="5159"/>
    <cellStyle name="20% - Accent1 2 2 4 2 2 2 2 2 4" xfId="5160"/>
    <cellStyle name="20% - Accent1 2 2 4 2 2 2 2 3" xfId="5161"/>
    <cellStyle name="20% - Accent1 2 2 4 2 2 2 2 3 2" xfId="5162"/>
    <cellStyle name="20% - Accent1 2 2 4 2 2 2 2 3 2 2" xfId="5163"/>
    <cellStyle name="20% - Accent1 2 2 4 2 2 2 2 3 2 2 2" xfId="5164"/>
    <cellStyle name="20% - Accent1 2 2 4 2 2 2 2 3 2 3" xfId="5165"/>
    <cellStyle name="20% - Accent1 2 2 4 2 2 2 2 3 3" xfId="5166"/>
    <cellStyle name="20% - Accent1 2 2 4 2 2 2 2 3 3 2" xfId="5167"/>
    <cellStyle name="20% - Accent1 2 2 4 2 2 2 2 3 4" xfId="5168"/>
    <cellStyle name="20% - Accent1 2 2 4 2 2 2 2 4" xfId="5169"/>
    <cellStyle name="20% - Accent1 2 2 4 2 2 2 2 4 2" xfId="5170"/>
    <cellStyle name="20% - Accent1 2 2 4 2 2 2 2 4 2 2" xfId="5171"/>
    <cellStyle name="20% - Accent1 2 2 4 2 2 2 2 4 2 2 2" xfId="5172"/>
    <cellStyle name="20% - Accent1 2 2 4 2 2 2 2 4 2 3" xfId="5173"/>
    <cellStyle name="20% - Accent1 2 2 4 2 2 2 2 4 3" xfId="5174"/>
    <cellStyle name="20% - Accent1 2 2 4 2 2 2 2 4 3 2" xfId="5175"/>
    <cellStyle name="20% - Accent1 2 2 4 2 2 2 2 4 4" xfId="5176"/>
    <cellStyle name="20% - Accent1 2 2 4 2 2 2 2 5" xfId="5177"/>
    <cellStyle name="20% - Accent1 2 2 4 2 2 2 2 5 2" xfId="5178"/>
    <cellStyle name="20% - Accent1 2 2 4 2 2 2 2 5 2 2" xfId="5179"/>
    <cellStyle name="20% - Accent1 2 2 4 2 2 2 2 5 3" xfId="5180"/>
    <cellStyle name="20% - Accent1 2 2 4 2 2 2 2 6" xfId="5181"/>
    <cellStyle name="20% - Accent1 2 2 4 2 2 2 2 6 2" xfId="5182"/>
    <cellStyle name="20% - Accent1 2 2 4 2 2 2 2 6 2 2" xfId="5183"/>
    <cellStyle name="20% - Accent1 2 2 4 2 2 2 2 6 3" xfId="5184"/>
    <cellStyle name="20% - Accent1 2 2 4 2 2 2 2 7" xfId="5185"/>
    <cellStyle name="20% - Accent1 2 2 4 2 2 2 2 7 2" xfId="5186"/>
    <cellStyle name="20% - Accent1 2 2 4 2 2 2 2 8" xfId="5187"/>
    <cellStyle name="20% - Accent1 2 2 4 2 2 2 2 8 2" xfId="5188"/>
    <cellStyle name="20% - Accent1 2 2 4 2 2 2 2 9" xfId="5189"/>
    <cellStyle name="20% - Accent1 2 2 4 2 2 2 3" xfId="5190"/>
    <cellStyle name="20% - Accent1 2 2 4 2 2 2 3 2" xfId="5191"/>
    <cellStyle name="20% - Accent1 2 2 4 2 2 2 3 2 2" xfId="5192"/>
    <cellStyle name="20% - Accent1 2 2 4 2 2 2 3 2 2 2" xfId="5193"/>
    <cellStyle name="20% - Accent1 2 2 4 2 2 2 3 2 2 2 2" xfId="5194"/>
    <cellStyle name="20% - Accent1 2 2 4 2 2 2 3 2 2 3" xfId="5195"/>
    <cellStyle name="20% - Accent1 2 2 4 2 2 2 3 2 3" xfId="5196"/>
    <cellStyle name="20% - Accent1 2 2 4 2 2 2 3 2 3 2" xfId="5197"/>
    <cellStyle name="20% - Accent1 2 2 4 2 2 2 3 2 4" xfId="5198"/>
    <cellStyle name="20% - Accent1 2 2 4 2 2 2 3 3" xfId="5199"/>
    <cellStyle name="20% - Accent1 2 2 4 2 2 2 3 3 2" xfId="5200"/>
    <cellStyle name="20% - Accent1 2 2 4 2 2 2 3 3 2 2" xfId="5201"/>
    <cellStyle name="20% - Accent1 2 2 4 2 2 2 3 3 2 2 2" xfId="5202"/>
    <cellStyle name="20% - Accent1 2 2 4 2 2 2 3 3 2 3" xfId="5203"/>
    <cellStyle name="20% - Accent1 2 2 4 2 2 2 3 3 3" xfId="5204"/>
    <cellStyle name="20% - Accent1 2 2 4 2 2 2 3 3 3 2" xfId="5205"/>
    <cellStyle name="20% - Accent1 2 2 4 2 2 2 3 3 4" xfId="5206"/>
    <cellStyle name="20% - Accent1 2 2 4 2 2 2 3 4" xfId="5207"/>
    <cellStyle name="20% - Accent1 2 2 4 2 2 2 3 4 2" xfId="5208"/>
    <cellStyle name="20% - Accent1 2 2 4 2 2 2 3 4 2 2" xfId="5209"/>
    <cellStyle name="20% - Accent1 2 2 4 2 2 2 3 4 2 2 2" xfId="5210"/>
    <cellStyle name="20% - Accent1 2 2 4 2 2 2 3 4 2 3" xfId="5211"/>
    <cellStyle name="20% - Accent1 2 2 4 2 2 2 3 4 3" xfId="5212"/>
    <cellStyle name="20% - Accent1 2 2 4 2 2 2 3 4 3 2" xfId="5213"/>
    <cellStyle name="20% - Accent1 2 2 4 2 2 2 3 4 4" xfId="5214"/>
    <cellStyle name="20% - Accent1 2 2 4 2 2 2 3 5" xfId="5215"/>
    <cellStyle name="20% - Accent1 2 2 4 2 2 2 3 5 2" xfId="5216"/>
    <cellStyle name="20% - Accent1 2 2 4 2 2 2 3 5 2 2" xfId="5217"/>
    <cellStyle name="20% - Accent1 2 2 4 2 2 2 3 5 3" xfId="5218"/>
    <cellStyle name="20% - Accent1 2 2 4 2 2 2 3 6" xfId="5219"/>
    <cellStyle name="20% - Accent1 2 2 4 2 2 2 3 6 2" xfId="5220"/>
    <cellStyle name="20% - Accent1 2 2 4 2 2 2 3 6 2 2" xfId="5221"/>
    <cellStyle name="20% - Accent1 2 2 4 2 2 2 3 6 3" xfId="5222"/>
    <cellStyle name="20% - Accent1 2 2 4 2 2 2 3 7" xfId="5223"/>
    <cellStyle name="20% - Accent1 2 2 4 2 2 2 3 7 2" xfId="5224"/>
    <cellStyle name="20% - Accent1 2 2 4 2 2 2 3 8" xfId="5225"/>
    <cellStyle name="20% - Accent1 2 2 4 2 2 2 3 8 2" xfId="5226"/>
    <cellStyle name="20% - Accent1 2 2 4 2 2 2 3 9" xfId="5227"/>
    <cellStyle name="20% - Accent1 2 2 4 2 2 2 4" xfId="5228"/>
    <cellStyle name="20% - Accent1 2 2 4 2 2 2 4 2" xfId="5229"/>
    <cellStyle name="20% - Accent1 2 2 4 2 2 2 4 2 2" xfId="5230"/>
    <cellStyle name="20% - Accent1 2 2 4 2 2 2 4 2 2 2" xfId="5231"/>
    <cellStyle name="20% - Accent1 2 2 4 2 2 2 4 2 3" xfId="5232"/>
    <cellStyle name="20% - Accent1 2 2 4 2 2 2 4 3" xfId="5233"/>
    <cellStyle name="20% - Accent1 2 2 4 2 2 2 4 3 2" xfId="5234"/>
    <cellStyle name="20% - Accent1 2 2 4 2 2 2 4 4" xfId="5235"/>
    <cellStyle name="20% - Accent1 2 2 4 2 2 2 5" xfId="5236"/>
    <cellStyle name="20% - Accent1 2 2 4 2 2 2 5 2" xfId="5237"/>
    <cellStyle name="20% - Accent1 2 2 4 2 2 2 5 2 2" xfId="5238"/>
    <cellStyle name="20% - Accent1 2 2 4 2 2 2 5 2 2 2" xfId="5239"/>
    <cellStyle name="20% - Accent1 2 2 4 2 2 2 5 2 3" xfId="5240"/>
    <cellStyle name="20% - Accent1 2 2 4 2 2 2 5 3" xfId="5241"/>
    <cellStyle name="20% - Accent1 2 2 4 2 2 2 5 3 2" xfId="5242"/>
    <cellStyle name="20% - Accent1 2 2 4 2 2 2 5 4" xfId="5243"/>
    <cellStyle name="20% - Accent1 2 2 4 2 2 2 6" xfId="5244"/>
    <cellStyle name="20% - Accent1 2 2 4 2 2 2 6 2" xfId="5245"/>
    <cellStyle name="20% - Accent1 2 2 4 2 2 2 6 2 2" xfId="5246"/>
    <cellStyle name="20% - Accent1 2 2 4 2 2 2 6 2 2 2" xfId="5247"/>
    <cellStyle name="20% - Accent1 2 2 4 2 2 2 6 2 3" xfId="5248"/>
    <cellStyle name="20% - Accent1 2 2 4 2 2 2 6 3" xfId="5249"/>
    <cellStyle name="20% - Accent1 2 2 4 2 2 2 6 3 2" xfId="5250"/>
    <cellStyle name="20% - Accent1 2 2 4 2 2 2 6 4" xfId="5251"/>
    <cellStyle name="20% - Accent1 2 2 4 2 2 2 7" xfId="5252"/>
    <cellStyle name="20% - Accent1 2 2 4 2 2 2 7 2" xfId="5253"/>
    <cellStyle name="20% - Accent1 2 2 4 2 2 2 7 2 2" xfId="5254"/>
    <cellStyle name="20% - Accent1 2 2 4 2 2 2 7 3" xfId="5255"/>
    <cellStyle name="20% - Accent1 2 2 4 2 2 2 8" xfId="5256"/>
    <cellStyle name="20% - Accent1 2 2 4 2 2 2 8 2" xfId="5257"/>
    <cellStyle name="20% - Accent1 2 2 4 2 2 2 8 2 2" xfId="5258"/>
    <cellStyle name="20% - Accent1 2 2 4 2 2 2 8 3" xfId="5259"/>
    <cellStyle name="20% - Accent1 2 2 4 2 2 2 9" xfId="5260"/>
    <cellStyle name="20% - Accent1 2 2 4 2 2 2 9 2" xfId="5261"/>
    <cellStyle name="20% - Accent1 2 2 4 2 2 3" xfId="5262"/>
    <cellStyle name="20% - Accent1 2 2 4 2 2 3 10" xfId="5263"/>
    <cellStyle name="20% - Accent1 2 2 4 2 2 3 10 2" xfId="5264"/>
    <cellStyle name="20% - Accent1 2 2 4 2 2 3 11" xfId="5265"/>
    <cellStyle name="20% - Accent1 2 2 4 2 2 3 2" xfId="5266"/>
    <cellStyle name="20% - Accent1 2 2 4 2 2 3 2 2" xfId="5267"/>
    <cellStyle name="20% - Accent1 2 2 4 2 2 3 2 2 2" xfId="5268"/>
    <cellStyle name="20% - Accent1 2 2 4 2 2 3 2 2 2 2" xfId="5269"/>
    <cellStyle name="20% - Accent1 2 2 4 2 2 3 2 2 2 2 2" xfId="5270"/>
    <cellStyle name="20% - Accent1 2 2 4 2 2 3 2 2 2 3" xfId="5271"/>
    <cellStyle name="20% - Accent1 2 2 4 2 2 3 2 2 3" xfId="5272"/>
    <cellStyle name="20% - Accent1 2 2 4 2 2 3 2 2 3 2" xfId="5273"/>
    <cellStyle name="20% - Accent1 2 2 4 2 2 3 2 2 4" xfId="5274"/>
    <cellStyle name="20% - Accent1 2 2 4 2 2 3 2 3" xfId="5275"/>
    <cellStyle name="20% - Accent1 2 2 4 2 2 3 2 3 2" xfId="5276"/>
    <cellStyle name="20% - Accent1 2 2 4 2 2 3 2 3 2 2" xfId="5277"/>
    <cellStyle name="20% - Accent1 2 2 4 2 2 3 2 3 2 2 2" xfId="5278"/>
    <cellStyle name="20% - Accent1 2 2 4 2 2 3 2 3 2 3" xfId="5279"/>
    <cellStyle name="20% - Accent1 2 2 4 2 2 3 2 3 3" xfId="5280"/>
    <cellStyle name="20% - Accent1 2 2 4 2 2 3 2 3 3 2" xfId="5281"/>
    <cellStyle name="20% - Accent1 2 2 4 2 2 3 2 3 4" xfId="5282"/>
    <cellStyle name="20% - Accent1 2 2 4 2 2 3 2 4" xfId="5283"/>
    <cellStyle name="20% - Accent1 2 2 4 2 2 3 2 4 2" xfId="5284"/>
    <cellStyle name="20% - Accent1 2 2 4 2 2 3 2 4 2 2" xfId="5285"/>
    <cellStyle name="20% - Accent1 2 2 4 2 2 3 2 4 2 2 2" xfId="5286"/>
    <cellStyle name="20% - Accent1 2 2 4 2 2 3 2 4 2 3" xfId="5287"/>
    <cellStyle name="20% - Accent1 2 2 4 2 2 3 2 4 3" xfId="5288"/>
    <cellStyle name="20% - Accent1 2 2 4 2 2 3 2 4 3 2" xfId="5289"/>
    <cellStyle name="20% - Accent1 2 2 4 2 2 3 2 4 4" xfId="5290"/>
    <cellStyle name="20% - Accent1 2 2 4 2 2 3 2 5" xfId="5291"/>
    <cellStyle name="20% - Accent1 2 2 4 2 2 3 2 5 2" xfId="5292"/>
    <cellStyle name="20% - Accent1 2 2 4 2 2 3 2 5 2 2" xfId="5293"/>
    <cellStyle name="20% - Accent1 2 2 4 2 2 3 2 5 3" xfId="5294"/>
    <cellStyle name="20% - Accent1 2 2 4 2 2 3 2 6" xfId="5295"/>
    <cellStyle name="20% - Accent1 2 2 4 2 2 3 2 6 2" xfId="5296"/>
    <cellStyle name="20% - Accent1 2 2 4 2 2 3 2 6 2 2" xfId="5297"/>
    <cellStyle name="20% - Accent1 2 2 4 2 2 3 2 6 3" xfId="5298"/>
    <cellStyle name="20% - Accent1 2 2 4 2 2 3 2 7" xfId="5299"/>
    <cellStyle name="20% - Accent1 2 2 4 2 2 3 2 7 2" xfId="5300"/>
    <cellStyle name="20% - Accent1 2 2 4 2 2 3 2 8" xfId="5301"/>
    <cellStyle name="20% - Accent1 2 2 4 2 2 3 2 8 2" xfId="5302"/>
    <cellStyle name="20% - Accent1 2 2 4 2 2 3 2 9" xfId="5303"/>
    <cellStyle name="20% - Accent1 2 2 4 2 2 3 3" xfId="5304"/>
    <cellStyle name="20% - Accent1 2 2 4 2 2 3 3 2" xfId="5305"/>
    <cellStyle name="20% - Accent1 2 2 4 2 2 3 3 2 2" xfId="5306"/>
    <cellStyle name="20% - Accent1 2 2 4 2 2 3 3 2 2 2" xfId="5307"/>
    <cellStyle name="20% - Accent1 2 2 4 2 2 3 3 2 2 2 2" xfId="5308"/>
    <cellStyle name="20% - Accent1 2 2 4 2 2 3 3 2 2 3" xfId="5309"/>
    <cellStyle name="20% - Accent1 2 2 4 2 2 3 3 2 3" xfId="5310"/>
    <cellStyle name="20% - Accent1 2 2 4 2 2 3 3 2 3 2" xfId="5311"/>
    <cellStyle name="20% - Accent1 2 2 4 2 2 3 3 2 4" xfId="5312"/>
    <cellStyle name="20% - Accent1 2 2 4 2 2 3 3 3" xfId="5313"/>
    <cellStyle name="20% - Accent1 2 2 4 2 2 3 3 3 2" xfId="5314"/>
    <cellStyle name="20% - Accent1 2 2 4 2 2 3 3 3 2 2" xfId="5315"/>
    <cellStyle name="20% - Accent1 2 2 4 2 2 3 3 3 2 2 2" xfId="5316"/>
    <cellStyle name="20% - Accent1 2 2 4 2 2 3 3 3 2 3" xfId="5317"/>
    <cellStyle name="20% - Accent1 2 2 4 2 2 3 3 3 3" xfId="5318"/>
    <cellStyle name="20% - Accent1 2 2 4 2 2 3 3 3 3 2" xfId="5319"/>
    <cellStyle name="20% - Accent1 2 2 4 2 2 3 3 3 4" xfId="5320"/>
    <cellStyle name="20% - Accent1 2 2 4 2 2 3 3 4" xfId="5321"/>
    <cellStyle name="20% - Accent1 2 2 4 2 2 3 3 4 2" xfId="5322"/>
    <cellStyle name="20% - Accent1 2 2 4 2 2 3 3 4 2 2" xfId="5323"/>
    <cellStyle name="20% - Accent1 2 2 4 2 2 3 3 4 2 2 2" xfId="5324"/>
    <cellStyle name="20% - Accent1 2 2 4 2 2 3 3 4 2 3" xfId="5325"/>
    <cellStyle name="20% - Accent1 2 2 4 2 2 3 3 4 3" xfId="5326"/>
    <cellStyle name="20% - Accent1 2 2 4 2 2 3 3 4 3 2" xfId="5327"/>
    <cellStyle name="20% - Accent1 2 2 4 2 2 3 3 4 4" xfId="5328"/>
    <cellStyle name="20% - Accent1 2 2 4 2 2 3 3 5" xfId="5329"/>
    <cellStyle name="20% - Accent1 2 2 4 2 2 3 3 5 2" xfId="5330"/>
    <cellStyle name="20% - Accent1 2 2 4 2 2 3 3 5 2 2" xfId="5331"/>
    <cellStyle name="20% - Accent1 2 2 4 2 2 3 3 5 3" xfId="5332"/>
    <cellStyle name="20% - Accent1 2 2 4 2 2 3 3 6" xfId="5333"/>
    <cellStyle name="20% - Accent1 2 2 4 2 2 3 3 6 2" xfId="5334"/>
    <cellStyle name="20% - Accent1 2 2 4 2 2 3 3 6 2 2" xfId="5335"/>
    <cellStyle name="20% - Accent1 2 2 4 2 2 3 3 6 3" xfId="5336"/>
    <cellStyle name="20% - Accent1 2 2 4 2 2 3 3 7" xfId="5337"/>
    <cellStyle name="20% - Accent1 2 2 4 2 2 3 3 7 2" xfId="5338"/>
    <cellStyle name="20% - Accent1 2 2 4 2 2 3 3 8" xfId="5339"/>
    <cellStyle name="20% - Accent1 2 2 4 2 2 3 3 8 2" xfId="5340"/>
    <cellStyle name="20% - Accent1 2 2 4 2 2 3 3 9" xfId="5341"/>
    <cellStyle name="20% - Accent1 2 2 4 2 2 3 4" xfId="5342"/>
    <cellStyle name="20% - Accent1 2 2 4 2 2 3 4 2" xfId="5343"/>
    <cellStyle name="20% - Accent1 2 2 4 2 2 3 4 2 2" xfId="5344"/>
    <cellStyle name="20% - Accent1 2 2 4 2 2 3 4 2 2 2" xfId="5345"/>
    <cellStyle name="20% - Accent1 2 2 4 2 2 3 4 2 3" xfId="5346"/>
    <cellStyle name="20% - Accent1 2 2 4 2 2 3 4 3" xfId="5347"/>
    <cellStyle name="20% - Accent1 2 2 4 2 2 3 4 3 2" xfId="5348"/>
    <cellStyle name="20% - Accent1 2 2 4 2 2 3 4 4" xfId="5349"/>
    <cellStyle name="20% - Accent1 2 2 4 2 2 3 5" xfId="5350"/>
    <cellStyle name="20% - Accent1 2 2 4 2 2 3 5 2" xfId="5351"/>
    <cellStyle name="20% - Accent1 2 2 4 2 2 3 5 2 2" xfId="5352"/>
    <cellStyle name="20% - Accent1 2 2 4 2 2 3 5 2 2 2" xfId="5353"/>
    <cellStyle name="20% - Accent1 2 2 4 2 2 3 5 2 3" xfId="5354"/>
    <cellStyle name="20% - Accent1 2 2 4 2 2 3 5 3" xfId="5355"/>
    <cellStyle name="20% - Accent1 2 2 4 2 2 3 5 3 2" xfId="5356"/>
    <cellStyle name="20% - Accent1 2 2 4 2 2 3 5 4" xfId="5357"/>
    <cellStyle name="20% - Accent1 2 2 4 2 2 3 6" xfId="5358"/>
    <cellStyle name="20% - Accent1 2 2 4 2 2 3 6 2" xfId="5359"/>
    <cellStyle name="20% - Accent1 2 2 4 2 2 3 6 2 2" xfId="5360"/>
    <cellStyle name="20% - Accent1 2 2 4 2 2 3 6 2 2 2" xfId="5361"/>
    <cellStyle name="20% - Accent1 2 2 4 2 2 3 6 2 3" xfId="5362"/>
    <cellStyle name="20% - Accent1 2 2 4 2 2 3 6 3" xfId="5363"/>
    <cellStyle name="20% - Accent1 2 2 4 2 2 3 6 3 2" xfId="5364"/>
    <cellStyle name="20% - Accent1 2 2 4 2 2 3 6 4" xfId="5365"/>
    <cellStyle name="20% - Accent1 2 2 4 2 2 3 7" xfId="5366"/>
    <cellStyle name="20% - Accent1 2 2 4 2 2 3 7 2" xfId="5367"/>
    <cellStyle name="20% - Accent1 2 2 4 2 2 3 7 2 2" xfId="5368"/>
    <cellStyle name="20% - Accent1 2 2 4 2 2 3 7 3" xfId="5369"/>
    <cellStyle name="20% - Accent1 2 2 4 2 2 3 8" xfId="5370"/>
    <cellStyle name="20% - Accent1 2 2 4 2 2 3 8 2" xfId="5371"/>
    <cellStyle name="20% - Accent1 2 2 4 2 2 3 8 2 2" xfId="5372"/>
    <cellStyle name="20% - Accent1 2 2 4 2 2 3 8 3" xfId="5373"/>
    <cellStyle name="20% - Accent1 2 2 4 2 2 3 9" xfId="5374"/>
    <cellStyle name="20% - Accent1 2 2 4 2 2 3 9 2" xfId="5375"/>
    <cellStyle name="20% - Accent1 2 2 4 2 2 4" xfId="5376"/>
    <cellStyle name="20% - Accent1 2 2 4 2 2 4 10" xfId="5377"/>
    <cellStyle name="20% - Accent1 2 2 4 2 2 4 10 2" xfId="5378"/>
    <cellStyle name="20% - Accent1 2 2 4 2 2 4 11" xfId="5379"/>
    <cellStyle name="20% - Accent1 2 2 4 2 2 4 2" xfId="5380"/>
    <cellStyle name="20% - Accent1 2 2 4 2 2 4 2 2" xfId="5381"/>
    <cellStyle name="20% - Accent1 2 2 4 2 2 4 2 2 2" xfId="5382"/>
    <cellStyle name="20% - Accent1 2 2 4 2 2 4 2 2 2 2" xfId="5383"/>
    <cellStyle name="20% - Accent1 2 2 4 2 2 4 2 2 2 2 2" xfId="5384"/>
    <cellStyle name="20% - Accent1 2 2 4 2 2 4 2 2 2 3" xfId="5385"/>
    <cellStyle name="20% - Accent1 2 2 4 2 2 4 2 2 3" xfId="5386"/>
    <cellStyle name="20% - Accent1 2 2 4 2 2 4 2 2 3 2" xfId="5387"/>
    <cellStyle name="20% - Accent1 2 2 4 2 2 4 2 2 4" xfId="5388"/>
    <cellStyle name="20% - Accent1 2 2 4 2 2 4 2 3" xfId="5389"/>
    <cellStyle name="20% - Accent1 2 2 4 2 2 4 2 3 2" xfId="5390"/>
    <cellStyle name="20% - Accent1 2 2 4 2 2 4 2 3 2 2" xfId="5391"/>
    <cellStyle name="20% - Accent1 2 2 4 2 2 4 2 3 2 2 2" xfId="5392"/>
    <cellStyle name="20% - Accent1 2 2 4 2 2 4 2 3 2 3" xfId="5393"/>
    <cellStyle name="20% - Accent1 2 2 4 2 2 4 2 3 3" xfId="5394"/>
    <cellStyle name="20% - Accent1 2 2 4 2 2 4 2 3 3 2" xfId="5395"/>
    <cellStyle name="20% - Accent1 2 2 4 2 2 4 2 3 4" xfId="5396"/>
    <cellStyle name="20% - Accent1 2 2 4 2 2 4 2 4" xfId="5397"/>
    <cellStyle name="20% - Accent1 2 2 4 2 2 4 2 4 2" xfId="5398"/>
    <cellStyle name="20% - Accent1 2 2 4 2 2 4 2 4 2 2" xfId="5399"/>
    <cellStyle name="20% - Accent1 2 2 4 2 2 4 2 4 2 2 2" xfId="5400"/>
    <cellStyle name="20% - Accent1 2 2 4 2 2 4 2 4 2 3" xfId="5401"/>
    <cellStyle name="20% - Accent1 2 2 4 2 2 4 2 4 3" xfId="5402"/>
    <cellStyle name="20% - Accent1 2 2 4 2 2 4 2 4 3 2" xfId="5403"/>
    <cellStyle name="20% - Accent1 2 2 4 2 2 4 2 4 4" xfId="5404"/>
    <cellStyle name="20% - Accent1 2 2 4 2 2 4 2 5" xfId="5405"/>
    <cellStyle name="20% - Accent1 2 2 4 2 2 4 2 5 2" xfId="5406"/>
    <cellStyle name="20% - Accent1 2 2 4 2 2 4 2 5 2 2" xfId="5407"/>
    <cellStyle name="20% - Accent1 2 2 4 2 2 4 2 5 3" xfId="5408"/>
    <cellStyle name="20% - Accent1 2 2 4 2 2 4 2 6" xfId="5409"/>
    <cellStyle name="20% - Accent1 2 2 4 2 2 4 2 6 2" xfId="5410"/>
    <cellStyle name="20% - Accent1 2 2 4 2 2 4 2 6 2 2" xfId="5411"/>
    <cellStyle name="20% - Accent1 2 2 4 2 2 4 2 6 3" xfId="5412"/>
    <cellStyle name="20% - Accent1 2 2 4 2 2 4 2 7" xfId="5413"/>
    <cellStyle name="20% - Accent1 2 2 4 2 2 4 2 7 2" xfId="5414"/>
    <cellStyle name="20% - Accent1 2 2 4 2 2 4 2 8" xfId="5415"/>
    <cellStyle name="20% - Accent1 2 2 4 2 2 4 2 8 2" xfId="5416"/>
    <cellStyle name="20% - Accent1 2 2 4 2 2 4 2 9" xfId="5417"/>
    <cellStyle name="20% - Accent1 2 2 4 2 2 4 3" xfId="5418"/>
    <cellStyle name="20% - Accent1 2 2 4 2 2 4 3 2" xfId="5419"/>
    <cellStyle name="20% - Accent1 2 2 4 2 2 4 3 2 2" xfId="5420"/>
    <cellStyle name="20% - Accent1 2 2 4 2 2 4 3 2 2 2" xfId="5421"/>
    <cellStyle name="20% - Accent1 2 2 4 2 2 4 3 2 2 2 2" xfId="5422"/>
    <cellStyle name="20% - Accent1 2 2 4 2 2 4 3 2 2 3" xfId="5423"/>
    <cellStyle name="20% - Accent1 2 2 4 2 2 4 3 2 3" xfId="5424"/>
    <cellStyle name="20% - Accent1 2 2 4 2 2 4 3 2 3 2" xfId="5425"/>
    <cellStyle name="20% - Accent1 2 2 4 2 2 4 3 2 4" xfId="5426"/>
    <cellStyle name="20% - Accent1 2 2 4 2 2 4 3 3" xfId="5427"/>
    <cellStyle name="20% - Accent1 2 2 4 2 2 4 3 3 2" xfId="5428"/>
    <cellStyle name="20% - Accent1 2 2 4 2 2 4 3 3 2 2" xfId="5429"/>
    <cellStyle name="20% - Accent1 2 2 4 2 2 4 3 3 2 2 2" xfId="5430"/>
    <cellStyle name="20% - Accent1 2 2 4 2 2 4 3 3 2 3" xfId="5431"/>
    <cellStyle name="20% - Accent1 2 2 4 2 2 4 3 3 3" xfId="5432"/>
    <cellStyle name="20% - Accent1 2 2 4 2 2 4 3 3 3 2" xfId="5433"/>
    <cellStyle name="20% - Accent1 2 2 4 2 2 4 3 3 4" xfId="5434"/>
    <cellStyle name="20% - Accent1 2 2 4 2 2 4 3 4" xfId="5435"/>
    <cellStyle name="20% - Accent1 2 2 4 2 2 4 3 4 2" xfId="5436"/>
    <cellStyle name="20% - Accent1 2 2 4 2 2 4 3 4 2 2" xfId="5437"/>
    <cellStyle name="20% - Accent1 2 2 4 2 2 4 3 4 2 2 2" xfId="5438"/>
    <cellStyle name="20% - Accent1 2 2 4 2 2 4 3 4 2 3" xfId="5439"/>
    <cellStyle name="20% - Accent1 2 2 4 2 2 4 3 4 3" xfId="5440"/>
    <cellStyle name="20% - Accent1 2 2 4 2 2 4 3 4 3 2" xfId="5441"/>
    <cellStyle name="20% - Accent1 2 2 4 2 2 4 3 4 4" xfId="5442"/>
    <cellStyle name="20% - Accent1 2 2 4 2 2 4 3 5" xfId="5443"/>
    <cellStyle name="20% - Accent1 2 2 4 2 2 4 3 5 2" xfId="5444"/>
    <cellStyle name="20% - Accent1 2 2 4 2 2 4 3 5 2 2" xfId="5445"/>
    <cellStyle name="20% - Accent1 2 2 4 2 2 4 3 5 3" xfId="5446"/>
    <cellStyle name="20% - Accent1 2 2 4 2 2 4 3 6" xfId="5447"/>
    <cellStyle name="20% - Accent1 2 2 4 2 2 4 3 6 2" xfId="5448"/>
    <cellStyle name="20% - Accent1 2 2 4 2 2 4 3 6 2 2" xfId="5449"/>
    <cellStyle name="20% - Accent1 2 2 4 2 2 4 3 6 3" xfId="5450"/>
    <cellStyle name="20% - Accent1 2 2 4 2 2 4 3 7" xfId="5451"/>
    <cellStyle name="20% - Accent1 2 2 4 2 2 4 3 7 2" xfId="5452"/>
    <cellStyle name="20% - Accent1 2 2 4 2 2 4 3 8" xfId="5453"/>
    <cellStyle name="20% - Accent1 2 2 4 2 2 4 3 8 2" xfId="5454"/>
    <cellStyle name="20% - Accent1 2 2 4 2 2 4 3 9" xfId="5455"/>
    <cellStyle name="20% - Accent1 2 2 4 2 2 4 4" xfId="5456"/>
    <cellStyle name="20% - Accent1 2 2 4 2 2 4 4 2" xfId="5457"/>
    <cellStyle name="20% - Accent1 2 2 4 2 2 4 4 2 2" xfId="5458"/>
    <cellStyle name="20% - Accent1 2 2 4 2 2 4 4 2 2 2" xfId="5459"/>
    <cellStyle name="20% - Accent1 2 2 4 2 2 4 4 2 3" xfId="5460"/>
    <cellStyle name="20% - Accent1 2 2 4 2 2 4 4 3" xfId="5461"/>
    <cellStyle name="20% - Accent1 2 2 4 2 2 4 4 3 2" xfId="5462"/>
    <cellStyle name="20% - Accent1 2 2 4 2 2 4 4 4" xfId="5463"/>
    <cellStyle name="20% - Accent1 2 2 4 2 2 4 5" xfId="5464"/>
    <cellStyle name="20% - Accent1 2 2 4 2 2 4 5 2" xfId="5465"/>
    <cellStyle name="20% - Accent1 2 2 4 2 2 4 5 2 2" xfId="5466"/>
    <cellStyle name="20% - Accent1 2 2 4 2 2 4 5 2 2 2" xfId="5467"/>
    <cellStyle name="20% - Accent1 2 2 4 2 2 4 5 2 3" xfId="5468"/>
    <cellStyle name="20% - Accent1 2 2 4 2 2 4 5 3" xfId="5469"/>
    <cellStyle name="20% - Accent1 2 2 4 2 2 4 5 3 2" xfId="5470"/>
    <cellStyle name="20% - Accent1 2 2 4 2 2 4 5 4" xfId="5471"/>
    <cellStyle name="20% - Accent1 2 2 4 2 2 4 6" xfId="5472"/>
    <cellStyle name="20% - Accent1 2 2 4 2 2 4 6 2" xfId="5473"/>
    <cellStyle name="20% - Accent1 2 2 4 2 2 4 6 2 2" xfId="5474"/>
    <cellStyle name="20% - Accent1 2 2 4 2 2 4 6 2 2 2" xfId="5475"/>
    <cellStyle name="20% - Accent1 2 2 4 2 2 4 6 2 3" xfId="5476"/>
    <cellStyle name="20% - Accent1 2 2 4 2 2 4 6 3" xfId="5477"/>
    <cellStyle name="20% - Accent1 2 2 4 2 2 4 6 3 2" xfId="5478"/>
    <cellStyle name="20% - Accent1 2 2 4 2 2 4 6 4" xfId="5479"/>
    <cellStyle name="20% - Accent1 2 2 4 2 2 4 7" xfId="5480"/>
    <cellStyle name="20% - Accent1 2 2 4 2 2 4 7 2" xfId="5481"/>
    <cellStyle name="20% - Accent1 2 2 4 2 2 4 7 2 2" xfId="5482"/>
    <cellStyle name="20% - Accent1 2 2 4 2 2 4 7 3" xfId="5483"/>
    <cellStyle name="20% - Accent1 2 2 4 2 2 4 8" xfId="5484"/>
    <cellStyle name="20% - Accent1 2 2 4 2 2 4 8 2" xfId="5485"/>
    <cellStyle name="20% - Accent1 2 2 4 2 2 4 8 2 2" xfId="5486"/>
    <cellStyle name="20% - Accent1 2 2 4 2 2 4 8 3" xfId="5487"/>
    <cellStyle name="20% - Accent1 2 2 4 2 2 4 9" xfId="5488"/>
    <cellStyle name="20% - Accent1 2 2 4 2 2 4 9 2" xfId="5489"/>
    <cellStyle name="20% - Accent1 2 2 4 2 2 5" xfId="5490"/>
    <cellStyle name="20% - Accent1 2 2 4 2 2 5 2" xfId="5491"/>
    <cellStyle name="20% - Accent1 2 2 4 2 2 5 2 2" xfId="5492"/>
    <cellStyle name="20% - Accent1 2 2 4 2 2 5 2 2 2" xfId="5493"/>
    <cellStyle name="20% - Accent1 2 2 4 2 2 5 2 2 2 2" xfId="5494"/>
    <cellStyle name="20% - Accent1 2 2 4 2 2 5 2 2 3" xfId="5495"/>
    <cellStyle name="20% - Accent1 2 2 4 2 2 5 2 3" xfId="5496"/>
    <cellStyle name="20% - Accent1 2 2 4 2 2 5 2 3 2" xfId="5497"/>
    <cellStyle name="20% - Accent1 2 2 4 2 2 5 2 4" xfId="5498"/>
    <cellStyle name="20% - Accent1 2 2 4 2 2 5 3" xfId="5499"/>
    <cellStyle name="20% - Accent1 2 2 4 2 2 5 3 2" xfId="5500"/>
    <cellStyle name="20% - Accent1 2 2 4 2 2 5 3 2 2" xfId="5501"/>
    <cellStyle name="20% - Accent1 2 2 4 2 2 5 3 2 2 2" xfId="5502"/>
    <cellStyle name="20% - Accent1 2 2 4 2 2 5 3 2 3" xfId="5503"/>
    <cellStyle name="20% - Accent1 2 2 4 2 2 5 3 3" xfId="5504"/>
    <cellStyle name="20% - Accent1 2 2 4 2 2 5 3 3 2" xfId="5505"/>
    <cellStyle name="20% - Accent1 2 2 4 2 2 5 3 4" xfId="5506"/>
    <cellStyle name="20% - Accent1 2 2 4 2 2 5 4" xfId="5507"/>
    <cellStyle name="20% - Accent1 2 2 4 2 2 5 4 2" xfId="5508"/>
    <cellStyle name="20% - Accent1 2 2 4 2 2 5 4 2 2" xfId="5509"/>
    <cellStyle name="20% - Accent1 2 2 4 2 2 5 4 2 2 2" xfId="5510"/>
    <cellStyle name="20% - Accent1 2 2 4 2 2 5 4 2 3" xfId="5511"/>
    <cellStyle name="20% - Accent1 2 2 4 2 2 5 4 3" xfId="5512"/>
    <cellStyle name="20% - Accent1 2 2 4 2 2 5 4 3 2" xfId="5513"/>
    <cellStyle name="20% - Accent1 2 2 4 2 2 5 4 4" xfId="5514"/>
    <cellStyle name="20% - Accent1 2 2 4 2 2 5 5" xfId="5515"/>
    <cellStyle name="20% - Accent1 2 2 4 2 2 5 5 2" xfId="5516"/>
    <cellStyle name="20% - Accent1 2 2 4 2 2 5 5 2 2" xfId="5517"/>
    <cellStyle name="20% - Accent1 2 2 4 2 2 5 5 3" xfId="5518"/>
    <cellStyle name="20% - Accent1 2 2 4 2 2 5 6" xfId="5519"/>
    <cellStyle name="20% - Accent1 2 2 4 2 2 5 6 2" xfId="5520"/>
    <cellStyle name="20% - Accent1 2 2 4 2 2 5 6 2 2" xfId="5521"/>
    <cellStyle name="20% - Accent1 2 2 4 2 2 5 6 3" xfId="5522"/>
    <cellStyle name="20% - Accent1 2 2 4 2 2 5 7" xfId="5523"/>
    <cellStyle name="20% - Accent1 2 2 4 2 2 5 7 2" xfId="5524"/>
    <cellStyle name="20% - Accent1 2 2 4 2 2 5 8" xfId="5525"/>
    <cellStyle name="20% - Accent1 2 2 4 2 2 5 8 2" xfId="5526"/>
    <cellStyle name="20% - Accent1 2 2 4 2 2 5 9" xfId="5527"/>
    <cellStyle name="20% - Accent1 2 2 4 2 2 6" xfId="5528"/>
    <cellStyle name="20% - Accent1 2 2 4 2 2 6 2" xfId="5529"/>
    <cellStyle name="20% - Accent1 2 2 4 2 2 6 2 2" xfId="5530"/>
    <cellStyle name="20% - Accent1 2 2 4 2 2 6 2 2 2" xfId="5531"/>
    <cellStyle name="20% - Accent1 2 2 4 2 2 6 2 2 2 2" xfId="5532"/>
    <cellStyle name="20% - Accent1 2 2 4 2 2 6 2 2 3" xfId="5533"/>
    <cellStyle name="20% - Accent1 2 2 4 2 2 6 2 3" xfId="5534"/>
    <cellStyle name="20% - Accent1 2 2 4 2 2 6 2 3 2" xfId="5535"/>
    <cellStyle name="20% - Accent1 2 2 4 2 2 6 2 4" xfId="5536"/>
    <cellStyle name="20% - Accent1 2 2 4 2 2 6 3" xfId="5537"/>
    <cellStyle name="20% - Accent1 2 2 4 2 2 6 3 2" xfId="5538"/>
    <cellStyle name="20% - Accent1 2 2 4 2 2 6 3 2 2" xfId="5539"/>
    <cellStyle name="20% - Accent1 2 2 4 2 2 6 3 2 2 2" xfId="5540"/>
    <cellStyle name="20% - Accent1 2 2 4 2 2 6 3 2 3" xfId="5541"/>
    <cellStyle name="20% - Accent1 2 2 4 2 2 6 3 3" xfId="5542"/>
    <cellStyle name="20% - Accent1 2 2 4 2 2 6 3 3 2" xfId="5543"/>
    <cellStyle name="20% - Accent1 2 2 4 2 2 6 3 4" xfId="5544"/>
    <cellStyle name="20% - Accent1 2 2 4 2 2 6 4" xfId="5545"/>
    <cellStyle name="20% - Accent1 2 2 4 2 2 6 4 2" xfId="5546"/>
    <cellStyle name="20% - Accent1 2 2 4 2 2 6 4 2 2" xfId="5547"/>
    <cellStyle name="20% - Accent1 2 2 4 2 2 6 4 2 2 2" xfId="5548"/>
    <cellStyle name="20% - Accent1 2 2 4 2 2 6 4 2 3" xfId="5549"/>
    <cellStyle name="20% - Accent1 2 2 4 2 2 6 4 3" xfId="5550"/>
    <cellStyle name="20% - Accent1 2 2 4 2 2 6 4 3 2" xfId="5551"/>
    <cellStyle name="20% - Accent1 2 2 4 2 2 6 4 4" xfId="5552"/>
    <cellStyle name="20% - Accent1 2 2 4 2 2 6 5" xfId="5553"/>
    <cellStyle name="20% - Accent1 2 2 4 2 2 6 5 2" xfId="5554"/>
    <cellStyle name="20% - Accent1 2 2 4 2 2 6 5 2 2" xfId="5555"/>
    <cellStyle name="20% - Accent1 2 2 4 2 2 6 5 3" xfId="5556"/>
    <cellStyle name="20% - Accent1 2 2 4 2 2 6 6" xfId="5557"/>
    <cellStyle name="20% - Accent1 2 2 4 2 2 6 6 2" xfId="5558"/>
    <cellStyle name="20% - Accent1 2 2 4 2 2 6 6 2 2" xfId="5559"/>
    <cellStyle name="20% - Accent1 2 2 4 2 2 6 6 3" xfId="5560"/>
    <cellStyle name="20% - Accent1 2 2 4 2 2 6 7" xfId="5561"/>
    <cellStyle name="20% - Accent1 2 2 4 2 2 6 7 2" xfId="5562"/>
    <cellStyle name="20% - Accent1 2 2 4 2 2 6 8" xfId="5563"/>
    <cellStyle name="20% - Accent1 2 2 4 2 2 6 8 2" xfId="5564"/>
    <cellStyle name="20% - Accent1 2 2 4 2 2 6 9" xfId="5565"/>
    <cellStyle name="20% - Accent1 2 2 4 2 2 7" xfId="5566"/>
    <cellStyle name="20% - Accent1 2 2 4 2 2 7 2" xfId="5567"/>
    <cellStyle name="20% - Accent1 2 2 4 2 2 7 2 2" xfId="5568"/>
    <cellStyle name="20% - Accent1 2 2 4 2 2 7 2 2 2" xfId="5569"/>
    <cellStyle name="20% - Accent1 2 2 4 2 2 7 2 3" xfId="5570"/>
    <cellStyle name="20% - Accent1 2 2 4 2 2 7 3" xfId="5571"/>
    <cellStyle name="20% - Accent1 2 2 4 2 2 7 3 2" xfId="5572"/>
    <cellStyle name="20% - Accent1 2 2 4 2 2 7 4" xfId="5573"/>
    <cellStyle name="20% - Accent1 2 2 4 2 2 8" xfId="5574"/>
    <cellStyle name="20% - Accent1 2 2 4 2 2 8 2" xfId="5575"/>
    <cellStyle name="20% - Accent1 2 2 4 2 2 8 2 2" xfId="5576"/>
    <cellStyle name="20% - Accent1 2 2 4 2 2 8 2 2 2" xfId="5577"/>
    <cellStyle name="20% - Accent1 2 2 4 2 2 8 2 3" xfId="5578"/>
    <cellStyle name="20% - Accent1 2 2 4 2 2 8 3" xfId="5579"/>
    <cellStyle name="20% - Accent1 2 2 4 2 2 8 3 2" xfId="5580"/>
    <cellStyle name="20% - Accent1 2 2 4 2 2 8 4" xfId="5581"/>
    <cellStyle name="20% - Accent1 2 2 4 2 2 9" xfId="5582"/>
    <cellStyle name="20% - Accent1 2 2 4 2 2 9 2" xfId="5583"/>
    <cellStyle name="20% - Accent1 2 2 4 2 2 9 2 2" xfId="5584"/>
    <cellStyle name="20% - Accent1 2 2 4 2 2 9 2 2 2" xfId="5585"/>
    <cellStyle name="20% - Accent1 2 2 4 2 2 9 2 3" xfId="5586"/>
    <cellStyle name="20% - Accent1 2 2 4 2 2 9 3" xfId="5587"/>
    <cellStyle name="20% - Accent1 2 2 4 2 2 9 3 2" xfId="5588"/>
    <cellStyle name="20% - Accent1 2 2 4 2 2 9 4" xfId="5589"/>
    <cellStyle name="20% - Accent1 2 2 4 2 3" xfId="5590"/>
    <cellStyle name="20% - Accent1 2 2 4 2 3 10" xfId="5591"/>
    <cellStyle name="20% - Accent1 2 2 4 2 3 10 2" xfId="5592"/>
    <cellStyle name="20% - Accent1 2 2 4 2 3 11" xfId="5593"/>
    <cellStyle name="20% - Accent1 2 2 4 2 3 2" xfId="5594"/>
    <cellStyle name="20% - Accent1 2 2 4 2 3 2 2" xfId="5595"/>
    <cellStyle name="20% - Accent1 2 2 4 2 3 2 2 2" xfId="5596"/>
    <cellStyle name="20% - Accent1 2 2 4 2 3 2 2 2 2" xfId="5597"/>
    <cellStyle name="20% - Accent1 2 2 4 2 3 2 2 2 2 2" xfId="5598"/>
    <cellStyle name="20% - Accent1 2 2 4 2 3 2 2 2 3" xfId="5599"/>
    <cellStyle name="20% - Accent1 2 2 4 2 3 2 2 3" xfId="5600"/>
    <cellStyle name="20% - Accent1 2 2 4 2 3 2 2 3 2" xfId="5601"/>
    <cellStyle name="20% - Accent1 2 2 4 2 3 2 2 4" xfId="5602"/>
    <cellStyle name="20% - Accent1 2 2 4 2 3 2 3" xfId="5603"/>
    <cellStyle name="20% - Accent1 2 2 4 2 3 2 3 2" xfId="5604"/>
    <cellStyle name="20% - Accent1 2 2 4 2 3 2 3 2 2" xfId="5605"/>
    <cellStyle name="20% - Accent1 2 2 4 2 3 2 3 2 2 2" xfId="5606"/>
    <cellStyle name="20% - Accent1 2 2 4 2 3 2 3 2 3" xfId="5607"/>
    <cellStyle name="20% - Accent1 2 2 4 2 3 2 3 3" xfId="5608"/>
    <cellStyle name="20% - Accent1 2 2 4 2 3 2 3 3 2" xfId="5609"/>
    <cellStyle name="20% - Accent1 2 2 4 2 3 2 3 4" xfId="5610"/>
    <cellStyle name="20% - Accent1 2 2 4 2 3 2 4" xfId="5611"/>
    <cellStyle name="20% - Accent1 2 2 4 2 3 2 4 2" xfId="5612"/>
    <cellStyle name="20% - Accent1 2 2 4 2 3 2 4 2 2" xfId="5613"/>
    <cellStyle name="20% - Accent1 2 2 4 2 3 2 4 2 2 2" xfId="5614"/>
    <cellStyle name="20% - Accent1 2 2 4 2 3 2 4 2 3" xfId="5615"/>
    <cellStyle name="20% - Accent1 2 2 4 2 3 2 4 3" xfId="5616"/>
    <cellStyle name="20% - Accent1 2 2 4 2 3 2 4 3 2" xfId="5617"/>
    <cellStyle name="20% - Accent1 2 2 4 2 3 2 4 4" xfId="5618"/>
    <cellStyle name="20% - Accent1 2 2 4 2 3 2 5" xfId="5619"/>
    <cellStyle name="20% - Accent1 2 2 4 2 3 2 5 2" xfId="5620"/>
    <cellStyle name="20% - Accent1 2 2 4 2 3 2 5 2 2" xfId="5621"/>
    <cellStyle name="20% - Accent1 2 2 4 2 3 2 5 3" xfId="5622"/>
    <cellStyle name="20% - Accent1 2 2 4 2 3 2 6" xfId="5623"/>
    <cellStyle name="20% - Accent1 2 2 4 2 3 2 6 2" xfId="5624"/>
    <cellStyle name="20% - Accent1 2 2 4 2 3 2 6 2 2" xfId="5625"/>
    <cellStyle name="20% - Accent1 2 2 4 2 3 2 6 3" xfId="5626"/>
    <cellStyle name="20% - Accent1 2 2 4 2 3 2 7" xfId="5627"/>
    <cellStyle name="20% - Accent1 2 2 4 2 3 2 7 2" xfId="5628"/>
    <cellStyle name="20% - Accent1 2 2 4 2 3 2 8" xfId="5629"/>
    <cellStyle name="20% - Accent1 2 2 4 2 3 2 8 2" xfId="5630"/>
    <cellStyle name="20% - Accent1 2 2 4 2 3 2 9" xfId="5631"/>
    <cellStyle name="20% - Accent1 2 2 4 2 3 3" xfId="5632"/>
    <cellStyle name="20% - Accent1 2 2 4 2 3 3 2" xfId="5633"/>
    <cellStyle name="20% - Accent1 2 2 4 2 3 3 2 2" xfId="5634"/>
    <cellStyle name="20% - Accent1 2 2 4 2 3 3 2 2 2" xfId="5635"/>
    <cellStyle name="20% - Accent1 2 2 4 2 3 3 2 2 2 2" xfId="5636"/>
    <cellStyle name="20% - Accent1 2 2 4 2 3 3 2 2 3" xfId="5637"/>
    <cellStyle name="20% - Accent1 2 2 4 2 3 3 2 3" xfId="5638"/>
    <cellStyle name="20% - Accent1 2 2 4 2 3 3 2 3 2" xfId="5639"/>
    <cellStyle name="20% - Accent1 2 2 4 2 3 3 2 4" xfId="5640"/>
    <cellStyle name="20% - Accent1 2 2 4 2 3 3 3" xfId="5641"/>
    <cellStyle name="20% - Accent1 2 2 4 2 3 3 3 2" xfId="5642"/>
    <cellStyle name="20% - Accent1 2 2 4 2 3 3 3 2 2" xfId="5643"/>
    <cellStyle name="20% - Accent1 2 2 4 2 3 3 3 2 2 2" xfId="5644"/>
    <cellStyle name="20% - Accent1 2 2 4 2 3 3 3 2 3" xfId="5645"/>
    <cellStyle name="20% - Accent1 2 2 4 2 3 3 3 3" xfId="5646"/>
    <cellStyle name="20% - Accent1 2 2 4 2 3 3 3 3 2" xfId="5647"/>
    <cellStyle name="20% - Accent1 2 2 4 2 3 3 3 4" xfId="5648"/>
    <cellStyle name="20% - Accent1 2 2 4 2 3 3 4" xfId="5649"/>
    <cellStyle name="20% - Accent1 2 2 4 2 3 3 4 2" xfId="5650"/>
    <cellStyle name="20% - Accent1 2 2 4 2 3 3 4 2 2" xfId="5651"/>
    <cellStyle name="20% - Accent1 2 2 4 2 3 3 4 2 2 2" xfId="5652"/>
    <cellStyle name="20% - Accent1 2 2 4 2 3 3 4 2 3" xfId="5653"/>
    <cellStyle name="20% - Accent1 2 2 4 2 3 3 4 3" xfId="5654"/>
    <cellStyle name="20% - Accent1 2 2 4 2 3 3 4 3 2" xfId="5655"/>
    <cellStyle name="20% - Accent1 2 2 4 2 3 3 4 4" xfId="5656"/>
    <cellStyle name="20% - Accent1 2 2 4 2 3 3 5" xfId="5657"/>
    <cellStyle name="20% - Accent1 2 2 4 2 3 3 5 2" xfId="5658"/>
    <cellStyle name="20% - Accent1 2 2 4 2 3 3 5 2 2" xfId="5659"/>
    <cellStyle name="20% - Accent1 2 2 4 2 3 3 5 3" xfId="5660"/>
    <cellStyle name="20% - Accent1 2 2 4 2 3 3 6" xfId="5661"/>
    <cellStyle name="20% - Accent1 2 2 4 2 3 3 6 2" xfId="5662"/>
    <cellStyle name="20% - Accent1 2 2 4 2 3 3 6 2 2" xfId="5663"/>
    <cellStyle name="20% - Accent1 2 2 4 2 3 3 6 3" xfId="5664"/>
    <cellStyle name="20% - Accent1 2 2 4 2 3 3 7" xfId="5665"/>
    <cellStyle name="20% - Accent1 2 2 4 2 3 3 7 2" xfId="5666"/>
    <cellStyle name="20% - Accent1 2 2 4 2 3 3 8" xfId="5667"/>
    <cellStyle name="20% - Accent1 2 2 4 2 3 3 8 2" xfId="5668"/>
    <cellStyle name="20% - Accent1 2 2 4 2 3 3 9" xfId="5669"/>
    <cellStyle name="20% - Accent1 2 2 4 2 3 4" xfId="5670"/>
    <cellStyle name="20% - Accent1 2 2 4 2 3 4 2" xfId="5671"/>
    <cellStyle name="20% - Accent1 2 2 4 2 3 4 2 2" xfId="5672"/>
    <cellStyle name="20% - Accent1 2 2 4 2 3 4 2 2 2" xfId="5673"/>
    <cellStyle name="20% - Accent1 2 2 4 2 3 4 2 3" xfId="5674"/>
    <cellStyle name="20% - Accent1 2 2 4 2 3 4 3" xfId="5675"/>
    <cellStyle name="20% - Accent1 2 2 4 2 3 4 3 2" xfId="5676"/>
    <cellStyle name="20% - Accent1 2 2 4 2 3 4 4" xfId="5677"/>
    <cellStyle name="20% - Accent1 2 2 4 2 3 5" xfId="5678"/>
    <cellStyle name="20% - Accent1 2 2 4 2 3 5 2" xfId="5679"/>
    <cellStyle name="20% - Accent1 2 2 4 2 3 5 2 2" xfId="5680"/>
    <cellStyle name="20% - Accent1 2 2 4 2 3 5 2 2 2" xfId="5681"/>
    <cellStyle name="20% - Accent1 2 2 4 2 3 5 2 3" xfId="5682"/>
    <cellStyle name="20% - Accent1 2 2 4 2 3 5 3" xfId="5683"/>
    <cellStyle name="20% - Accent1 2 2 4 2 3 5 3 2" xfId="5684"/>
    <cellStyle name="20% - Accent1 2 2 4 2 3 5 4" xfId="5685"/>
    <cellStyle name="20% - Accent1 2 2 4 2 3 6" xfId="5686"/>
    <cellStyle name="20% - Accent1 2 2 4 2 3 6 2" xfId="5687"/>
    <cellStyle name="20% - Accent1 2 2 4 2 3 6 2 2" xfId="5688"/>
    <cellStyle name="20% - Accent1 2 2 4 2 3 6 2 2 2" xfId="5689"/>
    <cellStyle name="20% - Accent1 2 2 4 2 3 6 2 3" xfId="5690"/>
    <cellStyle name="20% - Accent1 2 2 4 2 3 6 3" xfId="5691"/>
    <cellStyle name="20% - Accent1 2 2 4 2 3 6 3 2" xfId="5692"/>
    <cellStyle name="20% - Accent1 2 2 4 2 3 6 4" xfId="5693"/>
    <cellStyle name="20% - Accent1 2 2 4 2 3 7" xfId="5694"/>
    <cellStyle name="20% - Accent1 2 2 4 2 3 7 2" xfId="5695"/>
    <cellStyle name="20% - Accent1 2 2 4 2 3 7 2 2" xfId="5696"/>
    <cellStyle name="20% - Accent1 2 2 4 2 3 7 3" xfId="5697"/>
    <cellStyle name="20% - Accent1 2 2 4 2 3 8" xfId="5698"/>
    <cellStyle name="20% - Accent1 2 2 4 2 3 8 2" xfId="5699"/>
    <cellStyle name="20% - Accent1 2 2 4 2 3 8 2 2" xfId="5700"/>
    <cellStyle name="20% - Accent1 2 2 4 2 3 8 3" xfId="5701"/>
    <cellStyle name="20% - Accent1 2 2 4 2 3 9" xfId="5702"/>
    <cellStyle name="20% - Accent1 2 2 4 2 3 9 2" xfId="5703"/>
    <cellStyle name="20% - Accent1 2 2 4 2 4" xfId="5704"/>
    <cellStyle name="20% - Accent1 2 2 4 2 4 10" xfId="5705"/>
    <cellStyle name="20% - Accent1 2 2 4 2 4 10 2" xfId="5706"/>
    <cellStyle name="20% - Accent1 2 2 4 2 4 11" xfId="5707"/>
    <cellStyle name="20% - Accent1 2 2 4 2 4 2" xfId="5708"/>
    <cellStyle name="20% - Accent1 2 2 4 2 4 2 2" xfId="5709"/>
    <cellStyle name="20% - Accent1 2 2 4 2 4 2 2 2" xfId="5710"/>
    <cellStyle name="20% - Accent1 2 2 4 2 4 2 2 2 2" xfId="5711"/>
    <cellStyle name="20% - Accent1 2 2 4 2 4 2 2 2 2 2" xfId="5712"/>
    <cellStyle name="20% - Accent1 2 2 4 2 4 2 2 2 3" xfId="5713"/>
    <cellStyle name="20% - Accent1 2 2 4 2 4 2 2 3" xfId="5714"/>
    <cellStyle name="20% - Accent1 2 2 4 2 4 2 2 3 2" xfId="5715"/>
    <cellStyle name="20% - Accent1 2 2 4 2 4 2 2 4" xfId="5716"/>
    <cellStyle name="20% - Accent1 2 2 4 2 4 2 3" xfId="5717"/>
    <cellStyle name="20% - Accent1 2 2 4 2 4 2 3 2" xfId="5718"/>
    <cellStyle name="20% - Accent1 2 2 4 2 4 2 3 2 2" xfId="5719"/>
    <cellStyle name="20% - Accent1 2 2 4 2 4 2 3 2 2 2" xfId="5720"/>
    <cellStyle name="20% - Accent1 2 2 4 2 4 2 3 2 3" xfId="5721"/>
    <cellStyle name="20% - Accent1 2 2 4 2 4 2 3 3" xfId="5722"/>
    <cellStyle name="20% - Accent1 2 2 4 2 4 2 3 3 2" xfId="5723"/>
    <cellStyle name="20% - Accent1 2 2 4 2 4 2 3 4" xfId="5724"/>
    <cellStyle name="20% - Accent1 2 2 4 2 4 2 4" xfId="5725"/>
    <cellStyle name="20% - Accent1 2 2 4 2 4 2 4 2" xfId="5726"/>
    <cellStyle name="20% - Accent1 2 2 4 2 4 2 4 2 2" xfId="5727"/>
    <cellStyle name="20% - Accent1 2 2 4 2 4 2 4 2 2 2" xfId="5728"/>
    <cellStyle name="20% - Accent1 2 2 4 2 4 2 4 2 3" xfId="5729"/>
    <cellStyle name="20% - Accent1 2 2 4 2 4 2 4 3" xfId="5730"/>
    <cellStyle name="20% - Accent1 2 2 4 2 4 2 4 3 2" xfId="5731"/>
    <cellStyle name="20% - Accent1 2 2 4 2 4 2 4 4" xfId="5732"/>
    <cellStyle name="20% - Accent1 2 2 4 2 4 2 5" xfId="5733"/>
    <cellStyle name="20% - Accent1 2 2 4 2 4 2 5 2" xfId="5734"/>
    <cellStyle name="20% - Accent1 2 2 4 2 4 2 5 2 2" xfId="5735"/>
    <cellStyle name="20% - Accent1 2 2 4 2 4 2 5 3" xfId="5736"/>
    <cellStyle name="20% - Accent1 2 2 4 2 4 2 6" xfId="5737"/>
    <cellStyle name="20% - Accent1 2 2 4 2 4 2 6 2" xfId="5738"/>
    <cellStyle name="20% - Accent1 2 2 4 2 4 2 6 2 2" xfId="5739"/>
    <cellStyle name="20% - Accent1 2 2 4 2 4 2 6 3" xfId="5740"/>
    <cellStyle name="20% - Accent1 2 2 4 2 4 2 7" xfId="5741"/>
    <cellStyle name="20% - Accent1 2 2 4 2 4 2 7 2" xfId="5742"/>
    <cellStyle name="20% - Accent1 2 2 4 2 4 2 8" xfId="5743"/>
    <cellStyle name="20% - Accent1 2 2 4 2 4 2 8 2" xfId="5744"/>
    <cellStyle name="20% - Accent1 2 2 4 2 4 2 9" xfId="5745"/>
    <cellStyle name="20% - Accent1 2 2 4 2 4 3" xfId="5746"/>
    <cellStyle name="20% - Accent1 2 2 4 2 4 3 2" xfId="5747"/>
    <cellStyle name="20% - Accent1 2 2 4 2 4 3 2 2" xfId="5748"/>
    <cellStyle name="20% - Accent1 2 2 4 2 4 3 2 2 2" xfId="5749"/>
    <cellStyle name="20% - Accent1 2 2 4 2 4 3 2 2 2 2" xfId="5750"/>
    <cellStyle name="20% - Accent1 2 2 4 2 4 3 2 2 3" xfId="5751"/>
    <cellStyle name="20% - Accent1 2 2 4 2 4 3 2 3" xfId="5752"/>
    <cellStyle name="20% - Accent1 2 2 4 2 4 3 2 3 2" xfId="5753"/>
    <cellStyle name="20% - Accent1 2 2 4 2 4 3 2 4" xfId="5754"/>
    <cellStyle name="20% - Accent1 2 2 4 2 4 3 3" xfId="5755"/>
    <cellStyle name="20% - Accent1 2 2 4 2 4 3 3 2" xfId="5756"/>
    <cellStyle name="20% - Accent1 2 2 4 2 4 3 3 2 2" xfId="5757"/>
    <cellStyle name="20% - Accent1 2 2 4 2 4 3 3 2 2 2" xfId="5758"/>
    <cellStyle name="20% - Accent1 2 2 4 2 4 3 3 2 3" xfId="5759"/>
    <cellStyle name="20% - Accent1 2 2 4 2 4 3 3 3" xfId="5760"/>
    <cellStyle name="20% - Accent1 2 2 4 2 4 3 3 3 2" xfId="5761"/>
    <cellStyle name="20% - Accent1 2 2 4 2 4 3 3 4" xfId="5762"/>
    <cellStyle name="20% - Accent1 2 2 4 2 4 3 4" xfId="5763"/>
    <cellStyle name="20% - Accent1 2 2 4 2 4 3 4 2" xfId="5764"/>
    <cellStyle name="20% - Accent1 2 2 4 2 4 3 4 2 2" xfId="5765"/>
    <cellStyle name="20% - Accent1 2 2 4 2 4 3 4 2 2 2" xfId="5766"/>
    <cellStyle name="20% - Accent1 2 2 4 2 4 3 4 2 3" xfId="5767"/>
    <cellStyle name="20% - Accent1 2 2 4 2 4 3 4 3" xfId="5768"/>
    <cellStyle name="20% - Accent1 2 2 4 2 4 3 4 3 2" xfId="5769"/>
    <cellStyle name="20% - Accent1 2 2 4 2 4 3 4 4" xfId="5770"/>
    <cellStyle name="20% - Accent1 2 2 4 2 4 3 5" xfId="5771"/>
    <cellStyle name="20% - Accent1 2 2 4 2 4 3 5 2" xfId="5772"/>
    <cellStyle name="20% - Accent1 2 2 4 2 4 3 5 2 2" xfId="5773"/>
    <cellStyle name="20% - Accent1 2 2 4 2 4 3 5 3" xfId="5774"/>
    <cellStyle name="20% - Accent1 2 2 4 2 4 3 6" xfId="5775"/>
    <cellStyle name="20% - Accent1 2 2 4 2 4 3 6 2" xfId="5776"/>
    <cellStyle name="20% - Accent1 2 2 4 2 4 3 6 2 2" xfId="5777"/>
    <cellStyle name="20% - Accent1 2 2 4 2 4 3 6 3" xfId="5778"/>
    <cellStyle name="20% - Accent1 2 2 4 2 4 3 7" xfId="5779"/>
    <cellStyle name="20% - Accent1 2 2 4 2 4 3 7 2" xfId="5780"/>
    <cellStyle name="20% - Accent1 2 2 4 2 4 3 8" xfId="5781"/>
    <cellStyle name="20% - Accent1 2 2 4 2 4 3 8 2" xfId="5782"/>
    <cellStyle name="20% - Accent1 2 2 4 2 4 3 9" xfId="5783"/>
    <cellStyle name="20% - Accent1 2 2 4 2 4 4" xfId="5784"/>
    <cellStyle name="20% - Accent1 2 2 4 2 4 4 2" xfId="5785"/>
    <cellStyle name="20% - Accent1 2 2 4 2 4 4 2 2" xfId="5786"/>
    <cellStyle name="20% - Accent1 2 2 4 2 4 4 2 2 2" xfId="5787"/>
    <cellStyle name="20% - Accent1 2 2 4 2 4 4 2 3" xfId="5788"/>
    <cellStyle name="20% - Accent1 2 2 4 2 4 4 3" xfId="5789"/>
    <cellStyle name="20% - Accent1 2 2 4 2 4 4 3 2" xfId="5790"/>
    <cellStyle name="20% - Accent1 2 2 4 2 4 4 4" xfId="5791"/>
    <cellStyle name="20% - Accent1 2 2 4 2 4 5" xfId="5792"/>
    <cellStyle name="20% - Accent1 2 2 4 2 4 5 2" xfId="5793"/>
    <cellStyle name="20% - Accent1 2 2 4 2 4 5 2 2" xfId="5794"/>
    <cellStyle name="20% - Accent1 2 2 4 2 4 5 2 2 2" xfId="5795"/>
    <cellStyle name="20% - Accent1 2 2 4 2 4 5 2 3" xfId="5796"/>
    <cellStyle name="20% - Accent1 2 2 4 2 4 5 3" xfId="5797"/>
    <cellStyle name="20% - Accent1 2 2 4 2 4 5 3 2" xfId="5798"/>
    <cellStyle name="20% - Accent1 2 2 4 2 4 5 4" xfId="5799"/>
    <cellStyle name="20% - Accent1 2 2 4 2 4 6" xfId="5800"/>
    <cellStyle name="20% - Accent1 2 2 4 2 4 6 2" xfId="5801"/>
    <cellStyle name="20% - Accent1 2 2 4 2 4 6 2 2" xfId="5802"/>
    <cellStyle name="20% - Accent1 2 2 4 2 4 6 2 2 2" xfId="5803"/>
    <cellStyle name="20% - Accent1 2 2 4 2 4 6 2 3" xfId="5804"/>
    <cellStyle name="20% - Accent1 2 2 4 2 4 6 3" xfId="5805"/>
    <cellStyle name="20% - Accent1 2 2 4 2 4 6 3 2" xfId="5806"/>
    <cellStyle name="20% - Accent1 2 2 4 2 4 6 4" xfId="5807"/>
    <cellStyle name="20% - Accent1 2 2 4 2 4 7" xfId="5808"/>
    <cellStyle name="20% - Accent1 2 2 4 2 4 7 2" xfId="5809"/>
    <cellStyle name="20% - Accent1 2 2 4 2 4 7 2 2" xfId="5810"/>
    <cellStyle name="20% - Accent1 2 2 4 2 4 7 3" xfId="5811"/>
    <cellStyle name="20% - Accent1 2 2 4 2 4 8" xfId="5812"/>
    <cellStyle name="20% - Accent1 2 2 4 2 4 8 2" xfId="5813"/>
    <cellStyle name="20% - Accent1 2 2 4 2 4 8 2 2" xfId="5814"/>
    <cellStyle name="20% - Accent1 2 2 4 2 4 8 3" xfId="5815"/>
    <cellStyle name="20% - Accent1 2 2 4 2 4 9" xfId="5816"/>
    <cellStyle name="20% - Accent1 2 2 4 2 4 9 2" xfId="5817"/>
    <cellStyle name="20% - Accent1 2 2 4 2 5" xfId="5818"/>
    <cellStyle name="20% - Accent1 2 2 4 2 5 10" xfId="5819"/>
    <cellStyle name="20% - Accent1 2 2 4 2 5 10 2" xfId="5820"/>
    <cellStyle name="20% - Accent1 2 2 4 2 5 11" xfId="5821"/>
    <cellStyle name="20% - Accent1 2 2 4 2 5 2" xfId="5822"/>
    <cellStyle name="20% - Accent1 2 2 4 2 5 2 2" xfId="5823"/>
    <cellStyle name="20% - Accent1 2 2 4 2 5 2 2 2" xfId="5824"/>
    <cellStyle name="20% - Accent1 2 2 4 2 5 2 2 2 2" xfId="5825"/>
    <cellStyle name="20% - Accent1 2 2 4 2 5 2 2 2 2 2" xfId="5826"/>
    <cellStyle name="20% - Accent1 2 2 4 2 5 2 2 2 3" xfId="5827"/>
    <cellStyle name="20% - Accent1 2 2 4 2 5 2 2 3" xfId="5828"/>
    <cellStyle name="20% - Accent1 2 2 4 2 5 2 2 3 2" xfId="5829"/>
    <cellStyle name="20% - Accent1 2 2 4 2 5 2 2 4" xfId="5830"/>
    <cellStyle name="20% - Accent1 2 2 4 2 5 2 3" xfId="5831"/>
    <cellStyle name="20% - Accent1 2 2 4 2 5 2 3 2" xfId="5832"/>
    <cellStyle name="20% - Accent1 2 2 4 2 5 2 3 2 2" xfId="5833"/>
    <cellStyle name="20% - Accent1 2 2 4 2 5 2 3 2 2 2" xfId="5834"/>
    <cellStyle name="20% - Accent1 2 2 4 2 5 2 3 2 3" xfId="5835"/>
    <cellStyle name="20% - Accent1 2 2 4 2 5 2 3 3" xfId="5836"/>
    <cellStyle name="20% - Accent1 2 2 4 2 5 2 3 3 2" xfId="5837"/>
    <cellStyle name="20% - Accent1 2 2 4 2 5 2 3 4" xfId="5838"/>
    <cellStyle name="20% - Accent1 2 2 4 2 5 2 4" xfId="5839"/>
    <cellStyle name="20% - Accent1 2 2 4 2 5 2 4 2" xfId="5840"/>
    <cellStyle name="20% - Accent1 2 2 4 2 5 2 4 2 2" xfId="5841"/>
    <cellStyle name="20% - Accent1 2 2 4 2 5 2 4 2 2 2" xfId="5842"/>
    <cellStyle name="20% - Accent1 2 2 4 2 5 2 4 2 3" xfId="5843"/>
    <cellStyle name="20% - Accent1 2 2 4 2 5 2 4 3" xfId="5844"/>
    <cellStyle name="20% - Accent1 2 2 4 2 5 2 4 3 2" xfId="5845"/>
    <cellStyle name="20% - Accent1 2 2 4 2 5 2 4 4" xfId="5846"/>
    <cellStyle name="20% - Accent1 2 2 4 2 5 2 5" xfId="5847"/>
    <cellStyle name="20% - Accent1 2 2 4 2 5 2 5 2" xfId="5848"/>
    <cellStyle name="20% - Accent1 2 2 4 2 5 2 5 2 2" xfId="5849"/>
    <cellStyle name="20% - Accent1 2 2 4 2 5 2 5 3" xfId="5850"/>
    <cellStyle name="20% - Accent1 2 2 4 2 5 2 6" xfId="5851"/>
    <cellStyle name="20% - Accent1 2 2 4 2 5 2 6 2" xfId="5852"/>
    <cellStyle name="20% - Accent1 2 2 4 2 5 2 6 2 2" xfId="5853"/>
    <cellStyle name="20% - Accent1 2 2 4 2 5 2 6 3" xfId="5854"/>
    <cellStyle name="20% - Accent1 2 2 4 2 5 2 7" xfId="5855"/>
    <cellStyle name="20% - Accent1 2 2 4 2 5 2 7 2" xfId="5856"/>
    <cellStyle name="20% - Accent1 2 2 4 2 5 2 8" xfId="5857"/>
    <cellStyle name="20% - Accent1 2 2 4 2 5 2 8 2" xfId="5858"/>
    <cellStyle name="20% - Accent1 2 2 4 2 5 2 9" xfId="5859"/>
    <cellStyle name="20% - Accent1 2 2 4 2 5 3" xfId="5860"/>
    <cellStyle name="20% - Accent1 2 2 4 2 5 3 2" xfId="5861"/>
    <cellStyle name="20% - Accent1 2 2 4 2 5 3 2 2" xfId="5862"/>
    <cellStyle name="20% - Accent1 2 2 4 2 5 3 2 2 2" xfId="5863"/>
    <cellStyle name="20% - Accent1 2 2 4 2 5 3 2 2 2 2" xfId="5864"/>
    <cellStyle name="20% - Accent1 2 2 4 2 5 3 2 2 3" xfId="5865"/>
    <cellStyle name="20% - Accent1 2 2 4 2 5 3 2 3" xfId="5866"/>
    <cellStyle name="20% - Accent1 2 2 4 2 5 3 2 3 2" xfId="5867"/>
    <cellStyle name="20% - Accent1 2 2 4 2 5 3 2 4" xfId="5868"/>
    <cellStyle name="20% - Accent1 2 2 4 2 5 3 3" xfId="5869"/>
    <cellStyle name="20% - Accent1 2 2 4 2 5 3 3 2" xfId="5870"/>
    <cellStyle name="20% - Accent1 2 2 4 2 5 3 3 2 2" xfId="5871"/>
    <cellStyle name="20% - Accent1 2 2 4 2 5 3 3 2 2 2" xfId="5872"/>
    <cellStyle name="20% - Accent1 2 2 4 2 5 3 3 2 3" xfId="5873"/>
    <cellStyle name="20% - Accent1 2 2 4 2 5 3 3 3" xfId="5874"/>
    <cellStyle name="20% - Accent1 2 2 4 2 5 3 3 3 2" xfId="5875"/>
    <cellStyle name="20% - Accent1 2 2 4 2 5 3 3 4" xfId="5876"/>
    <cellStyle name="20% - Accent1 2 2 4 2 5 3 4" xfId="5877"/>
    <cellStyle name="20% - Accent1 2 2 4 2 5 3 4 2" xfId="5878"/>
    <cellStyle name="20% - Accent1 2 2 4 2 5 3 4 2 2" xfId="5879"/>
    <cellStyle name="20% - Accent1 2 2 4 2 5 3 4 2 2 2" xfId="5880"/>
    <cellStyle name="20% - Accent1 2 2 4 2 5 3 4 2 3" xfId="5881"/>
    <cellStyle name="20% - Accent1 2 2 4 2 5 3 4 3" xfId="5882"/>
    <cellStyle name="20% - Accent1 2 2 4 2 5 3 4 3 2" xfId="5883"/>
    <cellStyle name="20% - Accent1 2 2 4 2 5 3 4 4" xfId="5884"/>
    <cellStyle name="20% - Accent1 2 2 4 2 5 3 5" xfId="5885"/>
    <cellStyle name="20% - Accent1 2 2 4 2 5 3 5 2" xfId="5886"/>
    <cellStyle name="20% - Accent1 2 2 4 2 5 3 5 2 2" xfId="5887"/>
    <cellStyle name="20% - Accent1 2 2 4 2 5 3 5 3" xfId="5888"/>
    <cellStyle name="20% - Accent1 2 2 4 2 5 3 6" xfId="5889"/>
    <cellStyle name="20% - Accent1 2 2 4 2 5 3 6 2" xfId="5890"/>
    <cellStyle name="20% - Accent1 2 2 4 2 5 3 6 2 2" xfId="5891"/>
    <cellStyle name="20% - Accent1 2 2 4 2 5 3 6 3" xfId="5892"/>
    <cellStyle name="20% - Accent1 2 2 4 2 5 3 7" xfId="5893"/>
    <cellStyle name="20% - Accent1 2 2 4 2 5 3 7 2" xfId="5894"/>
    <cellStyle name="20% - Accent1 2 2 4 2 5 3 8" xfId="5895"/>
    <cellStyle name="20% - Accent1 2 2 4 2 5 3 8 2" xfId="5896"/>
    <cellStyle name="20% - Accent1 2 2 4 2 5 3 9" xfId="5897"/>
    <cellStyle name="20% - Accent1 2 2 4 2 5 4" xfId="5898"/>
    <cellStyle name="20% - Accent1 2 2 4 2 5 4 2" xfId="5899"/>
    <cellStyle name="20% - Accent1 2 2 4 2 5 4 2 2" xfId="5900"/>
    <cellStyle name="20% - Accent1 2 2 4 2 5 4 2 2 2" xfId="5901"/>
    <cellStyle name="20% - Accent1 2 2 4 2 5 4 2 3" xfId="5902"/>
    <cellStyle name="20% - Accent1 2 2 4 2 5 4 3" xfId="5903"/>
    <cellStyle name="20% - Accent1 2 2 4 2 5 4 3 2" xfId="5904"/>
    <cellStyle name="20% - Accent1 2 2 4 2 5 4 4" xfId="5905"/>
    <cellStyle name="20% - Accent1 2 2 4 2 5 5" xfId="5906"/>
    <cellStyle name="20% - Accent1 2 2 4 2 5 5 2" xfId="5907"/>
    <cellStyle name="20% - Accent1 2 2 4 2 5 5 2 2" xfId="5908"/>
    <cellStyle name="20% - Accent1 2 2 4 2 5 5 2 2 2" xfId="5909"/>
    <cellStyle name="20% - Accent1 2 2 4 2 5 5 2 3" xfId="5910"/>
    <cellStyle name="20% - Accent1 2 2 4 2 5 5 3" xfId="5911"/>
    <cellStyle name="20% - Accent1 2 2 4 2 5 5 3 2" xfId="5912"/>
    <cellStyle name="20% - Accent1 2 2 4 2 5 5 4" xfId="5913"/>
    <cellStyle name="20% - Accent1 2 2 4 2 5 6" xfId="5914"/>
    <cellStyle name="20% - Accent1 2 2 4 2 5 6 2" xfId="5915"/>
    <cellStyle name="20% - Accent1 2 2 4 2 5 6 2 2" xfId="5916"/>
    <cellStyle name="20% - Accent1 2 2 4 2 5 6 2 2 2" xfId="5917"/>
    <cellStyle name="20% - Accent1 2 2 4 2 5 6 2 3" xfId="5918"/>
    <cellStyle name="20% - Accent1 2 2 4 2 5 6 3" xfId="5919"/>
    <cellStyle name="20% - Accent1 2 2 4 2 5 6 3 2" xfId="5920"/>
    <cellStyle name="20% - Accent1 2 2 4 2 5 6 4" xfId="5921"/>
    <cellStyle name="20% - Accent1 2 2 4 2 5 7" xfId="5922"/>
    <cellStyle name="20% - Accent1 2 2 4 2 5 7 2" xfId="5923"/>
    <cellStyle name="20% - Accent1 2 2 4 2 5 7 2 2" xfId="5924"/>
    <cellStyle name="20% - Accent1 2 2 4 2 5 7 3" xfId="5925"/>
    <cellStyle name="20% - Accent1 2 2 4 2 5 8" xfId="5926"/>
    <cellStyle name="20% - Accent1 2 2 4 2 5 8 2" xfId="5927"/>
    <cellStyle name="20% - Accent1 2 2 4 2 5 8 2 2" xfId="5928"/>
    <cellStyle name="20% - Accent1 2 2 4 2 5 8 3" xfId="5929"/>
    <cellStyle name="20% - Accent1 2 2 4 2 5 9" xfId="5930"/>
    <cellStyle name="20% - Accent1 2 2 4 2 5 9 2" xfId="5931"/>
    <cellStyle name="20% - Accent1 2 2 4 2 6" xfId="5932"/>
    <cellStyle name="20% - Accent1 2 2 4 2 6 2" xfId="5933"/>
    <cellStyle name="20% - Accent1 2 2 4 2 6 2 2" xfId="5934"/>
    <cellStyle name="20% - Accent1 2 2 4 2 6 2 2 2" xfId="5935"/>
    <cellStyle name="20% - Accent1 2 2 4 2 6 2 2 2 2" xfId="5936"/>
    <cellStyle name="20% - Accent1 2 2 4 2 6 2 2 3" xfId="5937"/>
    <cellStyle name="20% - Accent1 2 2 4 2 6 2 3" xfId="5938"/>
    <cellStyle name="20% - Accent1 2 2 4 2 6 2 3 2" xfId="5939"/>
    <cellStyle name="20% - Accent1 2 2 4 2 6 2 4" xfId="5940"/>
    <cellStyle name="20% - Accent1 2 2 4 2 6 3" xfId="5941"/>
    <cellStyle name="20% - Accent1 2 2 4 2 6 3 2" xfId="5942"/>
    <cellStyle name="20% - Accent1 2 2 4 2 6 3 2 2" xfId="5943"/>
    <cellStyle name="20% - Accent1 2 2 4 2 6 3 2 2 2" xfId="5944"/>
    <cellStyle name="20% - Accent1 2 2 4 2 6 3 2 3" xfId="5945"/>
    <cellStyle name="20% - Accent1 2 2 4 2 6 3 3" xfId="5946"/>
    <cellStyle name="20% - Accent1 2 2 4 2 6 3 3 2" xfId="5947"/>
    <cellStyle name="20% - Accent1 2 2 4 2 6 3 4" xfId="5948"/>
    <cellStyle name="20% - Accent1 2 2 4 2 6 4" xfId="5949"/>
    <cellStyle name="20% - Accent1 2 2 4 2 6 4 2" xfId="5950"/>
    <cellStyle name="20% - Accent1 2 2 4 2 6 4 2 2" xfId="5951"/>
    <cellStyle name="20% - Accent1 2 2 4 2 6 4 2 2 2" xfId="5952"/>
    <cellStyle name="20% - Accent1 2 2 4 2 6 4 2 3" xfId="5953"/>
    <cellStyle name="20% - Accent1 2 2 4 2 6 4 3" xfId="5954"/>
    <cellStyle name="20% - Accent1 2 2 4 2 6 4 3 2" xfId="5955"/>
    <cellStyle name="20% - Accent1 2 2 4 2 6 4 4" xfId="5956"/>
    <cellStyle name="20% - Accent1 2 2 4 2 6 5" xfId="5957"/>
    <cellStyle name="20% - Accent1 2 2 4 2 6 5 2" xfId="5958"/>
    <cellStyle name="20% - Accent1 2 2 4 2 6 5 2 2" xfId="5959"/>
    <cellStyle name="20% - Accent1 2 2 4 2 6 5 3" xfId="5960"/>
    <cellStyle name="20% - Accent1 2 2 4 2 6 6" xfId="5961"/>
    <cellStyle name="20% - Accent1 2 2 4 2 6 6 2" xfId="5962"/>
    <cellStyle name="20% - Accent1 2 2 4 2 6 6 2 2" xfId="5963"/>
    <cellStyle name="20% - Accent1 2 2 4 2 6 6 3" xfId="5964"/>
    <cellStyle name="20% - Accent1 2 2 4 2 6 7" xfId="5965"/>
    <cellStyle name="20% - Accent1 2 2 4 2 6 7 2" xfId="5966"/>
    <cellStyle name="20% - Accent1 2 2 4 2 6 8" xfId="5967"/>
    <cellStyle name="20% - Accent1 2 2 4 2 6 8 2" xfId="5968"/>
    <cellStyle name="20% - Accent1 2 2 4 2 6 9" xfId="5969"/>
    <cellStyle name="20% - Accent1 2 2 4 2 7" xfId="5970"/>
    <cellStyle name="20% - Accent1 2 2 4 2 7 2" xfId="5971"/>
    <cellStyle name="20% - Accent1 2 2 4 2 7 2 2" xfId="5972"/>
    <cellStyle name="20% - Accent1 2 2 4 2 7 2 2 2" xfId="5973"/>
    <cellStyle name="20% - Accent1 2 2 4 2 7 2 2 2 2" xfId="5974"/>
    <cellStyle name="20% - Accent1 2 2 4 2 7 2 2 3" xfId="5975"/>
    <cellStyle name="20% - Accent1 2 2 4 2 7 2 3" xfId="5976"/>
    <cellStyle name="20% - Accent1 2 2 4 2 7 2 3 2" xfId="5977"/>
    <cellStyle name="20% - Accent1 2 2 4 2 7 2 4" xfId="5978"/>
    <cellStyle name="20% - Accent1 2 2 4 2 7 3" xfId="5979"/>
    <cellStyle name="20% - Accent1 2 2 4 2 7 3 2" xfId="5980"/>
    <cellStyle name="20% - Accent1 2 2 4 2 7 3 2 2" xfId="5981"/>
    <cellStyle name="20% - Accent1 2 2 4 2 7 3 2 2 2" xfId="5982"/>
    <cellStyle name="20% - Accent1 2 2 4 2 7 3 2 3" xfId="5983"/>
    <cellStyle name="20% - Accent1 2 2 4 2 7 3 3" xfId="5984"/>
    <cellStyle name="20% - Accent1 2 2 4 2 7 3 3 2" xfId="5985"/>
    <cellStyle name="20% - Accent1 2 2 4 2 7 3 4" xfId="5986"/>
    <cellStyle name="20% - Accent1 2 2 4 2 7 4" xfId="5987"/>
    <cellStyle name="20% - Accent1 2 2 4 2 7 4 2" xfId="5988"/>
    <cellStyle name="20% - Accent1 2 2 4 2 7 4 2 2" xfId="5989"/>
    <cellStyle name="20% - Accent1 2 2 4 2 7 4 2 2 2" xfId="5990"/>
    <cellStyle name="20% - Accent1 2 2 4 2 7 4 2 3" xfId="5991"/>
    <cellStyle name="20% - Accent1 2 2 4 2 7 4 3" xfId="5992"/>
    <cellStyle name="20% - Accent1 2 2 4 2 7 4 3 2" xfId="5993"/>
    <cellStyle name="20% - Accent1 2 2 4 2 7 4 4" xfId="5994"/>
    <cellStyle name="20% - Accent1 2 2 4 2 7 5" xfId="5995"/>
    <cellStyle name="20% - Accent1 2 2 4 2 7 5 2" xfId="5996"/>
    <cellStyle name="20% - Accent1 2 2 4 2 7 5 2 2" xfId="5997"/>
    <cellStyle name="20% - Accent1 2 2 4 2 7 5 3" xfId="5998"/>
    <cellStyle name="20% - Accent1 2 2 4 2 7 6" xfId="5999"/>
    <cellStyle name="20% - Accent1 2 2 4 2 7 6 2" xfId="6000"/>
    <cellStyle name="20% - Accent1 2 2 4 2 7 6 2 2" xfId="6001"/>
    <cellStyle name="20% - Accent1 2 2 4 2 7 6 3" xfId="6002"/>
    <cellStyle name="20% - Accent1 2 2 4 2 7 7" xfId="6003"/>
    <cellStyle name="20% - Accent1 2 2 4 2 7 7 2" xfId="6004"/>
    <cellStyle name="20% - Accent1 2 2 4 2 7 8" xfId="6005"/>
    <cellStyle name="20% - Accent1 2 2 4 2 7 8 2" xfId="6006"/>
    <cellStyle name="20% - Accent1 2 2 4 2 7 9" xfId="6007"/>
    <cellStyle name="20% - Accent1 2 2 4 2 8" xfId="6008"/>
    <cellStyle name="20% - Accent1 2 2 4 2 8 2" xfId="6009"/>
    <cellStyle name="20% - Accent1 2 2 4 2 8 2 2" xfId="6010"/>
    <cellStyle name="20% - Accent1 2 2 4 2 8 2 2 2" xfId="6011"/>
    <cellStyle name="20% - Accent1 2 2 4 2 8 2 3" xfId="6012"/>
    <cellStyle name="20% - Accent1 2 2 4 2 8 3" xfId="6013"/>
    <cellStyle name="20% - Accent1 2 2 4 2 8 3 2" xfId="6014"/>
    <cellStyle name="20% - Accent1 2 2 4 2 8 4" xfId="6015"/>
    <cellStyle name="20% - Accent1 2 2 4 2 9" xfId="6016"/>
    <cellStyle name="20% - Accent1 2 2 4 2 9 2" xfId="6017"/>
    <cellStyle name="20% - Accent1 2 2 4 2 9 2 2" xfId="6018"/>
    <cellStyle name="20% - Accent1 2 2 4 2 9 2 2 2" xfId="6019"/>
    <cellStyle name="20% - Accent1 2 2 4 2 9 2 3" xfId="6020"/>
    <cellStyle name="20% - Accent1 2 2 4 2 9 3" xfId="6021"/>
    <cellStyle name="20% - Accent1 2 2 4 2 9 3 2" xfId="6022"/>
    <cellStyle name="20% - Accent1 2 2 4 2 9 4" xfId="6023"/>
    <cellStyle name="20% - Accent1 2 2 4 3" xfId="6024"/>
    <cellStyle name="20% - Accent1 2 2 4 3 10" xfId="6025"/>
    <cellStyle name="20% - Accent1 2 2 4 3 10 2" xfId="6026"/>
    <cellStyle name="20% - Accent1 2 2 4 3 10 2 2" xfId="6027"/>
    <cellStyle name="20% - Accent1 2 2 4 3 10 3" xfId="6028"/>
    <cellStyle name="20% - Accent1 2 2 4 3 11" xfId="6029"/>
    <cellStyle name="20% - Accent1 2 2 4 3 11 2" xfId="6030"/>
    <cellStyle name="20% - Accent1 2 2 4 3 11 2 2" xfId="6031"/>
    <cellStyle name="20% - Accent1 2 2 4 3 11 3" xfId="6032"/>
    <cellStyle name="20% - Accent1 2 2 4 3 12" xfId="6033"/>
    <cellStyle name="20% - Accent1 2 2 4 3 12 2" xfId="6034"/>
    <cellStyle name="20% - Accent1 2 2 4 3 13" xfId="6035"/>
    <cellStyle name="20% - Accent1 2 2 4 3 13 2" xfId="6036"/>
    <cellStyle name="20% - Accent1 2 2 4 3 14" xfId="6037"/>
    <cellStyle name="20% - Accent1 2 2 4 3 2" xfId="6038"/>
    <cellStyle name="20% - Accent1 2 2 4 3 2 10" xfId="6039"/>
    <cellStyle name="20% - Accent1 2 2 4 3 2 10 2" xfId="6040"/>
    <cellStyle name="20% - Accent1 2 2 4 3 2 11" xfId="6041"/>
    <cellStyle name="20% - Accent1 2 2 4 3 2 2" xfId="6042"/>
    <cellStyle name="20% - Accent1 2 2 4 3 2 2 2" xfId="6043"/>
    <cellStyle name="20% - Accent1 2 2 4 3 2 2 2 2" xfId="6044"/>
    <cellStyle name="20% - Accent1 2 2 4 3 2 2 2 2 2" xfId="6045"/>
    <cellStyle name="20% - Accent1 2 2 4 3 2 2 2 2 2 2" xfId="6046"/>
    <cellStyle name="20% - Accent1 2 2 4 3 2 2 2 2 3" xfId="6047"/>
    <cellStyle name="20% - Accent1 2 2 4 3 2 2 2 3" xfId="6048"/>
    <cellStyle name="20% - Accent1 2 2 4 3 2 2 2 3 2" xfId="6049"/>
    <cellStyle name="20% - Accent1 2 2 4 3 2 2 2 4" xfId="6050"/>
    <cellStyle name="20% - Accent1 2 2 4 3 2 2 3" xfId="6051"/>
    <cellStyle name="20% - Accent1 2 2 4 3 2 2 3 2" xfId="6052"/>
    <cellStyle name="20% - Accent1 2 2 4 3 2 2 3 2 2" xfId="6053"/>
    <cellStyle name="20% - Accent1 2 2 4 3 2 2 3 2 2 2" xfId="6054"/>
    <cellStyle name="20% - Accent1 2 2 4 3 2 2 3 2 3" xfId="6055"/>
    <cellStyle name="20% - Accent1 2 2 4 3 2 2 3 3" xfId="6056"/>
    <cellStyle name="20% - Accent1 2 2 4 3 2 2 3 3 2" xfId="6057"/>
    <cellStyle name="20% - Accent1 2 2 4 3 2 2 3 4" xfId="6058"/>
    <cellStyle name="20% - Accent1 2 2 4 3 2 2 4" xfId="6059"/>
    <cellStyle name="20% - Accent1 2 2 4 3 2 2 4 2" xfId="6060"/>
    <cellStyle name="20% - Accent1 2 2 4 3 2 2 4 2 2" xfId="6061"/>
    <cellStyle name="20% - Accent1 2 2 4 3 2 2 4 2 2 2" xfId="6062"/>
    <cellStyle name="20% - Accent1 2 2 4 3 2 2 4 2 3" xfId="6063"/>
    <cellStyle name="20% - Accent1 2 2 4 3 2 2 4 3" xfId="6064"/>
    <cellStyle name="20% - Accent1 2 2 4 3 2 2 4 3 2" xfId="6065"/>
    <cellStyle name="20% - Accent1 2 2 4 3 2 2 4 4" xfId="6066"/>
    <cellStyle name="20% - Accent1 2 2 4 3 2 2 5" xfId="6067"/>
    <cellStyle name="20% - Accent1 2 2 4 3 2 2 5 2" xfId="6068"/>
    <cellStyle name="20% - Accent1 2 2 4 3 2 2 5 2 2" xfId="6069"/>
    <cellStyle name="20% - Accent1 2 2 4 3 2 2 5 3" xfId="6070"/>
    <cellStyle name="20% - Accent1 2 2 4 3 2 2 6" xfId="6071"/>
    <cellStyle name="20% - Accent1 2 2 4 3 2 2 6 2" xfId="6072"/>
    <cellStyle name="20% - Accent1 2 2 4 3 2 2 6 2 2" xfId="6073"/>
    <cellStyle name="20% - Accent1 2 2 4 3 2 2 6 3" xfId="6074"/>
    <cellStyle name="20% - Accent1 2 2 4 3 2 2 7" xfId="6075"/>
    <cellStyle name="20% - Accent1 2 2 4 3 2 2 7 2" xfId="6076"/>
    <cellStyle name="20% - Accent1 2 2 4 3 2 2 8" xfId="6077"/>
    <cellStyle name="20% - Accent1 2 2 4 3 2 2 8 2" xfId="6078"/>
    <cellStyle name="20% - Accent1 2 2 4 3 2 2 9" xfId="6079"/>
    <cellStyle name="20% - Accent1 2 2 4 3 2 3" xfId="6080"/>
    <cellStyle name="20% - Accent1 2 2 4 3 2 3 2" xfId="6081"/>
    <cellStyle name="20% - Accent1 2 2 4 3 2 3 2 2" xfId="6082"/>
    <cellStyle name="20% - Accent1 2 2 4 3 2 3 2 2 2" xfId="6083"/>
    <cellStyle name="20% - Accent1 2 2 4 3 2 3 2 2 2 2" xfId="6084"/>
    <cellStyle name="20% - Accent1 2 2 4 3 2 3 2 2 3" xfId="6085"/>
    <cellStyle name="20% - Accent1 2 2 4 3 2 3 2 3" xfId="6086"/>
    <cellStyle name="20% - Accent1 2 2 4 3 2 3 2 3 2" xfId="6087"/>
    <cellStyle name="20% - Accent1 2 2 4 3 2 3 2 4" xfId="6088"/>
    <cellStyle name="20% - Accent1 2 2 4 3 2 3 3" xfId="6089"/>
    <cellStyle name="20% - Accent1 2 2 4 3 2 3 3 2" xfId="6090"/>
    <cellStyle name="20% - Accent1 2 2 4 3 2 3 3 2 2" xfId="6091"/>
    <cellStyle name="20% - Accent1 2 2 4 3 2 3 3 2 2 2" xfId="6092"/>
    <cellStyle name="20% - Accent1 2 2 4 3 2 3 3 2 3" xfId="6093"/>
    <cellStyle name="20% - Accent1 2 2 4 3 2 3 3 3" xfId="6094"/>
    <cellStyle name="20% - Accent1 2 2 4 3 2 3 3 3 2" xfId="6095"/>
    <cellStyle name="20% - Accent1 2 2 4 3 2 3 3 4" xfId="6096"/>
    <cellStyle name="20% - Accent1 2 2 4 3 2 3 4" xfId="6097"/>
    <cellStyle name="20% - Accent1 2 2 4 3 2 3 4 2" xfId="6098"/>
    <cellStyle name="20% - Accent1 2 2 4 3 2 3 4 2 2" xfId="6099"/>
    <cellStyle name="20% - Accent1 2 2 4 3 2 3 4 2 2 2" xfId="6100"/>
    <cellStyle name="20% - Accent1 2 2 4 3 2 3 4 2 3" xfId="6101"/>
    <cellStyle name="20% - Accent1 2 2 4 3 2 3 4 3" xfId="6102"/>
    <cellStyle name="20% - Accent1 2 2 4 3 2 3 4 3 2" xfId="6103"/>
    <cellStyle name="20% - Accent1 2 2 4 3 2 3 4 4" xfId="6104"/>
    <cellStyle name="20% - Accent1 2 2 4 3 2 3 5" xfId="6105"/>
    <cellStyle name="20% - Accent1 2 2 4 3 2 3 5 2" xfId="6106"/>
    <cellStyle name="20% - Accent1 2 2 4 3 2 3 5 2 2" xfId="6107"/>
    <cellStyle name="20% - Accent1 2 2 4 3 2 3 5 3" xfId="6108"/>
    <cellStyle name="20% - Accent1 2 2 4 3 2 3 6" xfId="6109"/>
    <cellStyle name="20% - Accent1 2 2 4 3 2 3 6 2" xfId="6110"/>
    <cellStyle name="20% - Accent1 2 2 4 3 2 3 6 2 2" xfId="6111"/>
    <cellStyle name="20% - Accent1 2 2 4 3 2 3 6 3" xfId="6112"/>
    <cellStyle name="20% - Accent1 2 2 4 3 2 3 7" xfId="6113"/>
    <cellStyle name="20% - Accent1 2 2 4 3 2 3 7 2" xfId="6114"/>
    <cellStyle name="20% - Accent1 2 2 4 3 2 3 8" xfId="6115"/>
    <cellStyle name="20% - Accent1 2 2 4 3 2 3 8 2" xfId="6116"/>
    <cellStyle name="20% - Accent1 2 2 4 3 2 3 9" xfId="6117"/>
    <cellStyle name="20% - Accent1 2 2 4 3 2 4" xfId="6118"/>
    <cellStyle name="20% - Accent1 2 2 4 3 2 4 2" xfId="6119"/>
    <cellStyle name="20% - Accent1 2 2 4 3 2 4 2 2" xfId="6120"/>
    <cellStyle name="20% - Accent1 2 2 4 3 2 4 2 2 2" xfId="6121"/>
    <cellStyle name="20% - Accent1 2 2 4 3 2 4 2 3" xfId="6122"/>
    <cellStyle name="20% - Accent1 2 2 4 3 2 4 3" xfId="6123"/>
    <cellStyle name="20% - Accent1 2 2 4 3 2 4 3 2" xfId="6124"/>
    <cellStyle name="20% - Accent1 2 2 4 3 2 4 4" xfId="6125"/>
    <cellStyle name="20% - Accent1 2 2 4 3 2 5" xfId="6126"/>
    <cellStyle name="20% - Accent1 2 2 4 3 2 5 2" xfId="6127"/>
    <cellStyle name="20% - Accent1 2 2 4 3 2 5 2 2" xfId="6128"/>
    <cellStyle name="20% - Accent1 2 2 4 3 2 5 2 2 2" xfId="6129"/>
    <cellStyle name="20% - Accent1 2 2 4 3 2 5 2 3" xfId="6130"/>
    <cellStyle name="20% - Accent1 2 2 4 3 2 5 3" xfId="6131"/>
    <cellStyle name="20% - Accent1 2 2 4 3 2 5 3 2" xfId="6132"/>
    <cellStyle name="20% - Accent1 2 2 4 3 2 5 4" xfId="6133"/>
    <cellStyle name="20% - Accent1 2 2 4 3 2 6" xfId="6134"/>
    <cellStyle name="20% - Accent1 2 2 4 3 2 6 2" xfId="6135"/>
    <cellStyle name="20% - Accent1 2 2 4 3 2 6 2 2" xfId="6136"/>
    <cellStyle name="20% - Accent1 2 2 4 3 2 6 2 2 2" xfId="6137"/>
    <cellStyle name="20% - Accent1 2 2 4 3 2 6 2 3" xfId="6138"/>
    <cellStyle name="20% - Accent1 2 2 4 3 2 6 3" xfId="6139"/>
    <cellStyle name="20% - Accent1 2 2 4 3 2 6 3 2" xfId="6140"/>
    <cellStyle name="20% - Accent1 2 2 4 3 2 6 4" xfId="6141"/>
    <cellStyle name="20% - Accent1 2 2 4 3 2 7" xfId="6142"/>
    <cellStyle name="20% - Accent1 2 2 4 3 2 7 2" xfId="6143"/>
    <cellStyle name="20% - Accent1 2 2 4 3 2 7 2 2" xfId="6144"/>
    <cellStyle name="20% - Accent1 2 2 4 3 2 7 3" xfId="6145"/>
    <cellStyle name="20% - Accent1 2 2 4 3 2 8" xfId="6146"/>
    <cellStyle name="20% - Accent1 2 2 4 3 2 8 2" xfId="6147"/>
    <cellStyle name="20% - Accent1 2 2 4 3 2 8 2 2" xfId="6148"/>
    <cellStyle name="20% - Accent1 2 2 4 3 2 8 3" xfId="6149"/>
    <cellStyle name="20% - Accent1 2 2 4 3 2 9" xfId="6150"/>
    <cellStyle name="20% - Accent1 2 2 4 3 2 9 2" xfId="6151"/>
    <cellStyle name="20% - Accent1 2 2 4 3 3" xfId="6152"/>
    <cellStyle name="20% - Accent1 2 2 4 3 3 10" xfId="6153"/>
    <cellStyle name="20% - Accent1 2 2 4 3 3 10 2" xfId="6154"/>
    <cellStyle name="20% - Accent1 2 2 4 3 3 11" xfId="6155"/>
    <cellStyle name="20% - Accent1 2 2 4 3 3 2" xfId="6156"/>
    <cellStyle name="20% - Accent1 2 2 4 3 3 2 2" xfId="6157"/>
    <cellStyle name="20% - Accent1 2 2 4 3 3 2 2 2" xfId="6158"/>
    <cellStyle name="20% - Accent1 2 2 4 3 3 2 2 2 2" xfId="6159"/>
    <cellStyle name="20% - Accent1 2 2 4 3 3 2 2 2 2 2" xfId="6160"/>
    <cellStyle name="20% - Accent1 2 2 4 3 3 2 2 2 3" xfId="6161"/>
    <cellStyle name="20% - Accent1 2 2 4 3 3 2 2 3" xfId="6162"/>
    <cellStyle name="20% - Accent1 2 2 4 3 3 2 2 3 2" xfId="6163"/>
    <cellStyle name="20% - Accent1 2 2 4 3 3 2 2 4" xfId="6164"/>
    <cellStyle name="20% - Accent1 2 2 4 3 3 2 3" xfId="6165"/>
    <cellStyle name="20% - Accent1 2 2 4 3 3 2 3 2" xfId="6166"/>
    <cellStyle name="20% - Accent1 2 2 4 3 3 2 3 2 2" xfId="6167"/>
    <cellStyle name="20% - Accent1 2 2 4 3 3 2 3 2 2 2" xfId="6168"/>
    <cellStyle name="20% - Accent1 2 2 4 3 3 2 3 2 3" xfId="6169"/>
    <cellStyle name="20% - Accent1 2 2 4 3 3 2 3 3" xfId="6170"/>
    <cellStyle name="20% - Accent1 2 2 4 3 3 2 3 3 2" xfId="6171"/>
    <cellStyle name="20% - Accent1 2 2 4 3 3 2 3 4" xfId="6172"/>
    <cellStyle name="20% - Accent1 2 2 4 3 3 2 4" xfId="6173"/>
    <cellStyle name="20% - Accent1 2 2 4 3 3 2 4 2" xfId="6174"/>
    <cellStyle name="20% - Accent1 2 2 4 3 3 2 4 2 2" xfId="6175"/>
    <cellStyle name="20% - Accent1 2 2 4 3 3 2 4 2 2 2" xfId="6176"/>
    <cellStyle name="20% - Accent1 2 2 4 3 3 2 4 2 3" xfId="6177"/>
    <cellStyle name="20% - Accent1 2 2 4 3 3 2 4 3" xfId="6178"/>
    <cellStyle name="20% - Accent1 2 2 4 3 3 2 4 3 2" xfId="6179"/>
    <cellStyle name="20% - Accent1 2 2 4 3 3 2 4 4" xfId="6180"/>
    <cellStyle name="20% - Accent1 2 2 4 3 3 2 5" xfId="6181"/>
    <cellStyle name="20% - Accent1 2 2 4 3 3 2 5 2" xfId="6182"/>
    <cellStyle name="20% - Accent1 2 2 4 3 3 2 5 2 2" xfId="6183"/>
    <cellStyle name="20% - Accent1 2 2 4 3 3 2 5 3" xfId="6184"/>
    <cellStyle name="20% - Accent1 2 2 4 3 3 2 6" xfId="6185"/>
    <cellStyle name="20% - Accent1 2 2 4 3 3 2 6 2" xfId="6186"/>
    <cellStyle name="20% - Accent1 2 2 4 3 3 2 6 2 2" xfId="6187"/>
    <cellStyle name="20% - Accent1 2 2 4 3 3 2 6 3" xfId="6188"/>
    <cellStyle name="20% - Accent1 2 2 4 3 3 2 7" xfId="6189"/>
    <cellStyle name="20% - Accent1 2 2 4 3 3 2 7 2" xfId="6190"/>
    <cellStyle name="20% - Accent1 2 2 4 3 3 2 8" xfId="6191"/>
    <cellStyle name="20% - Accent1 2 2 4 3 3 2 8 2" xfId="6192"/>
    <cellStyle name="20% - Accent1 2 2 4 3 3 2 9" xfId="6193"/>
    <cellStyle name="20% - Accent1 2 2 4 3 3 3" xfId="6194"/>
    <cellStyle name="20% - Accent1 2 2 4 3 3 3 2" xfId="6195"/>
    <cellStyle name="20% - Accent1 2 2 4 3 3 3 2 2" xfId="6196"/>
    <cellStyle name="20% - Accent1 2 2 4 3 3 3 2 2 2" xfId="6197"/>
    <cellStyle name="20% - Accent1 2 2 4 3 3 3 2 2 2 2" xfId="6198"/>
    <cellStyle name="20% - Accent1 2 2 4 3 3 3 2 2 3" xfId="6199"/>
    <cellStyle name="20% - Accent1 2 2 4 3 3 3 2 3" xfId="6200"/>
    <cellStyle name="20% - Accent1 2 2 4 3 3 3 2 3 2" xfId="6201"/>
    <cellStyle name="20% - Accent1 2 2 4 3 3 3 2 4" xfId="6202"/>
    <cellStyle name="20% - Accent1 2 2 4 3 3 3 3" xfId="6203"/>
    <cellStyle name="20% - Accent1 2 2 4 3 3 3 3 2" xfId="6204"/>
    <cellStyle name="20% - Accent1 2 2 4 3 3 3 3 2 2" xfId="6205"/>
    <cellStyle name="20% - Accent1 2 2 4 3 3 3 3 2 2 2" xfId="6206"/>
    <cellStyle name="20% - Accent1 2 2 4 3 3 3 3 2 3" xfId="6207"/>
    <cellStyle name="20% - Accent1 2 2 4 3 3 3 3 3" xfId="6208"/>
    <cellStyle name="20% - Accent1 2 2 4 3 3 3 3 3 2" xfId="6209"/>
    <cellStyle name="20% - Accent1 2 2 4 3 3 3 3 4" xfId="6210"/>
    <cellStyle name="20% - Accent1 2 2 4 3 3 3 4" xfId="6211"/>
    <cellStyle name="20% - Accent1 2 2 4 3 3 3 4 2" xfId="6212"/>
    <cellStyle name="20% - Accent1 2 2 4 3 3 3 4 2 2" xfId="6213"/>
    <cellStyle name="20% - Accent1 2 2 4 3 3 3 4 2 2 2" xfId="6214"/>
    <cellStyle name="20% - Accent1 2 2 4 3 3 3 4 2 3" xfId="6215"/>
    <cellStyle name="20% - Accent1 2 2 4 3 3 3 4 3" xfId="6216"/>
    <cellStyle name="20% - Accent1 2 2 4 3 3 3 4 3 2" xfId="6217"/>
    <cellStyle name="20% - Accent1 2 2 4 3 3 3 4 4" xfId="6218"/>
    <cellStyle name="20% - Accent1 2 2 4 3 3 3 5" xfId="6219"/>
    <cellStyle name="20% - Accent1 2 2 4 3 3 3 5 2" xfId="6220"/>
    <cellStyle name="20% - Accent1 2 2 4 3 3 3 5 2 2" xfId="6221"/>
    <cellStyle name="20% - Accent1 2 2 4 3 3 3 5 3" xfId="6222"/>
    <cellStyle name="20% - Accent1 2 2 4 3 3 3 6" xfId="6223"/>
    <cellStyle name="20% - Accent1 2 2 4 3 3 3 6 2" xfId="6224"/>
    <cellStyle name="20% - Accent1 2 2 4 3 3 3 6 2 2" xfId="6225"/>
    <cellStyle name="20% - Accent1 2 2 4 3 3 3 6 3" xfId="6226"/>
    <cellStyle name="20% - Accent1 2 2 4 3 3 3 7" xfId="6227"/>
    <cellStyle name="20% - Accent1 2 2 4 3 3 3 7 2" xfId="6228"/>
    <cellStyle name="20% - Accent1 2 2 4 3 3 3 8" xfId="6229"/>
    <cellStyle name="20% - Accent1 2 2 4 3 3 3 8 2" xfId="6230"/>
    <cellStyle name="20% - Accent1 2 2 4 3 3 3 9" xfId="6231"/>
    <cellStyle name="20% - Accent1 2 2 4 3 3 4" xfId="6232"/>
    <cellStyle name="20% - Accent1 2 2 4 3 3 4 2" xfId="6233"/>
    <cellStyle name="20% - Accent1 2 2 4 3 3 4 2 2" xfId="6234"/>
    <cellStyle name="20% - Accent1 2 2 4 3 3 4 2 2 2" xfId="6235"/>
    <cellStyle name="20% - Accent1 2 2 4 3 3 4 2 3" xfId="6236"/>
    <cellStyle name="20% - Accent1 2 2 4 3 3 4 3" xfId="6237"/>
    <cellStyle name="20% - Accent1 2 2 4 3 3 4 3 2" xfId="6238"/>
    <cellStyle name="20% - Accent1 2 2 4 3 3 4 4" xfId="6239"/>
    <cellStyle name="20% - Accent1 2 2 4 3 3 5" xfId="6240"/>
    <cellStyle name="20% - Accent1 2 2 4 3 3 5 2" xfId="6241"/>
    <cellStyle name="20% - Accent1 2 2 4 3 3 5 2 2" xfId="6242"/>
    <cellStyle name="20% - Accent1 2 2 4 3 3 5 2 2 2" xfId="6243"/>
    <cellStyle name="20% - Accent1 2 2 4 3 3 5 2 3" xfId="6244"/>
    <cellStyle name="20% - Accent1 2 2 4 3 3 5 3" xfId="6245"/>
    <cellStyle name="20% - Accent1 2 2 4 3 3 5 3 2" xfId="6246"/>
    <cellStyle name="20% - Accent1 2 2 4 3 3 5 4" xfId="6247"/>
    <cellStyle name="20% - Accent1 2 2 4 3 3 6" xfId="6248"/>
    <cellStyle name="20% - Accent1 2 2 4 3 3 6 2" xfId="6249"/>
    <cellStyle name="20% - Accent1 2 2 4 3 3 6 2 2" xfId="6250"/>
    <cellStyle name="20% - Accent1 2 2 4 3 3 6 2 2 2" xfId="6251"/>
    <cellStyle name="20% - Accent1 2 2 4 3 3 6 2 3" xfId="6252"/>
    <cellStyle name="20% - Accent1 2 2 4 3 3 6 3" xfId="6253"/>
    <cellStyle name="20% - Accent1 2 2 4 3 3 6 3 2" xfId="6254"/>
    <cellStyle name="20% - Accent1 2 2 4 3 3 6 4" xfId="6255"/>
    <cellStyle name="20% - Accent1 2 2 4 3 3 7" xfId="6256"/>
    <cellStyle name="20% - Accent1 2 2 4 3 3 7 2" xfId="6257"/>
    <cellStyle name="20% - Accent1 2 2 4 3 3 7 2 2" xfId="6258"/>
    <cellStyle name="20% - Accent1 2 2 4 3 3 7 3" xfId="6259"/>
    <cellStyle name="20% - Accent1 2 2 4 3 3 8" xfId="6260"/>
    <cellStyle name="20% - Accent1 2 2 4 3 3 8 2" xfId="6261"/>
    <cellStyle name="20% - Accent1 2 2 4 3 3 8 2 2" xfId="6262"/>
    <cellStyle name="20% - Accent1 2 2 4 3 3 8 3" xfId="6263"/>
    <cellStyle name="20% - Accent1 2 2 4 3 3 9" xfId="6264"/>
    <cellStyle name="20% - Accent1 2 2 4 3 3 9 2" xfId="6265"/>
    <cellStyle name="20% - Accent1 2 2 4 3 4" xfId="6266"/>
    <cellStyle name="20% - Accent1 2 2 4 3 4 10" xfId="6267"/>
    <cellStyle name="20% - Accent1 2 2 4 3 4 10 2" xfId="6268"/>
    <cellStyle name="20% - Accent1 2 2 4 3 4 11" xfId="6269"/>
    <cellStyle name="20% - Accent1 2 2 4 3 4 2" xfId="6270"/>
    <cellStyle name="20% - Accent1 2 2 4 3 4 2 2" xfId="6271"/>
    <cellStyle name="20% - Accent1 2 2 4 3 4 2 2 2" xfId="6272"/>
    <cellStyle name="20% - Accent1 2 2 4 3 4 2 2 2 2" xfId="6273"/>
    <cellStyle name="20% - Accent1 2 2 4 3 4 2 2 2 2 2" xfId="6274"/>
    <cellStyle name="20% - Accent1 2 2 4 3 4 2 2 2 3" xfId="6275"/>
    <cellStyle name="20% - Accent1 2 2 4 3 4 2 2 3" xfId="6276"/>
    <cellStyle name="20% - Accent1 2 2 4 3 4 2 2 3 2" xfId="6277"/>
    <cellStyle name="20% - Accent1 2 2 4 3 4 2 2 4" xfId="6278"/>
    <cellStyle name="20% - Accent1 2 2 4 3 4 2 3" xfId="6279"/>
    <cellStyle name="20% - Accent1 2 2 4 3 4 2 3 2" xfId="6280"/>
    <cellStyle name="20% - Accent1 2 2 4 3 4 2 3 2 2" xfId="6281"/>
    <cellStyle name="20% - Accent1 2 2 4 3 4 2 3 2 2 2" xfId="6282"/>
    <cellStyle name="20% - Accent1 2 2 4 3 4 2 3 2 3" xfId="6283"/>
    <cellStyle name="20% - Accent1 2 2 4 3 4 2 3 3" xfId="6284"/>
    <cellStyle name="20% - Accent1 2 2 4 3 4 2 3 3 2" xfId="6285"/>
    <cellStyle name="20% - Accent1 2 2 4 3 4 2 3 4" xfId="6286"/>
    <cellStyle name="20% - Accent1 2 2 4 3 4 2 4" xfId="6287"/>
    <cellStyle name="20% - Accent1 2 2 4 3 4 2 4 2" xfId="6288"/>
    <cellStyle name="20% - Accent1 2 2 4 3 4 2 4 2 2" xfId="6289"/>
    <cellStyle name="20% - Accent1 2 2 4 3 4 2 4 2 2 2" xfId="6290"/>
    <cellStyle name="20% - Accent1 2 2 4 3 4 2 4 2 3" xfId="6291"/>
    <cellStyle name="20% - Accent1 2 2 4 3 4 2 4 3" xfId="6292"/>
    <cellStyle name="20% - Accent1 2 2 4 3 4 2 4 3 2" xfId="6293"/>
    <cellStyle name="20% - Accent1 2 2 4 3 4 2 4 4" xfId="6294"/>
    <cellStyle name="20% - Accent1 2 2 4 3 4 2 5" xfId="6295"/>
    <cellStyle name="20% - Accent1 2 2 4 3 4 2 5 2" xfId="6296"/>
    <cellStyle name="20% - Accent1 2 2 4 3 4 2 5 2 2" xfId="6297"/>
    <cellStyle name="20% - Accent1 2 2 4 3 4 2 5 3" xfId="6298"/>
    <cellStyle name="20% - Accent1 2 2 4 3 4 2 6" xfId="6299"/>
    <cellStyle name="20% - Accent1 2 2 4 3 4 2 6 2" xfId="6300"/>
    <cellStyle name="20% - Accent1 2 2 4 3 4 2 6 2 2" xfId="6301"/>
    <cellStyle name="20% - Accent1 2 2 4 3 4 2 6 3" xfId="6302"/>
    <cellStyle name="20% - Accent1 2 2 4 3 4 2 7" xfId="6303"/>
    <cellStyle name="20% - Accent1 2 2 4 3 4 2 7 2" xfId="6304"/>
    <cellStyle name="20% - Accent1 2 2 4 3 4 2 8" xfId="6305"/>
    <cellStyle name="20% - Accent1 2 2 4 3 4 2 8 2" xfId="6306"/>
    <cellStyle name="20% - Accent1 2 2 4 3 4 2 9" xfId="6307"/>
    <cellStyle name="20% - Accent1 2 2 4 3 4 3" xfId="6308"/>
    <cellStyle name="20% - Accent1 2 2 4 3 4 3 2" xfId="6309"/>
    <cellStyle name="20% - Accent1 2 2 4 3 4 3 2 2" xfId="6310"/>
    <cellStyle name="20% - Accent1 2 2 4 3 4 3 2 2 2" xfId="6311"/>
    <cellStyle name="20% - Accent1 2 2 4 3 4 3 2 2 2 2" xfId="6312"/>
    <cellStyle name="20% - Accent1 2 2 4 3 4 3 2 2 3" xfId="6313"/>
    <cellStyle name="20% - Accent1 2 2 4 3 4 3 2 3" xfId="6314"/>
    <cellStyle name="20% - Accent1 2 2 4 3 4 3 2 3 2" xfId="6315"/>
    <cellStyle name="20% - Accent1 2 2 4 3 4 3 2 4" xfId="6316"/>
    <cellStyle name="20% - Accent1 2 2 4 3 4 3 3" xfId="6317"/>
    <cellStyle name="20% - Accent1 2 2 4 3 4 3 3 2" xfId="6318"/>
    <cellStyle name="20% - Accent1 2 2 4 3 4 3 3 2 2" xfId="6319"/>
    <cellStyle name="20% - Accent1 2 2 4 3 4 3 3 2 2 2" xfId="6320"/>
    <cellStyle name="20% - Accent1 2 2 4 3 4 3 3 2 3" xfId="6321"/>
    <cellStyle name="20% - Accent1 2 2 4 3 4 3 3 3" xfId="6322"/>
    <cellStyle name="20% - Accent1 2 2 4 3 4 3 3 3 2" xfId="6323"/>
    <cellStyle name="20% - Accent1 2 2 4 3 4 3 3 4" xfId="6324"/>
    <cellStyle name="20% - Accent1 2 2 4 3 4 3 4" xfId="6325"/>
    <cellStyle name="20% - Accent1 2 2 4 3 4 3 4 2" xfId="6326"/>
    <cellStyle name="20% - Accent1 2 2 4 3 4 3 4 2 2" xfId="6327"/>
    <cellStyle name="20% - Accent1 2 2 4 3 4 3 4 2 2 2" xfId="6328"/>
    <cellStyle name="20% - Accent1 2 2 4 3 4 3 4 2 3" xfId="6329"/>
    <cellStyle name="20% - Accent1 2 2 4 3 4 3 4 3" xfId="6330"/>
    <cellStyle name="20% - Accent1 2 2 4 3 4 3 4 3 2" xfId="6331"/>
    <cellStyle name="20% - Accent1 2 2 4 3 4 3 4 4" xfId="6332"/>
    <cellStyle name="20% - Accent1 2 2 4 3 4 3 5" xfId="6333"/>
    <cellStyle name="20% - Accent1 2 2 4 3 4 3 5 2" xfId="6334"/>
    <cellStyle name="20% - Accent1 2 2 4 3 4 3 5 2 2" xfId="6335"/>
    <cellStyle name="20% - Accent1 2 2 4 3 4 3 5 3" xfId="6336"/>
    <cellStyle name="20% - Accent1 2 2 4 3 4 3 6" xfId="6337"/>
    <cellStyle name="20% - Accent1 2 2 4 3 4 3 6 2" xfId="6338"/>
    <cellStyle name="20% - Accent1 2 2 4 3 4 3 6 2 2" xfId="6339"/>
    <cellStyle name="20% - Accent1 2 2 4 3 4 3 6 3" xfId="6340"/>
    <cellStyle name="20% - Accent1 2 2 4 3 4 3 7" xfId="6341"/>
    <cellStyle name="20% - Accent1 2 2 4 3 4 3 7 2" xfId="6342"/>
    <cellStyle name="20% - Accent1 2 2 4 3 4 3 8" xfId="6343"/>
    <cellStyle name="20% - Accent1 2 2 4 3 4 3 8 2" xfId="6344"/>
    <cellStyle name="20% - Accent1 2 2 4 3 4 3 9" xfId="6345"/>
    <cellStyle name="20% - Accent1 2 2 4 3 4 4" xfId="6346"/>
    <cellStyle name="20% - Accent1 2 2 4 3 4 4 2" xfId="6347"/>
    <cellStyle name="20% - Accent1 2 2 4 3 4 4 2 2" xfId="6348"/>
    <cellStyle name="20% - Accent1 2 2 4 3 4 4 2 2 2" xfId="6349"/>
    <cellStyle name="20% - Accent1 2 2 4 3 4 4 2 3" xfId="6350"/>
    <cellStyle name="20% - Accent1 2 2 4 3 4 4 3" xfId="6351"/>
    <cellStyle name="20% - Accent1 2 2 4 3 4 4 3 2" xfId="6352"/>
    <cellStyle name="20% - Accent1 2 2 4 3 4 4 4" xfId="6353"/>
    <cellStyle name="20% - Accent1 2 2 4 3 4 5" xfId="6354"/>
    <cellStyle name="20% - Accent1 2 2 4 3 4 5 2" xfId="6355"/>
    <cellStyle name="20% - Accent1 2 2 4 3 4 5 2 2" xfId="6356"/>
    <cellStyle name="20% - Accent1 2 2 4 3 4 5 2 2 2" xfId="6357"/>
    <cellStyle name="20% - Accent1 2 2 4 3 4 5 2 3" xfId="6358"/>
    <cellStyle name="20% - Accent1 2 2 4 3 4 5 3" xfId="6359"/>
    <cellStyle name="20% - Accent1 2 2 4 3 4 5 3 2" xfId="6360"/>
    <cellStyle name="20% - Accent1 2 2 4 3 4 5 4" xfId="6361"/>
    <cellStyle name="20% - Accent1 2 2 4 3 4 6" xfId="6362"/>
    <cellStyle name="20% - Accent1 2 2 4 3 4 6 2" xfId="6363"/>
    <cellStyle name="20% - Accent1 2 2 4 3 4 6 2 2" xfId="6364"/>
    <cellStyle name="20% - Accent1 2 2 4 3 4 6 2 2 2" xfId="6365"/>
    <cellStyle name="20% - Accent1 2 2 4 3 4 6 2 3" xfId="6366"/>
    <cellStyle name="20% - Accent1 2 2 4 3 4 6 3" xfId="6367"/>
    <cellStyle name="20% - Accent1 2 2 4 3 4 6 3 2" xfId="6368"/>
    <cellStyle name="20% - Accent1 2 2 4 3 4 6 4" xfId="6369"/>
    <cellStyle name="20% - Accent1 2 2 4 3 4 7" xfId="6370"/>
    <cellStyle name="20% - Accent1 2 2 4 3 4 7 2" xfId="6371"/>
    <cellStyle name="20% - Accent1 2 2 4 3 4 7 2 2" xfId="6372"/>
    <cellStyle name="20% - Accent1 2 2 4 3 4 7 3" xfId="6373"/>
    <cellStyle name="20% - Accent1 2 2 4 3 4 8" xfId="6374"/>
    <cellStyle name="20% - Accent1 2 2 4 3 4 8 2" xfId="6375"/>
    <cellStyle name="20% - Accent1 2 2 4 3 4 8 2 2" xfId="6376"/>
    <cellStyle name="20% - Accent1 2 2 4 3 4 8 3" xfId="6377"/>
    <cellStyle name="20% - Accent1 2 2 4 3 4 9" xfId="6378"/>
    <cellStyle name="20% - Accent1 2 2 4 3 4 9 2" xfId="6379"/>
    <cellStyle name="20% - Accent1 2 2 4 3 5" xfId="6380"/>
    <cellStyle name="20% - Accent1 2 2 4 3 5 2" xfId="6381"/>
    <cellStyle name="20% - Accent1 2 2 4 3 5 2 2" xfId="6382"/>
    <cellStyle name="20% - Accent1 2 2 4 3 5 2 2 2" xfId="6383"/>
    <cellStyle name="20% - Accent1 2 2 4 3 5 2 2 2 2" xfId="6384"/>
    <cellStyle name="20% - Accent1 2 2 4 3 5 2 2 3" xfId="6385"/>
    <cellStyle name="20% - Accent1 2 2 4 3 5 2 3" xfId="6386"/>
    <cellStyle name="20% - Accent1 2 2 4 3 5 2 3 2" xfId="6387"/>
    <cellStyle name="20% - Accent1 2 2 4 3 5 2 4" xfId="6388"/>
    <cellStyle name="20% - Accent1 2 2 4 3 5 3" xfId="6389"/>
    <cellStyle name="20% - Accent1 2 2 4 3 5 3 2" xfId="6390"/>
    <cellStyle name="20% - Accent1 2 2 4 3 5 3 2 2" xfId="6391"/>
    <cellStyle name="20% - Accent1 2 2 4 3 5 3 2 2 2" xfId="6392"/>
    <cellStyle name="20% - Accent1 2 2 4 3 5 3 2 3" xfId="6393"/>
    <cellStyle name="20% - Accent1 2 2 4 3 5 3 3" xfId="6394"/>
    <cellStyle name="20% - Accent1 2 2 4 3 5 3 3 2" xfId="6395"/>
    <cellStyle name="20% - Accent1 2 2 4 3 5 3 4" xfId="6396"/>
    <cellStyle name="20% - Accent1 2 2 4 3 5 4" xfId="6397"/>
    <cellStyle name="20% - Accent1 2 2 4 3 5 4 2" xfId="6398"/>
    <cellStyle name="20% - Accent1 2 2 4 3 5 4 2 2" xfId="6399"/>
    <cellStyle name="20% - Accent1 2 2 4 3 5 4 2 2 2" xfId="6400"/>
    <cellStyle name="20% - Accent1 2 2 4 3 5 4 2 3" xfId="6401"/>
    <cellStyle name="20% - Accent1 2 2 4 3 5 4 3" xfId="6402"/>
    <cellStyle name="20% - Accent1 2 2 4 3 5 4 3 2" xfId="6403"/>
    <cellStyle name="20% - Accent1 2 2 4 3 5 4 4" xfId="6404"/>
    <cellStyle name="20% - Accent1 2 2 4 3 5 5" xfId="6405"/>
    <cellStyle name="20% - Accent1 2 2 4 3 5 5 2" xfId="6406"/>
    <cellStyle name="20% - Accent1 2 2 4 3 5 5 2 2" xfId="6407"/>
    <cellStyle name="20% - Accent1 2 2 4 3 5 5 3" xfId="6408"/>
    <cellStyle name="20% - Accent1 2 2 4 3 5 6" xfId="6409"/>
    <cellStyle name="20% - Accent1 2 2 4 3 5 6 2" xfId="6410"/>
    <cellStyle name="20% - Accent1 2 2 4 3 5 6 2 2" xfId="6411"/>
    <cellStyle name="20% - Accent1 2 2 4 3 5 6 3" xfId="6412"/>
    <cellStyle name="20% - Accent1 2 2 4 3 5 7" xfId="6413"/>
    <cellStyle name="20% - Accent1 2 2 4 3 5 7 2" xfId="6414"/>
    <cellStyle name="20% - Accent1 2 2 4 3 5 8" xfId="6415"/>
    <cellStyle name="20% - Accent1 2 2 4 3 5 8 2" xfId="6416"/>
    <cellStyle name="20% - Accent1 2 2 4 3 5 9" xfId="6417"/>
    <cellStyle name="20% - Accent1 2 2 4 3 6" xfId="6418"/>
    <cellStyle name="20% - Accent1 2 2 4 3 6 2" xfId="6419"/>
    <cellStyle name="20% - Accent1 2 2 4 3 6 2 2" xfId="6420"/>
    <cellStyle name="20% - Accent1 2 2 4 3 6 2 2 2" xfId="6421"/>
    <cellStyle name="20% - Accent1 2 2 4 3 6 2 2 2 2" xfId="6422"/>
    <cellStyle name="20% - Accent1 2 2 4 3 6 2 2 3" xfId="6423"/>
    <cellStyle name="20% - Accent1 2 2 4 3 6 2 3" xfId="6424"/>
    <cellStyle name="20% - Accent1 2 2 4 3 6 2 3 2" xfId="6425"/>
    <cellStyle name="20% - Accent1 2 2 4 3 6 2 4" xfId="6426"/>
    <cellStyle name="20% - Accent1 2 2 4 3 6 3" xfId="6427"/>
    <cellStyle name="20% - Accent1 2 2 4 3 6 3 2" xfId="6428"/>
    <cellStyle name="20% - Accent1 2 2 4 3 6 3 2 2" xfId="6429"/>
    <cellStyle name="20% - Accent1 2 2 4 3 6 3 2 2 2" xfId="6430"/>
    <cellStyle name="20% - Accent1 2 2 4 3 6 3 2 3" xfId="6431"/>
    <cellStyle name="20% - Accent1 2 2 4 3 6 3 3" xfId="6432"/>
    <cellStyle name="20% - Accent1 2 2 4 3 6 3 3 2" xfId="6433"/>
    <cellStyle name="20% - Accent1 2 2 4 3 6 3 4" xfId="6434"/>
    <cellStyle name="20% - Accent1 2 2 4 3 6 4" xfId="6435"/>
    <cellStyle name="20% - Accent1 2 2 4 3 6 4 2" xfId="6436"/>
    <cellStyle name="20% - Accent1 2 2 4 3 6 4 2 2" xfId="6437"/>
    <cellStyle name="20% - Accent1 2 2 4 3 6 4 2 2 2" xfId="6438"/>
    <cellStyle name="20% - Accent1 2 2 4 3 6 4 2 3" xfId="6439"/>
    <cellStyle name="20% - Accent1 2 2 4 3 6 4 3" xfId="6440"/>
    <cellStyle name="20% - Accent1 2 2 4 3 6 4 3 2" xfId="6441"/>
    <cellStyle name="20% - Accent1 2 2 4 3 6 4 4" xfId="6442"/>
    <cellStyle name="20% - Accent1 2 2 4 3 6 5" xfId="6443"/>
    <cellStyle name="20% - Accent1 2 2 4 3 6 5 2" xfId="6444"/>
    <cellStyle name="20% - Accent1 2 2 4 3 6 5 2 2" xfId="6445"/>
    <cellStyle name="20% - Accent1 2 2 4 3 6 5 3" xfId="6446"/>
    <cellStyle name="20% - Accent1 2 2 4 3 6 6" xfId="6447"/>
    <cellStyle name="20% - Accent1 2 2 4 3 6 6 2" xfId="6448"/>
    <cellStyle name="20% - Accent1 2 2 4 3 6 6 2 2" xfId="6449"/>
    <cellStyle name="20% - Accent1 2 2 4 3 6 6 3" xfId="6450"/>
    <cellStyle name="20% - Accent1 2 2 4 3 6 7" xfId="6451"/>
    <cellStyle name="20% - Accent1 2 2 4 3 6 7 2" xfId="6452"/>
    <cellStyle name="20% - Accent1 2 2 4 3 6 8" xfId="6453"/>
    <cellStyle name="20% - Accent1 2 2 4 3 6 8 2" xfId="6454"/>
    <cellStyle name="20% - Accent1 2 2 4 3 6 9" xfId="6455"/>
    <cellStyle name="20% - Accent1 2 2 4 3 7" xfId="6456"/>
    <cellStyle name="20% - Accent1 2 2 4 3 7 2" xfId="6457"/>
    <cellStyle name="20% - Accent1 2 2 4 3 7 2 2" xfId="6458"/>
    <cellStyle name="20% - Accent1 2 2 4 3 7 2 2 2" xfId="6459"/>
    <cellStyle name="20% - Accent1 2 2 4 3 7 2 3" xfId="6460"/>
    <cellStyle name="20% - Accent1 2 2 4 3 7 3" xfId="6461"/>
    <cellStyle name="20% - Accent1 2 2 4 3 7 3 2" xfId="6462"/>
    <cellStyle name="20% - Accent1 2 2 4 3 7 4" xfId="6463"/>
    <cellStyle name="20% - Accent1 2 2 4 3 8" xfId="6464"/>
    <cellStyle name="20% - Accent1 2 2 4 3 8 2" xfId="6465"/>
    <cellStyle name="20% - Accent1 2 2 4 3 8 2 2" xfId="6466"/>
    <cellStyle name="20% - Accent1 2 2 4 3 8 2 2 2" xfId="6467"/>
    <cellStyle name="20% - Accent1 2 2 4 3 8 2 3" xfId="6468"/>
    <cellStyle name="20% - Accent1 2 2 4 3 8 3" xfId="6469"/>
    <cellStyle name="20% - Accent1 2 2 4 3 8 3 2" xfId="6470"/>
    <cellStyle name="20% - Accent1 2 2 4 3 8 4" xfId="6471"/>
    <cellStyle name="20% - Accent1 2 2 4 3 9" xfId="6472"/>
    <cellStyle name="20% - Accent1 2 2 4 3 9 2" xfId="6473"/>
    <cellStyle name="20% - Accent1 2 2 4 3 9 2 2" xfId="6474"/>
    <cellStyle name="20% - Accent1 2 2 4 3 9 2 2 2" xfId="6475"/>
    <cellStyle name="20% - Accent1 2 2 4 3 9 2 3" xfId="6476"/>
    <cellStyle name="20% - Accent1 2 2 4 3 9 3" xfId="6477"/>
    <cellStyle name="20% - Accent1 2 2 4 3 9 3 2" xfId="6478"/>
    <cellStyle name="20% - Accent1 2 2 4 3 9 4" xfId="6479"/>
    <cellStyle name="20% - Accent1 2 2 4 4" xfId="6480"/>
    <cellStyle name="20% - Accent1 2 2 4 4 10" xfId="6481"/>
    <cellStyle name="20% - Accent1 2 2 4 4 10 2" xfId="6482"/>
    <cellStyle name="20% - Accent1 2 2 4 4 11" xfId="6483"/>
    <cellStyle name="20% - Accent1 2 2 4 4 2" xfId="6484"/>
    <cellStyle name="20% - Accent1 2 2 4 4 2 2" xfId="6485"/>
    <cellStyle name="20% - Accent1 2 2 4 4 2 2 2" xfId="6486"/>
    <cellStyle name="20% - Accent1 2 2 4 4 2 2 2 2" xfId="6487"/>
    <cellStyle name="20% - Accent1 2 2 4 4 2 2 2 2 2" xfId="6488"/>
    <cellStyle name="20% - Accent1 2 2 4 4 2 2 2 3" xfId="6489"/>
    <cellStyle name="20% - Accent1 2 2 4 4 2 2 3" xfId="6490"/>
    <cellStyle name="20% - Accent1 2 2 4 4 2 2 3 2" xfId="6491"/>
    <cellStyle name="20% - Accent1 2 2 4 4 2 2 4" xfId="6492"/>
    <cellStyle name="20% - Accent1 2 2 4 4 2 3" xfId="6493"/>
    <cellStyle name="20% - Accent1 2 2 4 4 2 3 2" xfId="6494"/>
    <cellStyle name="20% - Accent1 2 2 4 4 2 3 2 2" xfId="6495"/>
    <cellStyle name="20% - Accent1 2 2 4 4 2 3 2 2 2" xfId="6496"/>
    <cellStyle name="20% - Accent1 2 2 4 4 2 3 2 3" xfId="6497"/>
    <cellStyle name="20% - Accent1 2 2 4 4 2 3 3" xfId="6498"/>
    <cellStyle name="20% - Accent1 2 2 4 4 2 3 3 2" xfId="6499"/>
    <cellStyle name="20% - Accent1 2 2 4 4 2 3 4" xfId="6500"/>
    <cellStyle name="20% - Accent1 2 2 4 4 2 4" xfId="6501"/>
    <cellStyle name="20% - Accent1 2 2 4 4 2 4 2" xfId="6502"/>
    <cellStyle name="20% - Accent1 2 2 4 4 2 4 2 2" xfId="6503"/>
    <cellStyle name="20% - Accent1 2 2 4 4 2 4 2 2 2" xfId="6504"/>
    <cellStyle name="20% - Accent1 2 2 4 4 2 4 2 3" xfId="6505"/>
    <cellStyle name="20% - Accent1 2 2 4 4 2 4 3" xfId="6506"/>
    <cellStyle name="20% - Accent1 2 2 4 4 2 4 3 2" xfId="6507"/>
    <cellStyle name="20% - Accent1 2 2 4 4 2 4 4" xfId="6508"/>
    <cellStyle name="20% - Accent1 2 2 4 4 2 5" xfId="6509"/>
    <cellStyle name="20% - Accent1 2 2 4 4 2 5 2" xfId="6510"/>
    <cellStyle name="20% - Accent1 2 2 4 4 2 5 2 2" xfId="6511"/>
    <cellStyle name="20% - Accent1 2 2 4 4 2 5 3" xfId="6512"/>
    <cellStyle name="20% - Accent1 2 2 4 4 2 6" xfId="6513"/>
    <cellStyle name="20% - Accent1 2 2 4 4 2 6 2" xfId="6514"/>
    <cellStyle name="20% - Accent1 2 2 4 4 2 6 2 2" xfId="6515"/>
    <cellStyle name="20% - Accent1 2 2 4 4 2 6 3" xfId="6516"/>
    <cellStyle name="20% - Accent1 2 2 4 4 2 7" xfId="6517"/>
    <cellStyle name="20% - Accent1 2 2 4 4 2 7 2" xfId="6518"/>
    <cellStyle name="20% - Accent1 2 2 4 4 2 8" xfId="6519"/>
    <cellStyle name="20% - Accent1 2 2 4 4 2 8 2" xfId="6520"/>
    <cellStyle name="20% - Accent1 2 2 4 4 2 9" xfId="6521"/>
    <cellStyle name="20% - Accent1 2 2 4 4 3" xfId="6522"/>
    <cellStyle name="20% - Accent1 2 2 4 4 3 2" xfId="6523"/>
    <cellStyle name="20% - Accent1 2 2 4 4 3 2 2" xfId="6524"/>
    <cellStyle name="20% - Accent1 2 2 4 4 3 2 2 2" xfId="6525"/>
    <cellStyle name="20% - Accent1 2 2 4 4 3 2 2 2 2" xfId="6526"/>
    <cellStyle name="20% - Accent1 2 2 4 4 3 2 2 3" xfId="6527"/>
    <cellStyle name="20% - Accent1 2 2 4 4 3 2 3" xfId="6528"/>
    <cellStyle name="20% - Accent1 2 2 4 4 3 2 3 2" xfId="6529"/>
    <cellStyle name="20% - Accent1 2 2 4 4 3 2 4" xfId="6530"/>
    <cellStyle name="20% - Accent1 2 2 4 4 3 3" xfId="6531"/>
    <cellStyle name="20% - Accent1 2 2 4 4 3 3 2" xfId="6532"/>
    <cellStyle name="20% - Accent1 2 2 4 4 3 3 2 2" xfId="6533"/>
    <cellStyle name="20% - Accent1 2 2 4 4 3 3 2 2 2" xfId="6534"/>
    <cellStyle name="20% - Accent1 2 2 4 4 3 3 2 3" xfId="6535"/>
    <cellStyle name="20% - Accent1 2 2 4 4 3 3 3" xfId="6536"/>
    <cellStyle name="20% - Accent1 2 2 4 4 3 3 3 2" xfId="6537"/>
    <cellStyle name="20% - Accent1 2 2 4 4 3 3 4" xfId="6538"/>
    <cellStyle name="20% - Accent1 2 2 4 4 3 4" xfId="6539"/>
    <cellStyle name="20% - Accent1 2 2 4 4 3 4 2" xfId="6540"/>
    <cellStyle name="20% - Accent1 2 2 4 4 3 4 2 2" xfId="6541"/>
    <cellStyle name="20% - Accent1 2 2 4 4 3 4 2 2 2" xfId="6542"/>
    <cellStyle name="20% - Accent1 2 2 4 4 3 4 2 3" xfId="6543"/>
    <cellStyle name="20% - Accent1 2 2 4 4 3 4 3" xfId="6544"/>
    <cellStyle name="20% - Accent1 2 2 4 4 3 4 3 2" xfId="6545"/>
    <cellStyle name="20% - Accent1 2 2 4 4 3 4 4" xfId="6546"/>
    <cellStyle name="20% - Accent1 2 2 4 4 3 5" xfId="6547"/>
    <cellStyle name="20% - Accent1 2 2 4 4 3 5 2" xfId="6548"/>
    <cellStyle name="20% - Accent1 2 2 4 4 3 5 2 2" xfId="6549"/>
    <cellStyle name="20% - Accent1 2 2 4 4 3 5 3" xfId="6550"/>
    <cellStyle name="20% - Accent1 2 2 4 4 3 6" xfId="6551"/>
    <cellStyle name="20% - Accent1 2 2 4 4 3 6 2" xfId="6552"/>
    <cellStyle name="20% - Accent1 2 2 4 4 3 6 2 2" xfId="6553"/>
    <cellStyle name="20% - Accent1 2 2 4 4 3 6 3" xfId="6554"/>
    <cellStyle name="20% - Accent1 2 2 4 4 3 7" xfId="6555"/>
    <cellStyle name="20% - Accent1 2 2 4 4 3 7 2" xfId="6556"/>
    <cellStyle name="20% - Accent1 2 2 4 4 3 8" xfId="6557"/>
    <cellStyle name="20% - Accent1 2 2 4 4 3 8 2" xfId="6558"/>
    <cellStyle name="20% - Accent1 2 2 4 4 3 9" xfId="6559"/>
    <cellStyle name="20% - Accent1 2 2 4 4 4" xfId="6560"/>
    <cellStyle name="20% - Accent1 2 2 4 4 4 2" xfId="6561"/>
    <cellStyle name="20% - Accent1 2 2 4 4 4 2 2" xfId="6562"/>
    <cellStyle name="20% - Accent1 2 2 4 4 4 2 2 2" xfId="6563"/>
    <cellStyle name="20% - Accent1 2 2 4 4 4 2 3" xfId="6564"/>
    <cellStyle name="20% - Accent1 2 2 4 4 4 3" xfId="6565"/>
    <cellStyle name="20% - Accent1 2 2 4 4 4 3 2" xfId="6566"/>
    <cellStyle name="20% - Accent1 2 2 4 4 4 4" xfId="6567"/>
    <cellStyle name="20% - Accent1 2 2 4 4 5" xfId="6568"/>
    <cellStyle name="20% - Accent1 2 2 4 4 5 2" xfId="6569"/>
    <cellStyle name="20% - Accent1 2 2 4 4 5 2 2" xfId="6570"/>
    <cellStyle name="20% - Accent1 2 2 4 4 5 2 2 2" xfId="6571"/>
    <cellStyle name="20% - Accent1 2 2 4 4 5 2 3" xfId="6572"/>
    <cellStyle name="20% - Accent1 2 2 4 4 5 3" xfId="6573"/>
    <cellStyle name="20% - Accent1 2 2 4 4 5 3 2" xfId="6574"/>
    <cellStyle name="20% - Accent1 2 2 4 4 5 4" xfId="6575"/>
    <cellStyle name="20% - Accent1 2 2 4 4 6" xfId="6576"/>
    <cellStyle name="20% - Accent1 2 2 4 4 6 2" xfId="6577"/>
    <cellStyle name="20% - Accent1 2 2 4 4 6 2 2" xfId="6578"/>
    <cellStyle name="20% - Accent1 2 2 4 4 6 2 2 2" xfId="6579"/>
    <cellStyle name="20% - Accent1 2 2 4 4 6 2 3" xfId="6580"/>
    <cellStyle name="20% - Accent1 2 2 4 4 6 3" xfId="6581"/>
    <cellStyle name="20% - Accent1 2 2 4 4 6 3 2" xfId="6582"/>
    <cellStyle name="20% - Accent1 2 2 4 4 6 4" xfId="6583"/>
    <cellStyle name="20% - Accent1 2 2 4 4 7" xfId="6584"/>
    <cellStyle name="20% - Accent1 2 2 4 4 7 2" xfId="6585"/>
    <cellStyle name="20% - Accent1 2 2 4 4 7 2 2" xfId="6586"/>
    <cellStyle name="20% - Accent1 2 2 4 4 7 3" xfId="6587"/>
    <cellStyle name="20% - Accent1 2 2 4 4 8" xfId="6588"/>
    <cellStyle name="20% - Accent1 2 2 4 4 8 2" xfId="6589"/>
    <cellStyle name="20% - Accent1 2 2 4 4 8 2 2" xfId="6590"/>
    <cellStyle name="20% - Accent1 2 2 4 4 8 3" xfId="6591"/>
    <cellStyle name="20% - Accent1 2 2 4 4 9" xfId="6592"/>
    <cellStyle name="20% - Accent1 2 2 4 4 9 2" xfId="6593"/>
    <cellStyle name="20% - Accent1 2 2 4 5" xfId="6594"/>
    <cellStyle name="20% - Accent1 2 2 4 5 10" xfId="6595"/>
    <cellStyle name="20% - Accent1 2 2 4 5 10 2" xfId="6596"/>
    <cellStyle name="20% - Accent1 2 2 4 5 11" xfId="6597"/>
    <cellStyle name="20% - Accent1 2 2 4 5 2" xfId="6598"/>
    <cellStyle name="20% - Accent1 2 2 4 5 2 2" xfId="6599"/>
    <cellStyle name="20% - Accent1 2 2 4 5 2 2 2" xfId="6600"/>
    <cellStyle name="20% - Accent1 2 2 4 5 2 2 2 2" xfId="6601"/>
    <cellStyle name="20% - Accent1 2 2 4 5 2 2 2 2 2" xfId="6602"/>
    <cellStyle name="20% - Accent1 2 2 4 5 2 2 2 3" xfId="6603"/>
    <cellStyle name="20% - Accent1 2 2 4 5 2 2 3" xfId="6604"/>
    <cellStyle name="20% - Accent1 2 2 4 5 2 2 3 2" xfId="6605"/>
    <cellStyle name="20% - Accent1 2 2 4 5 2 2 4" xfId="6606"/>
    <cellStyle name="20% - Accent1 2 2 4 5 2 3" xfId="6607"/>
    <cellStyle name="20% - Accent1 2 2 4 5 2 3 2" xfId="6608"/>
    <cellStyle name="20% - Accent1 2 2 4 5 2 3 2 2" xfId="6609"/>
    <cellStyle name="20% - Accent1 2 2 4 5 2 3 2 2 2" xfId="6610"/>
    <cellStyle name="20% - Accent1 2 2 4 5 2 3 2 3" xfId="6611"/>
    <cellStyle name="20% - Accent1 2 2 4 5 2 3 3" xfId="6612"/>
    <cellStyle name="20% - Accent1 2 2 4 5 2 3 3 2" xfId="6613"/>
    <cellStyle name="20% - Accent1 2 2 4 5 2 3 4" xfId="6614"/>
    <cellStyle name="20% - Accent1 2 2 4 5 2 4" xfId="6615"/>
    <cellStyle name="20% - Accent1 2 2 4 5 2 4 2" xfId="6616"/>
    <cellStyle name="20% - Accent1 2 2 4 5 2 4 2 2" xfId="6617"/>
    <cellStyle name="20% - Accent1 2 2 4 5 2 4 2 2 2" xfId="6618"/>
    <cellStyle name="20% - Accent1 2 2 4 5 2 4 2 3" xfId="6619"/>
    <cellStyle name="20% - Accent1 2 2 4 5 2 4 3" xfId="6620"/>
    <cellStyle name="20% - Accent1 2 2 4 5 2 4 3 2" xfId="6621"/>
    <cellStyle name="20% - Accent1 2 2 4 5 2 4 4" xfId="6622"/>
    <cellStyle name="20% - Accent1 2 2 4 5 2 5" xfId="6623"/>
    <cellStyle name="20% - Accent1 2 2 4 5 2 5 2" xfId="6624"/>
    <cellStyle name="20% - Accent1 2 2 4 5 2 5 2 2" xfId="6625"/>
    <cellStyle name="20% - Accent1 2 2 4 5 2 5 3" xfId="6626"/>
    <cellStyle name="20% - Accent1 2 2 4 5 2 6" xfId="6627"/>
    <cellStyle name="20% - Accent1 2 2 4 5 2 6 2" xfId="6628"/>
    <cellStyle name="20% - Accent1 2 2 4 5 2 6 2 2" xfId="6629"/>
    <cellStyle name="20% - Accent1 2 2 4 5 2 6 3" xfId="6630"/>
    <cellStyle name="20% - Accent1 2 2 4 5 2 7" xfId="6631"/>
    <cellStyle name="20% - Accent1 2 2 4 5 2 7 2" xfId="6632"/>
    <cellStyle name="20% - Accent1 2 2 4 5 2 8" xfId="6633"/>
    <cellStyle name="20% - Accent1 2 2 4 5 2 8 2" xfId="6634"/>
    <cellStyle name="20% - Accent1 2 2 4 5 2 9" xfId="6635"/>
    <cellStyle name="20% - Accent1 2 2 4 5 3" xfId="6636"/>
    <cellStyle name="20% - Accent1 2 2 4 5 3 2" xfId="6637"/>
    <cellStyle name="20% - Accent1 2 2 4 5 3 2 2" xfId="6638"/>
    <cellStyle name="20% - Accent1 2 2 4 5 3 2 2 2" xfId="6639"/>
    <cellStyle name="20% - Accent1 2 2 4 5 3 2 2 2 2" xfId="6640"/>
    <cellStyle name="20% - Accent1 2 2 4 5 3 2 2 3" xfId="6641"/>
    <cellStyle name="20% - Accent1 2 2 4 5 3 2 3" xfId="6642"/>
    <cellStyle name="20% - Accent1 2 2 4 5 3 2 3 2" xfId="6643"/>
    <cellStyle name="20% - Accent1 2 2 4 5 3 2 4" xfId="6644"/>
    <cellStyle name="20% - Accent1 2 2 4 5 3 3" xfId="6645"/>
    <cellStyle name="20% - Accent1 2 2 4 5 3 3 2" xfId="6646"/>
    <cellStyle name="20% - Accent1 2 2 4 5 3 3 2 2" xfId="6647"/>
    <cellStyle name="20% - Accent1 2 2 4 5 3 3 2 2 2" xfId="6648"/>
    <cellStyle name="20% - Accent1 2 2 4 5 3 3 2 3" xfId="6649"/>
    <cellStyle name="20% - Accent1 2 2 4 5 3 3 3" xfId="6650"/>
    <cellStyle name="20% - Accent1 2 2 4 5 3 3 3 2" xfId="6651"/>
    <cellStyle name="20% - Accent1 2 2 4 5 3 3 4" xfId="6652"/>
    <cellStyle name="20% - Accent1 2 2 4 5 3 4" xfId="6653"/>
    <cellStyle name="20% - Accent1 2 2 4 5 3 4 2" xfId="6654"/>
    <cellStyle name="20% - Accent1 2 2 4 5 3 4 2 2" xfId="6655"/>
    <cellStyle name="20% - Accent1 2 2 4 5 3 4 2 2 2" xfId="6656"/>
    <cellStyle name="20% - Accent1 2 2 4 5 3 4 2 3" xfId="6657"/>
    <cellStyle name="20% - Accent1 2 2 4 5 3 4 3" xfId="6658"/>
    <cellStyle name="20% - Accent1 2 2 4 5 3 4 3 2" xfId="6659"/>
    <cellStyle name="20% - Accent1 2 2 4 5 3 4 4" xfId="6660"/>
    <cellStyle name="20% - Accent1 2 2 4 5 3 5" xfId="6661"/>
    <cellStyle name="20% - Accent1 2 2 4 5 3 5 2" xfId="6662"/>
    <cellStyle name="20% - Accent1 2 2 4 5 3 5 2 2" xfId="6663"/>
    <cellStyle name="20% - Accent1 2 2 4 5 3 5 3" xfId="6664"/>
    <cellStyle name="20% - Accent1 2 2 4 5 3 6" xfId="6665"/>
    <cellStyle name="20% - Accent1 2 2 4 5 3 6 2" xfId="6666"/>
    <cellStyle name="20% - Accent1 2 2 4 5 3 6 2 2" xfId="6667"/>
    <cellStyle name="20% - Accent1 2 2 4 5 3 6 3" xfId="6668"/>
    <cellStyle name="20% - Accent1 2 2 4 5 3 7" xfId="6669"/>
    <cellStyle name="20% - Accent1 2 2 4 5 3 7 2" xfId="6670"/>
    <cellStyle name="20% - Accent1 2 2 4 5 3 8" xfId="6671"/>
    <cellStyle name="20% - Accent1 2 2 4 5 3 8 2" xfId="6672"/>
    <cellStyle name="20% - Accent1 2 2 4 5 3 9" xfId="6673"/>
    <cellStyle name="20% - Accent1 2 2 4 5 4" xfId="6674"/>
    <cellStyle name="20% - Accent1 2 2 4 5 4 2" xfId="6675"/>
    <cellStyle name="20% - Accent1 2 2 4 5 4 2 2" xfId="6676"/>
    <cellStyle name="20% - Accent1 2 2 4 5 4 2 2 2" xfId="6677"/>
    <cellStyle name="20% - Accent1 2 2 4 5 4 2 3" xfId="6678"/>
    <cellStyle name="20% - Accent1 2 2 4 5 4 3" xfId="6679"/>
    <cellStyle name="20% - Accent1 2 2 4 5 4 3 2" xfId="6680"/>
    <cellStyle name="20% - Accent1 2 2 4 5 4 4" xfId="6681"/>
    <cellStyle name="20% - Accent1 2 2 4 5 5" xfId="6682"/>
    <cellStyle name="20% - Accent1 2 2 4 5 5 2" xfId="6683"/>
    <cellStyle name="20% - Accent1 2 2 4 5 5 2 2" xfId="6684"/>
    <cellStyle name="20% - Accent1 2 2 4 5 5 2 2 2" xfId="6685"/>
    <cellStyle name="20% - Accent1 2 2 4 5 5 2 3" xfId="6686"/>
    <cellStyle name="20% - Accent1 2 2 4 5 5 3" xfId="6687"/>
    <cellStyle name="20% - Accent1 2 2 4 5 5 3 2" xfId="6688"/>
    <cellStyle name="20% - Accent1 2 2 4 5 5 4" xfId="6689"/>
    <cellStyle name="20% - Accent1 2 2 4 5 6" xfId="6690"/>
    <cellStyle name="20% - Accent1 2 2 4 5 6 2" xfId="6691"/>
    <cellStyle name="20% - Accent1 2 2 4 5 6 2 2" xfId="6692"/>
    <cellStyle name="20% - Accent1 2 2 4 5 6 2 2 2" xfId="6693"/>
    <cellStyle name="20% - Accent1 2 2 4 5 6 2 3" xfId="6694"/>
    <cellStyle name="20% - Accent1 2 2 4 5 6 3" xfId="6695"/>
    <cellStyle name="20% - Accent1 2 2 4 5 6 3 2" xfId="6696"/>
    <cellStyle name="20% - Accent1 2 2 4 5 6 4" xfId="6697"/>
    <cellStyle name="20% - Accent1 2 2 4 5 7" xfId="6698"/>
    <cellStyle name="20% - Accent1 2 2 4 5 7 2" xfId="6699"/>
    <cellStyle name="20% - Accent1 2 2 4 5 7 2 2" xfId="6700"/>
    <cellStyle name="20% - Accent1 2 2 4 5 7 3" xfId="6701"/>
    <cellStyle name="20% - Accent1 2 2 4 5 8" xfId="6702"/>
    <cellStyle name="20% - Accent1 2 2 4 5 8 2" xfId="6703"/>
    <cellStyle name="20% - Accent1 2 2 4 5 8 2 2" xfId="6704"/>
    <cellStyle name="20% - Accent1 2 2 4 5 8 3" xfId="6705"/>
    <cellStyle name="20% - Accent1 2 2 4 5 9" xfId="6706"/>
    <cellStyle name="20% - Accent1 2 2 4 5 9 2" xfId="6707"/>
    <cellStyle name="20% - Accent1 2 2 4 6" xfId="6708"/>
    <cellStyle name="20% - Accent1 2 2 4 6 10" xfId="6709"/>
    <cellStyle name="20% - Accent1 2 2 4 6 10 2" xfId="6710"/>
    <cellStyle name="20% - Accent1 2 2 4 6 11" xfId="6711"/>
    <cellStyle name="20% - Accent1 2 2 4 6 2" xfId="6712"/>
    <cellStyle name="20% - Accent1 2 2 4 6 2 2" xfId="6713"/>
    <cellStyle name="20% - Accent1 2 2 4 6 2 2 2" xfId="6714"/>
    <cellStyle name="20% - Accent1 2 2 4 6 2 2 2 2" xfId="6715"/>
    <cellStyle name="20% - Accent1 2 2 4 6 2 2 2 2 2" xfId="6716"/>
    <cellStyle name="20% - Accent1 2 2 4 6 2 2 2 3" xfId="6717"/>
    <cellStyle name="20% - Accent1 2 2 4 6 2 2 3" xfId="6718"/>
    <cellStyle name="20% - Accent1 2 2 4 6 2 2 3 2" xfId="6719"/>
    <cellStyle name="20% - Accent1 2 2 4 6 2 2 4" xfId="6720"/>
    <cellStyle name="20% - Accent1 2 2 4 6 2 3" xfId="6721"/>
    <cellStyle name="20% - Accent1 2 2 4 6 2 3 2" xfId="6722"/>
    <cellStyle name="20% - Accent1 2 2 4 6 2 3 2 2" xfId="6723"/>
    <cellStyle name="20% - Accent1 2 2 4 6 2 3 2 2 2" xfId="6724"/>
    <cellStyle name="20% - Accent1 2 2 4 6 2 3 2 3" xfId="6725"/>
    <cellStyle name="20% - Accent1 2 2 4 6 2 3 3" xfId="6726"/>
    <cellStyle name="20% - Accent1 2 2 4 6 2 3 3 2" xfId="6727"/>
    <cellStyle name="20% - Accent1 2 2 4 6 2 3 4" xfId="6728"/>
    <cellStyle name="20% - Accent1 2 2 4 6 2 4" xfId="6729"/>
    <cellStyle name="20% - Accent1 2 2 4 6 2 4 2" xfId="6730"/>
    <cellStyle name="20% - Accent1 2 2 4 6 2 4 2 2" xfId="6731"/>
    <cellStyle name="20% - Accent1 2 2 4 6 2 4 2 2 2" xfId="6732"/>
    <cellStyle name="20% - Accent1 2 2 4 6 2 4 2 3" xfId="6733"/>
    <cellStyle name="20% - Accent1 2 2 4 6 2 4 3" xfId="6734"/>
    <cellStyle name="20% - Accent1 2 2 4 6 2 4 3 2" xfId="6735"/>
    <cellStyle name="20% - Accent1 2 2 4 6 2 4 4" xfId="6736"/>
    <cellStyle name="20% - Accent1 2 2 4 6 2 5" xfId="6737"/>
    <cellStyle name="20% - Accent1 2 2 4 6 2 5 2" xfId="6738"/>
    <cellStyle name="20% - Accent1 2 2 4 6 2 5 2 2" xfId="6739"/>
    <cellStyle name="20% - Accent1 2 2 4 6 2 5 3" xfId="6740"/>
    <cellStyle name="20% - Accent1 2 2 4 6 2 6" xfId="6741"/>
    <cellStyle name="20% - Accent1 2 2 4 6 2 6 2" xfId="6742"/>
    <cellStyle name="20% - Accent1 2 2 4 6 2 6 2 2" xfId="6743"/>
    <cellStyle name="20% - Accent1 2 2 4 6 2 6 3" xfId="6744"/>
    <cellStyle name="20% - Accent1 2 2 4 6 2 7" xfId="6745"/>
    <cellStyle name="20% - Accent1 2 2 4 6 2 7 2" xfId="6746"/>
    <cellStyle name="20% - Accent1 2 2 4 6 2 8" xfId="6747"/>
    <cellStyle name="20% - Accent1 2 2 4 6 2 8 2" xfId="6748"/>
    <cellStyle name="20% - Accent1 2 2 4 6 2 9" xfId="6749"/>
    <cellStyle name="20% - Accent1 2 2 4 6 3" xfId="6750"/>
    <cellStyle name="20% - Accent1 2 2 4 6 3 2" xfId="6751"/>
    <cellStyle name="20% - Accent1 2 2 4 6 3 2 2" xfId="6752"/>
    <cellStyle name="20% - Accent1 2 2 4 6 3 2 2 2" xfId="6753"/>
    <cellStyle name="20% - Accent1 2 2 4 6 3 2 2 2 2" xfId="6754"/>
    <cellStyle name="20% - Accent1 2 2 4 6 3 2 2 3" xfId="6755"/>
    <cellStyle name="20% - Accent1 2 2 4 6 3 2 3" xfId="6756"/>
    <cellStyle name="20% - Accent1 2 2 4 6 3 2 3 2" xfId="6757"/>
    <cellStyle name="20% - Accent1 2 2 4 6 3 2 4" xfId="6758"/>
    <cellStyle name="20% - Accent1 2 2 4 6 3 3" xfId="6759"/>
    <cellStyle name="20% - Accent1 2 2 4 6 3 3 2" xfId="6760"/>
    <cellStyle name="20% - Accent1 2 2 4 6 3 3 2 2" xfId="6761"/>
    <cellStyle name="20% - Accent1 2 2 4 6 3 3 2 2 2" xfId="6762"/>
    <cellStyle name="20% - Accent1 2 2 4 6 3 3 2 3" xfId="6763"/>
    <cellStyle name="20% - Accent1 2 2 4 6 3 3 3" xfId="6764"/>
    <cellStyle name="20% - Accent1 2 2 4 6 3 3 3 2" xfId="6765"/>
    <cellStyle name="20% - Accent1 2 2 4 6 3 3 4" xfId="6766"/>
    <cellStyle name="20% - Accent1 2 2 4 6 3 4" xfId="6767"/>
    <cellStyle name="20% - Accent1 2 2 4 6 3 4 2" xfId="6768"/>
    <cellStyle name="20% - Accent1 2 2 4 6 3 4 2 2" xfId="6769"/>
    <cellStyle name="20% - Accent1 2 2 4 6 3 4 2 2 2" xfId="6770"/>
    <cellStyle name="20% - Accent1 2 2 4 6 3 4 2 3" xfId="6771"/>
    <cellStyle name="20% - Accent1 2 2 4 6 3 4 3" xfId="6772"/>
    <cellStyle name="20% - Accent1 2 2 4 6 3 4 3 2" xfId="6773"/>
    <cellStyle name="20% - Accent1 2 2 4 6 3 4 4" xfId="6774"/>
    <cellStyle name="20% - Accent1 2 2 4 6 3 5" xfId="6775"/>
    <cellStyle name="20% - Accent1 2 2 4 6 3 5 2" xfId="6776"/>
    <cellStyle name="20% - Accent1 2 2 4 6 3 5 2 2" xfId="6777"/>
    <cellStyle name="20% - Accent1 2 2 4 6 3 5 3" xfId="6778"/>
    <cellStyle name="20% - Accent1 2 2 4 6 3 6" xfId="6779"/>
    <cellStyle name="20% - Accent1 2 2 4 6 3 6 2" xfId="6780"/>
    <cellStyle name="20% - Accent1 2 2 4 6 3 6 2 2" xfId="6781"/>
    <cellStyle name="20% - Accent1 2 2 4 6 3 6 3" xfId="6782"/>
    <cellStyle name="20% - Accent1 2 2 4 6 3 7" xfId="6783"/>
    <cellStyle name="20% - Accent1 2 2 4 6 3 7 2" xfId="6784"/>
    <cellStyle name="20% - Accent1 2 2 4 6 3 8" xfId="6785"/>
    <cellStyle name="20% - Accent1 2 2 4 6 3 8 2" xfId="6786"/>
    <cellStyle name="20% - Accent1 2 2 4 6 3 9" xfId="6787"/>
    <cellStyle name="20% - Accent1 2 2 4 6 4" xfId="6788"/>
    <cellStyle name="20% - Accent1 2 2 4 6 4 2" xfId="6789"/>
    <cellStyle name="20% - Accent1 2 2 4 6 4 2 2" xfId="6790"/>
    <cellStyle name="20% - Accent1 2 2 4 6 4 2 2 2" xfId="6791"/>
    <cellStyle name="20% - Accent1 2 2 4 6 4 2 3" xfId="6792"/>
    <cellStyle name="20% - Accent1 2 2 4 6 4 3" xfId="6793"/>
    <cellStyle name="20% - Accent1 2 2 4 6 4 3 2" xfId="6794"/>
    <cellStyle name="20% - Accent1 2 2 4 6 4 4" xfId="6795"/>
    <cellStyle name="20% - Accent1 2 2 4 6 5" xfId="6796"/>
    <cellStyle name="20% - Accent1 2 2 4 6 5 2" xfId="6797"/>
    <cellStyle name="20% - Accent1 2 2 4 6 5 2 2" xfId="6798"/>
    <cellStyle name="20% - Accent1 2 2 4 6 5 2 2 2" xfId="6799"/>
    <cellStyle name="20% - Accent1 2 2 4 6 5 2 3" xfId="6800"/>
    <cellStyle name="20% - Accent1 2 2 4 6 5 3" xfId="6801"/>
    <cellStyle name="20% - Accent1 2 2 4 6 5 3 2" xfId="6802"/>
    <cellStyle name="20% - Accent1 2 2 4 6 5 4" xfId="6803"/>
    <cellStyle name="20% - Accent1 2 2 4 6 6" xfId="6804"/>
    <cellStyle name="20% - Accent1 2 2 4 6 6 2" xfId="6805"/>
    <cellStyle name="20% - Accent1 2 2 4 6 6 2 2" xfId="6806"/>
    <cellStyle name="20% - Accent1 2 2 4 6 6 2 2 2" xfId="6807"/>
    <cellStyle name="20% - Accent1 2 2 4 6 6 2 3" xfId="6808"/>
    <cellStyle name="20% - Accent1 2 2 4 6 6 3" xfId="6809"/>
    <cellStyle name="20% - Accent1 2 2 4 6 6 3 2" xfId="6810"/>
    <cellStyle name="20% - Accent1 2 2 4 6 6 4" xfId="6811"/>
    <cellStyle name="20% - Accent1 2 2 4 6 7" xfId="6812"/>
    <cellStyle name="20% - Accent1 2 2 4 6 7 2" xfId="6813"/>
    <cellStyle name="20% - Accent1 2 2 4 6 7 2 2" xfId="6814"/>
    <cellStyle name="20% - Accent1 2 2 4 6 7 3" xfId="6815"/>
    <cellStyle name="20% - Accent1 2 2 4 6 8" xfId="6816"/>
    <cellStyle name="20% - Accent1 2 2 4 6 8 2" xfId="6817"/>
    <cellStyle name="20% - Accent1 2 2 4 6 8 2 2" xfId="6818"/>
    <cellStyle name="20% - Accent1 2 2 4 6 8 3" xfId="6819"/>
    <cellStyle name="20% - Accent1 2 2 4 6 9" xfId="6820"/>
    <cellStyle name="20% - Accent1 2 2 4 6 9 2" xfId="6821"/>
    <cellStyle name="20% - Accent1 2 2 4 7" xfId="6822"/>
    <cellStyle name="20% - Accent1 2 2 4 7 2" xfId="6823"/>
    <cellStyle name="20% - Accent1 2 2 4 7 2 2" xfId="6824"/>
    <cellStyle name="20% - Accent1 2 2 4 7 2 2 2" xfId="6825"/>
    <cellStyle name="20% - Accent1 2 2 4 7 2 2 2 2" xfId="6826"/>
    <cellStyle name="20% - Accent1 2 2 4 7 2 2 3" xfId="6827"/>
    <cellStyle name="20% - Accent1 2 2 4 7 2 3" xfId="6828"/>
    <cellStyle name="20% - Accent1 2 2 4 7 2 3 2" xfId="6829"/>
    <cellStyle name="20% - Accent1 2 2 4 7 2 4" xfId="6830"/>
    <cellStyle name="20% - Accent1 2 2 4 7 3" xfId="6831"/>
    <cellStyle name="20% - Accent1 2 2 4 7 3 2" xfId="6832"/>
    <cellStyle name="20% - Accent1 2 2 4 7 3 2 2" xfId="6833"/>
    <cellStyle name="20% - Accent1 2 2 4 7 3 2 2 2" xfId="6834"/>
    <cellStyle name="20% - Accent1 2 2 4 7 3 2 3" xfId="6835"/>
    <cellStyle name="20% - Accent1 2 2 4 7 3 3" xfId="6836"/>
    <cellStyle name="20% - Accent1 2 2 4 7 3 3 2" xfId="6837"/>
    <cellStyle name="20% - Accent1 2 2 4 7 3 4" xfId="6838"/>
    <cellStyle name="20% - Accent1 2 2 4 7 4" xfId="6839"/>
    <cellStyle name="20% - Accent1 2 2 4 7 4 2" xfId="6840"/>
    <cellStyle name="20% - Accent1 2 2 4 7 4 2 2" xfId="6841"/>
    <cellStyle name="20% - Accent1 2 2 4 7 4 2 2 2" xfId="6842"/>
    <cellStyle name="20% - Accent1 2 2 4 7 4 2 3" xfId="6843"/>
    <cellStyle name="20% - Accent1 2 2 4 7 4 3" xfId="6844"/>
    <cellStyle name="20% - Accent1 2 2 4 7 4 3 2" xfId="6845"/>
    <cellStyle name="20% - Accent1 2 2 4 7 4 4" xfId="6846"/>
    <cellStyle name="20% - Accent1 2 2 4 7 5" xfId="6847"/>
    <cellStyle name="20% - Accent1 2 2 4 7 5 2" xfId="6848"/>
    <cellStyle name="20% - Accent1 2 2 4 7 5 2 2" xfId="6849"/>
    <cellStyle name="20% - Accent1 2 2 4 7 5 3" xfId="6850"/>
    <cellStyle name="20% - Accent1 2 2 4 7 6" xfId="6851"/>
    <cellStyle name="20% - Accent1 2 2 4 7 6 2" xfId="6852"/>
    <cellStyle name="20% - Accent1 2 2 4 7 6 2 2" xfId="6853"/>
    <cellStyle name="20% - Accent1 2 2 4 7 6 3" xfId="6854"/>
    <cellStyle name="20% - Accent1 2 2 4 7 7" xfId="6855"/>
    <cellStyle name="20% - Accent1 2 2 4 7 7 2" xfId="6856"/>
    <cellStyle name="20% - Accent1 2 2 4 7 8" xfId="6857"/>
    <cellStyle name="20% - Accent1 2 2 4 7 8 2" xfId="6858"/>
    <cellStyle name="20% - Accent1 2 2 4 7 9" xfId="6859"/>
    <cellStyle name="20% - Accent1 2 2 4 8" xfId="6860"/>
    <cellStyle name="20% - Accent1 2 2 4 8 2" xfId="6861"/>
    <cellStyle name="20% - Accent1 2 2 4 8 2 2" xfId="6862"/>
    <cellStyle name="20% - Accent1 2 2 4 8 2 2 2" xfId="6863"/>
    <cellStyle name="20% - Accent1 2 2 4 8 2 2 2 2" xfId="6864"/>
    <cellStyle name="20% - Accent1 2 2 4 8 2 2 3" xfId="6865"/>
    <cellStyle name="20% - Accent1 2 2 4 8 2 3" xfId="6866"/>
    <cellStyle name="20% - Accent1 2 2 4 8 2 3 2" xfId="6867"/>
    <cellStyle name="20% - Accent1 2 2 4 8 2 4" xfId="6868"/>
    <cellStyle name="20% - Accent1 2 2 4 8 3" xfId="6869"/>
    <cellStyle name="20% - Accent1 2 2 4 8 3 2" xfId="6870"/>
    <cellStyle name="20% - Accent1 2 2 4 8 3 2 2" xfId="6871"/>
    <cellStyle name="20% - Accent1 2 2 4 8 3 2 2 2" xfId="6872"/>
    <cellStyle name="20% - Accent1 2 2 4 8 3 2 3" xfId="6873"/>
    <cellStyle name="20% - Accent1 2 2 4 8 3 3" xfId="6874"/>
    <cellStyle name="20% - Accent1 2 2 4 8 3 3 2" xfId="6875"/>
    <cellStyle name="20% - Accent1 2 2 4 8 3 4" xfId="6876"/>
    <cellStyle name="20% - Accent1 2 2 4 8 4" xfId="6877"/>
    <cellStyle name="20% - Accent1 2 2 4 8 4 2" xfId="6878"/>
    <cellStyle name="20% - Accent1 2 2 4 8 4 2 2" xfId="6879"/>
    <cellStyle name="20% - Accent1 2 2 4 8 4 2 2 2" xfId="6880"/>
    <cellStyle name="20% - Accent1 2 2 4 8 4 2 3" xfId="6881"/>
    <cellStyle name="20% - Accent1 2 2 4 8 4 3" xfId="6882"/>
    <cellStyle name="20% - Accent1 2 2 4 8 4 3 2" xfId="6883"/>
    <cellStyle name="20% - Accent1 2 2 4 8 4 4" xfId="6884"/>
    <cellStyle name="20% - Accent1 2 2 4 8 5" xfId="6885"/>
    <cellStyle name="20% - Accent1 2 2 4 8 5 2" xfId="6886"/>
    <cellStyle name="20% - Accent1 2 2 4 8 5 2 2" xfId="6887"/>
    <cellStyle name="20% - Accent1 2 2 4 8 5 3" xfId="6888"/>
    <cellStyle name="20% - Accent1 2 2 4 8 6" xfId="6889"/>
    <cellStyle name="20% - Accent1 2 2 4 8 6 2" xfId="6890"/>
    <cellStyle name="20% - Accent1 2 2 4 8 6 2 2" xfId="6891"/>
    <cellStyle name="20% - Accent1 2 2 4 8 6 3" xfId="6892"/>
    <cellStyle name="20% - Accent1 2 2 4 8 7" xfId="6893"/>
    <cellStyle name="20% - Accent1 2 2 4 8 7 2" xfId="6894"/>
    <cellStyle name="20% - Accent1 2 2 4 8 8" xfId="6895"/>
    <cellStyle name="20% - Accent1 2 2 4 8 8 2" xfId="6896"/>
    <cellStyle name="20% - Accent1 2 2 4 8 9" xfId="6897"/>
    <cellStyle name="20% - Accent1 2 2 4 9" xfId="6898"/>
    <cellStyle name="20% - Accent1 2 2 4 9 2" xfId="6899"/>
    <cellStyle name="20% - Accent1 2 2 4 9 2 2" xfId="6900"/>
    <cellStyle name="20% - Accent1 2 2 4 9 2 2 2" xfId="6901"/>
    <cellStyle name="20% - Accent1 2 2 4 9 2 3" xfId="6902"/>
    <cellStyle name="20% - Accent1 2 2 4 9 3" xfId="6903"/>
    <cellStyle name="20% - Accent1 2 2 4 9 3 2" xfId="6904"/>
    <cellStyle name="20% - Accent1 2 2 4 9 4" xfId="6905"/>
    <cellStyle name="20% - Accent1 2 2 5" xfId="6906"/>
    <cellStyle name="20% - Accent1 2 2 5 10" xfId="6907"/>
    <cellStyle name="20% - Accent1 2 2 5 10 2" xfId="6908"/>
    <cellStyle name="20% - Accent1 2 2 5 10 2 2" xfId="6909"/>
    <cellStyle name="20% - Accent1 2 2 5 10 2 2 2" xfId="6910"/>
    <cellStyle name="20% - Accent1 2 2 5 10 2 3" xfId="6911"/>
    <cellStyle name="20% - Accent1 2 2 5 10 3" xfId="6912"/>
    <cellStyle name="20% - Accent1 2 2 5 10 3 2" xfId="6913"/>
    <cellStyle name="20% - Accent1 2 2 5 10 4" xfId="6914"/>
    <cellStyle name="20% - Accent1 2 2 5 11" xfId="6915"/>
    <cellStyle name="20% - Accent1 2 2 5 11 2" xfId="6916"/>
    <cellStyle name="20% - Accent1 2 2 5 11 2 2" xfId="6917"/>
    <cellStyle name="20% - Accent1 2 2 5 11 3" xfId="6918"/>
    <cellStyle name="20% - Accent1 2 2 5 12" xfId="6919"/>
    <cellStyle name="20% - Accent1 2 2 5 12 2" xfId="6920"/>
    <cellStyle name="20% - Accent1 2 2 5 12 2 2" xfId="6921"/>
    <cellStyle name="20% - Accent1 2 2 5 12 3" xfId="6922"/>
    <cellStyle name="20% - Accent1 2 2 5 13" xfId="6923"/>
    <cellStyle name="20% - Accent1 2 2 5 13 2" xfId="6924"/>
    <cellStyle name="20% - Accent1 2 2 5 14" xfId="6925"/>
    <cellStyle name="20% - Accent1 2 2 5 14 2" xfId="6926"/>
    <cellStyle name="20% - Accent1 2 2 5 15" xfId="6927"/>
    <cellStyle name="20% - Accent1 2 2 5 2" xfId="6928"/>
    <cellStyle name="20% - Accent1 2 2 5 2 10" xfId="6929"/>
    <cellStyle name="20% - Accent1 2 2 5 2 10 2" xfId="6930"/>
    <cellStyle name="20% - Accent1 2 2 5 2 10 2 2" xfId="6931"/>
    <cellStyle name="20% - Accent1 2 2 5 2 10 3" xfId="6932"/>
    <cellStyle name="20% - Accent1 2 2 5 2 11" xfId="6933"/>
    <cellStyle name="20% - Accent1 2 2 5 2 11 2" xfId="6934"/>
    <cellStyle name="20% - Accent1 2 2 5 2 11 2 2" xfId="6935"/>
    <cellStyle name="20% - Accent1 2 2 5 2 11 3" xfId="6936"/>
    <cellStyle name="20% - Accent1 2 2 5 2 12" xfId="6937"/>
    <cellStyle name="20% - Accent1 2 2 5 2 12 2" xfId="6938"/>
    <cellStyle name="20% - Accent1 2 2 5 2 13" xfId="6939"/>
    <cellStyle name="20% - Accent1 2 2 5 2 13 2" xfId="6940"/>
    <cellStyle name="20% - Accent1 2 2 5 2 14" xfId="6941"/>
    <cellStyle name="20% - Accent1 2 2 5 2 2" xfId="6942"/>
    <cellStyle name="20% - Accent1 2 2 5 2 2 10" xfId="6943"/>
    <cellStyle name="20% - Accent1 2 2 5 2 2 10 2" xfId="6944"/>
    <cellStyle name="20% - Accent1 2 2 5 2 2 11" xfId="6945"/>
    <cellStyle name="20% - Accent1 2 2 5 2 2 2" xfId="6946"/>
    <cellStyle name="20% - Accent1 2 2 5 2 2 2 2" xfId="6947"/>
    <cellStyle name="20% - Accent1 2 2 5 2 2 2 2 2" xfId="6948"/>
    <cellStyle name="20% - Accent1 2 2 5 2 2 2 2 2 2" xfId="6949"/>
    <cellStyle name="20% - Accent1 2 2 5 2 2 2 2 2 2 2" xfId="6950"/>
    <cellStyle name="20% - Accent1 2 2 5 2 2 2 2 2 3" xfId="6951"/>
    <cellStyle name="20% - Accent1 2 2 5 2 2 2 2 3" xfId="6952"/>
    <cellStyle name="20% - Accent1 2 2 5 2 2 2 2 3 2" xfId="6953"/>
    <cellStyle name="20% - Accent1 2 2 5 2 2 2 2 4" xfId="6954"/>
    <cellStyle name="20% - Accent1 2 2 5 2 2 2 3" xfId="6955"/>
    <cellStyle name="20% - Accent1 2 2 5 2 2 2 3 2" xfId="6956"/>
    <cellStyle name="20% - Accent1 2 2 5 2 2 2 3 2 2" xfId="6957"/>
    <cellStyle name="20% - Accent1 2 2 5 2 2 2 3 2 2 2" xfId="6958"/>
    <cellStyle name="20% - Accent1 2 2 5 2 2 2 3 2 3" xfId="6959"/>
    <cellStyle name="20% - Accent1 2 2 5 2 2 2 3 3" xfId="6960"/>
    <cellStyle name="20% - Accent1 2 2 5 2 2 2 3 3 2" xfId="6961"/>
    <cellStyle name="20% - Accent1 2 2 5 2 2 2 3 4" xfId="6962"/>
    <cellStyle name="20% - Accent1 2 2 5 2 2 2 4" xfId="6963"/>
    <cellStyle name="20% - Accent1 2 2 5 2 2 2 4 2" xfId="6964"/>
    <cellStyle name="20% - Accent1 2 2 5 2 2 2 4 2 2" xfId="6965"/>
    <cellStyle name="20% - Accent1 2 2 5 2 2 2 4 2 2 2" xfId="6966"/>
    <cellStyle name="20% - Accent1 2 2 5 2 2 2 4 2 3" xfId="6967"/>
    <cellStyle name="20% - Accent1 2 2 5 2 2 2 4 3" xfId="6968"/>
    <cellStyle name="20% - Accent1 2 2 5 2 2 2 4 3 2" xfId="6969"/>
    <cellStyle name="20% - Accent1 2 2 5 2 2 2 4 4" xfId="6970"/>
    <cellStyle name="20% - Accent1 2 2 5 2 2 2 5" xfId="6971"/>
    <cellStyle name="20% - Accent1 2 2 5 2 2 2 5 2" xfId="6972"/>
    <cellStyle name="20% - Accent1 2 2 5 2 2 2 5 2 2" xfId="6973"/>
    <cellStyle name="20% - Accent1 2 2 5 2 2 2 5 3" xfId="6974"/>
    <cellStyle name="20% - Accent1 2 2 5 2 2 2 6" xfId="6975"/>
    <cellStyle name="20% - Accent1 2 2 5 2 2 2 6 2" xfId="6976"/>
    <cellStyle name="20% - Accent1 2 2 5 2 2 2 6 2 2" xfId="6977"/>
    <cellStyle name="20% - Accent1 2 2 5 2 2 2 6 3" xfId="6978"/>
    <cellStyle name="20% - Accent1 2 2 5 2 2 2 7" xfId="6979"/>
    <cellStyle name="20% - Accent1 2 2 5 2 2 2 7 2" xfId="6980"/>
    <cellStyle name="20% - Accent1 2 2 5 2 2 2 8" xfId="6981"/>
    <cellStyle name="20% - Accent1 2 2 5 2 2 2 8 2" xfId="6982"/>
    <cellStyle name="20% - Accent1 2 2 5 2 2 2 9" xfId="6983"/>
    <cellStyle name="20% - Accent1 2 2 5 2 2 3" xfId="6984"/>
    <cellStyle name="20% - Accent1 2 2 5 2 2 3 2" xfId="6985"/>
    <cellStyle name="20% - Accent1 2 2 5 2 2 3 2 2" xfId="6986"/>
    <cellStyle name="20% - Accent1 2 2 5 2 2 3 2 2 2" xfId="6987"/>
    <cellStyle name="20% - Accent1 2 2 5 2 2 3 2 2 2 2" xfId="6988"/>
    <cellStyle name="20% - Accent1 2 2 5 2 2 3 2 2 3" xfId="6989"/>
    <cellStyle name="20% - Accent1 2 2 5 2 2 3 2 3" xfId="6990"/>
    <cellStyle name="20% - Accent1 2 2 5 2 2 3 2 3 2" xfId="6991"/>
    <cellStyle name="20% - Accent1 2 2 5 2 2 3 2 4" xfId="6992"/>
    <cellStyle name="20% - Accent1 2 2 5 2 2 3 3" xfId="6993"/>
    <cellStyle name="20% - Accent1 2 2 5 2 2 3 3 2" xfId="6994"/>
    <cellStyle name="20% - Accent1 2 2 5 2 2 3 3 2 2" xfId="6995"/>
    <cellStyle name="20% - Accent1 2 2 5 2 2 3 3 2 2 2" xfId="6996"/>
    <cellStyle name="20% - Accent1 2 2 5 2 2 3 3 2 3" xfId="6997"/>
    <cellStyle name="20% - Accent1 2 2 5 2 2 3 3 3" xfId="6998"/>
    <cellStyle name="20% - Accent1 2 2 5 2 2 3 3 3 2" xfId="6999"/>
    <cellStyle name="20% - Accent1 2 2 5 2 2 3 3 4" xfId="7000"/>
    <cellStyle name="20% - Accent1 2 2 5 2 2 3 4" xfId="7001"/>
    <cellStyle name="20% - Accent1 2 2 5 2 2 3 4 2" xfId="7002"/>
    <cellStyle name="20% - Accent1 2 2 5 2 2 3 4 2 2" xfId="7003"/>
    <cellStyle name="20% - Accent1 2 2 5 2 2 3 4 2 2 2" xfId="7004"/>
    <cellStyle name="20% - Accent1 2 2 5 2 2 3 4 2 3" xfId="7005"/>
    <cellStyle name="20% - Accent1 2 2 5 2 2 3 4 3" xfId="7006"/>
    <cellStyle name="20% - Accent1 2 2 5 2 2 3 4 3 2" xfId="7007"/>
    <cellStyle name="20% - Accent1 2 2 5 2 2 3 4 4" xfId="7008"/>
    <cellStyle name="20% - Accent1 2 2 5 2 2 3 5" xfId="7009"/>
    <cellStyle name="20% - Accent1 2 2 5 2 2 3 5 2" xfId="7010"/>
    <cellStyle name="20% - Accent1 2 2 5 2 2 3 5 2 2" xfId="7011"/>
    <cellStyle name="20% - Accent1 2 2 5 2 2 3 5 3" xfId="7012"/>
    <cellStyle name="20% - Accent1 2 2 5 2 2 3 6" xfId="7013"/>
    <cellStyle name="20% - Accent1 2 2 5 2 2 3 6 2" xfId="7014"/>
    <cellStyle name="20% - Accent1 2 2 5 2 2 3 6 2 2" xfId="7015"/>
    <cellStyle name="20% - Accent1 2 2 5 2 2 3 6 3" xfId="7016"/>
    <cellStyle name="20% - Accent1 2 2 5 2 2 3 7" xfId="7017"/>
    <cellStyle name="20% - Accent1 2 2 5 2 2 3 7 2" xfId="7018"/>
    <cellStyle name="20% - Accent1 2 2 5 2 2 3 8" xfId="7019"/>
    <cellStyle name="20% - Accent1 2 2 5 2 2 3 8 2" xfId="7020"/>
    <cellStyle name="20% - Accent1 2 2 5 2 2 3 9" xfId="7021"/>
    <cellStyle name="20% - Accent1 2 2 5 2 2 4" xfId="7022"/>
    <cellStyle name="20% - Accent1 2 2 5 2 2 4 2" xfId="7023"/>
    <cellStyle name="20% - Accent1 2 2 5 2 2 4 2 2" xfId="7024"/>
    <cellStyle name="20% - Accent1 2 2 5 2 2 4 2 2 2" xfId="7025"/>
    <cellStyle name="20% - Accent1 2 2 5 2 2 4 2 3" xfId="7026"/>
    <cellStyle name="20% - Accent1 2 2 5 2 2 4 3" xfId="7027"/>
    <cellStyle name="20% - Accent1 2 2 5 2 2 4 3 2" xfId="7028"/>
    <cellStyle name="20% - Accent1 2 2 5 2 2 4 4" xfId="7029"/>
    <cellStyle name="20% - Accent1 2 2 5 2 2 5" xfId="7030"/>
    <cellStyle name="20% - Accent1 2 2 5 2 2 5 2" xfId="7031"/>
    <cellStyle name="20% - Accent1 2 2 5 2 2 5 2 2" xfId="7032"/>
    <cellStyle name="20% - Accent1 2 2 5 2 2 5 2 2 2" xfId="7033"/>
    <cellStyle name="20% - Accent1 2 2 5 2 2 5 2 3" xfId="7034"/>
    <cellStyle name="20% - Accent1 2 2 5 2 2 5 3" xfId="7035"/>
    <cellStyle name="20% - Accent1 2 2 5 2 2 5 3 2" xfId="7036"/>
    <cellStyle name="20% - Accent1 2 2 5 2 2 5 4" xfId="7037"/>
    <cellStyle name="20% - Accent1 2 2 5 2 2 6" xfId="7038"/>
    <cellStyle name="20% - Accent1 2 2 5 2 2 6 2" xfId="7039"/>
    <cellStyle name="20% - Accent1 2 2 5 2 2 6 2 2" xfId="7040"/>
    <cellStyle name="20% - Accent1 2 2 5 2 2 6 2 2 2" xfId="7041"/>
    <cellStyle name="20% - Accent1 2 2 5 2 2 6 2 3" xfId="7042"/>
    <cellStyle name="20% - Accent1 2 2 5 2 2 6 3" xfId="7043"/>
    <cellStyle name="20% - Accent1 2 2 5 2 2 6 3 2" xfId="7044"/>
    <cellStyle name="20% - Accent1 2 2 5 2 2 6 4" xfId="7045"/>
    <cellStyle name="20% - Accent1 2 2 5 2 2 7" xfId="7046"/>
    <cellStyle name="20% - Accent1 2 2 5 2 2 7 2" xfId="7047"/>
    <cellStyle name="20% - Accent1 2 2 5 2 2 7 2 2" xfId="7048"/>
    <cellStyle name="20% - Accent1 2 2 5 2 2 7 3" xfId="7049"/>
    <cellStyle name="20% - Accent1 2 2 5 2 2 8" xfId="7050"/>
    <cellStyle name="20% - Accent1 2 2 5 2 2 8 2" xfId="7051"/>
    <cellStyle name="20% - Accent1 2 2 5 2 2 8 2 2" xfId="7052"/>
    <cellStyle name="20% - Accent1 2 2 5 2 2 8 3" xfId="7053"/>
    <cellStyle name="20% - Accent1 2 2 5 2 2 9" xfId="7054"/>
    <cellStyle name="20% - Accent1 2 2 5 2 2 9 2" xfId="7055"/>
    <cellStyle name="20% - Accent1 2 2 5 2 3" xfId="7056"/>
    <cellStyle name="20% - Accent1 2 2 5 2 3 10" xfId="7057"/>
    <cellStyle name="20% - Accent1 2 2 5 2 3 10 2" xfId="7058"/>
    <cellStyle name="20% - Accent1 2 2 5 2 3 11" xfId="7059"/>
    <cellStyle name="20% - Accent1 2 2 5 2 3 2" xfId="7060"/>
    <cellStyle name="20% - Accent1 2 2 5 2 3 2 2" xfId="7061"/>
    <cellStyle name="20% - Accent1 2 2 5 2 3 2 2 2" xfId="7062"/>
    <cellStyle name="20% - Accent1 2 2 5 2 3 2 2 2 2" xfId="7063"/>
    <cellStyle name="20% - Accent1 2 2 5 2 3 2 2 2 2 2" xfId="7064"/>
    <cellStyle name="20% - Accent1 2 2 5 2 3 2 2 2 3" xfId="7065"/>
    <cellStyle name="20% - Accent1 2 2 5 2 3 2 2 3" xfId="7066"/>
    <cellStyle name="20% - Accent1 2 2 5 2 3 2 2 3 2" xfId="7067"/>
    <cellStyle name="20% - Accent1 2 2 5 2 3 2 2 4" xfId="7068"/>
    <cellStyle name="20% - Accent1 2 2 5 2 3 2 3" xfId="7069"/>
    <cellStyle name="20% - Accent1 2 2 5 2 3 2 3 2" xfId="7070"/>
    <cellStyle name="20% - Accent1 2 2 5 2 3 2 3 2 2" xfId="7071"/>
    <cellStyle name="20% - Accent1 2 2 5 2 3 2 3 2 2 2" xfId="7072"/>
    <cellStyle name="20% - Accent1 2 2 5 2 3 2 3 2 3" xfId="7073"/>
    <cellStyle name="20% - Accent1 2 2 5 2 3 2 3 3" xfId="7074"/>
    <cellStyle name="20% - Accent1 2 2 5 2 3 2 3 3 2" xfId="7075"/>
    <cellStyle name="20% - Accent1 2 2 5 2 3 2 3 4" xfId="7076"/>
    <cellStyle name="20% - Accent1 2 2 5 2 3 2 4" xfId="7077"/>
    <cellStyle name="20% - Accent1 2 2 5 2 3 2 4 2" xfId="7078"/>
    <cellStyle name="20% - Accent1 2 2 5 2 3 2 4 2 2" xfId="7079"/>
    <cellStyle name="20% - Accent1 2 2 5 2 3 2 4 2 2 2" xfId="7080"/>
    <cellStyle name="20% - Accent1 2 2 5 2 3 2 4 2 3" xfId="7081"/>
    <cellStyle name="20% - Accent1 2 2 5 2 3 2 4 3" xfId="7082"/>
    <cellStyle name="20% - Accent1 2 2 5 2 3 2 4 3 2" xfId="7083"/>
    <cellStyle name="20% - Accent1 2 2 5 2 3 2 4 4" xfId="7084"/>
    <cellStyle name="20% - Accent1 2 2 5 2 3 2 5" xfId="7085"/>
    <cellStyle name="20% - Accent1 2 2 5 2 3 2 5 2" xfId="7086"/>
    <cellStyle name="20% - Accent1 2 2 5 2 3 2 5 2 2" xfId="7087"/>
    <cellStyle name="20% - Accent1 2 2 5 2 3 2 5 3" xfId="7088"/>
    <cellStyle name="20% - Accent1 2 2 5 2 3 2 6" xfId="7089"/>
    <cellStyle name="20% - Accent1 2 2 5 2 3 2 6 2" xfId="7090"/>
    <cellStyle name="20% - Accent1 2 2 5 2 3 2 6 2 2" xfId="7091"/>
    <cellStyle name="20% - Accent1 2 2 5 2 3 2 6 3" xfId="7092"/>
    <cellStyle name="20% - Accent1 2 2 5 2 3 2 7" xfId="7093"/>
    <cellStyle name="20% - Accent1 2 2 5 2 3 2 7 2" xfId="7094"/>
    <cellStyle name="20% - Accent1 2 2 5 2 3 2 8" xfId="7095"/>
    <cellStyle name="20% - Accent1 2 2 5 2 3 2 8 2" xfId="7096"/>
    <cellStyle name="20% - Accent1 2 2 5 2 3 2 9" xfId="7097"/>
    <cellStyle name="20% - Accent1 2 2 5 2 3 3" xfId="7098"/>
    <cellStyle name="20% - Accent1 2 2 5 2 3 3 2" xfId="7099"/>
    <cellStyle name="20% - Accent1 2 2 5 2 3 3 2 2" xfId="7100"/>
    <cellStyle name="20% - Accent1 2 2 5 2 3 3 2 2 2" xfId="7101"/>
    <cellStyle name="20% - Accent1 2 2 5 2 3 3 2 2 2 2" xfId="7102"/>
    <cellStyle name="20% - Accent1 2 2 5 2 3 3 2 2 3" xfId="7103"/>
    <cellStyle name="20% - Accent1 2 2 5 2 3 3 2 3" xfId="7104"/>
    <cellStyle name="20% - Accent1 2 2 5 2 3 3 2 3 2" xfId="7105"/>
    <cellStyle name="20% - Accent1 2 2 5 2 3 3 2 4" xfId="7106"/>
    <cellStyle name="20% - Accent1 2 2 5 2 3 3 3" xfId="7107"/>
    <cellStyle name="20% - Accent1 2 2 5 2 3 3 3 2" xfId="7108"/>
    <cellStyle name="20% - Accent1 2 2 5 2 3 3 3 2 2" xfId="7109"/>
    <cellStyle name="20% - Accent1 2 2 5 2 3 3 3 2 2 2" xfId="7110"/>
    <cellStyle name="20% - Accent1 2 2 5 2 3 3 3 2 3" xfId="7111"/>
    <cellStyle name="20% - Accent1 2 2 5 2 3 3 3 3" xfId="7112"/>
    <cellStyle name="20% - Accent1 2 2 5 2 3 3 3 3 2" xfId="7113"/>
    <cellStyle name="20% - Accent1 2 2 5 2 3 3 3 4" xfId="7114"/>
    <cellStyle name="20% - Accent1 2 2 5 2 3 3 4" xfId="7115"/>
    <cellStyle name="20% - Accent1 2 2 5 2 3 3 4 2" xfId="7116"/>
    <cellStyle name="20% - Accent1 2 2 5 2 3 3 4 2 2" xfId="7117"/>
    <cellStyle name="20% - Accent1 2 2 5 2 3 3 4 2 2 2" xfId="7118"/>
    <cellStyle name="20% - Accent1 2 2 5 2 3 3 4 2 3" xfId="7119"/>
    <cellStyle name="20% - Accent1 2 2 5 2 3 3 4 3" xfId="7120"/>
    <cellStyle name="20% - Accent1 2 2 5 2 3 3 4 3 2" xfId="7121"/>
    <cellStyle name="20% - Accent1 2 2 5 2 3 3 4 4" xfId="7122"/>
    <cellStyle name="20% - Accent1 2 2 5 2 3 3 5" xfId="7123"/>
    <cellStyle name="20% - Accent1 2 2 5 2 3 3 5 2" xfId="7124"/>
    <cellStyle name="20% - Accent1 2 2 5 2 3 3 5 2 2" xfId="7125"/>
    <cellStyle name="20% - Accent1 2 2 5 2 3 3 5 3" xfId="7126"/>
    <cellStyle name="20% - Accent1 2 2 5 2 3 3 6" xfId="7127"/>
    <cellStyle name="20% - Accent1 2 2 5 2 3 3 6 2" xfId="7128"/>
    <cellStyle name="20% - Accent1 2 2 5 2 3 3 6 2 2" xfId="7129"/>
    <cellStyle name="20% - Accent1 2 2 5 2 3 3 6 3" xfId="7130"/>
    <cellStyle name="20% - Accent1 2 2 5 2 3 3 7" xfId="7131"/>
    <cellStyle name="20% - Accent1 2 2 5 2 3 3 7 2" xfId="7132"/>
    <cellStyle name="20% - Accent1 2 2 5 2 3 3 8" xfId="7133"/>
    <cellStyle name="20% - Accent1 2 2 5 2 3 3 8 2" xfId="7134"/>
    <cellStyle name="20% - Accent1 2 2 5 2 3 3 9" xfId="7135"/>
    <cellStyle name="20% - Accent1 2 2 5 2 3 4" xfId="7136"/>
    <cellStyle name="20% - Accent1 2 2 5 2 3 4 2" xfId="7137"/>
    <cellStyle name="20% - Accent1 2 2 5 2 3 4 2 2" xfId="7138"/>
    <cellStyle name="20% - Accent1 2 2 5 2 3 4 2 2 2" xfId="7139"/>
    <cellStyle name="20% - Accent1 2 2 5 2 3 4 2 3" xfId="7140"/>
    <cellStyle name="20% - Accent1 2 2 5 2 3 4 3" xfId="7141"/>
    <cellStyle name="20% - Accent1 2 2 5 2 3 4 3 2" xfId="7142"/>
    <cellStyle name="20% - Accent1 2 2 5 2 3 4 4" xfId="7143"/>
    <cellStyle name="20% - Accent1 2 2 5 2 3 5" xfId="7144"/>
    <cellStyle name="20% - Accent1 2 2 5 2 3 5 2" xfId="7145"/>
    <cellStyle name="20% - Accent1 2 2 5 2 3 5 2 2" xfId="7146"/>
    <cellStyle name="20% - Accent1 2 2 5 2 3 5 2 2 2" xfId="7147"/>
    <cellStyle name="20% - Accent1 2 2 5 2 3 5 2 3" xfId="7148"/>
    <cellStyle name="20% - Accent1 2 2 5 2 3 5 3" xfId="7149"/>
    <cellStyle name="20% - Accent1 2 2 5 2 3 5 3 2" xfId="7150"/>
    <cellStyle name="20% - Accent1 2 2 5 2 3 5 4" xfId="7151"/>
    <cellStyle name="20% - Accent1 2 2 5 2 3 6" xfId="7152"/>
    <cellStyle name="20% - Accent1 2 2 5 2 3 6 2" xfId="7153"/>
    <cellStyle name="20% - Accent1 2 2 5 2 3 6 2 2" xfId="7154"/>
    <cellStyle name="20% - Accent1 2 2 5 2 3 6 2 2 2" xfId="7155"/>
    <cellStyle name="20% - Accent1 2 2 5 2 3 6 2 3" xfId="7156"/>
    <cellStyle name="20% - Accent1 2 2 5 2 3 6 3" xfId="7157"/>
    <cellStyle name="20% - Accent1 2 2 5 2 3 6 3 2" xfId="7158"/>
    <cellStyle name="20% - Accent1 2 2 5 2 3 6 4" xfId="7159"/>
    <cellStyle name="20% - Accent1 2 2 5 2 3 7" xfId="7160"/>
    <cellStyle name="20% - Accent1 2 2 5 2 3 7 2" xfId="7161"/>
    <cellStyle name="20% - Accent1 2 2 5 2 3 7 2 2" xfId="7162"/>
    <cellStyle name="20% - Accent1 2 2 5 2 3 7 3" xfId="7163"/>
    <cellStyle name="20% - Accent1 2 2 5 2 3 8" xfId="7164"/>
    <cellStyle name="20% - Accent1 2 2 5 2 3 8 2" xfId="7165"/>
    <cellStyle name="20% - Accent1 2 2 5 2 3 8 2 2" xfId="7166"/>
    <cellStyle name="20% - Accent1 2 2 5 2 3 8 3" xfId="7167"/>
    <cellStyle name="20% - Accent1 2 2 5 2 3 9" xfId="7168"/>
    <cellStyle name="20% - Accent1 2 2 5 2 3 9 2" xfId="7169"/>
    <cellStyle name="20% - Accent1 2 2 5 2 4" xfId="7170"/>
    <cellStyle name="20% - Accent1 2 2 5 2 4 10" xfId="7171"/>
    <cellStyle name="20% - Accent1 2 2 5 2 4 10 2" xfId="7172"/>
    <cellStyle name="20% - Accent1 2 2 5 2 4 11" xfId="7173"/>
    <cellStyle name="20% - Accent1 2 2 5 2 4 2" xfId="7174"/>
    <cellStyle name="20% - Accent1 2 2 5 2 4 2 2" xfId="7175"/>
    <cellStyle name="20% - Accent1 2 2 5 2 4 2 2 2" xfId="7176"/>
    <cellStyle name="20% - Accent1 2 2 5 2 4 2 2 2 2" xfId="7177"/>
    <cellStyle name="20% - Accent1 2 2 5 2 4 2 2 2 2 2" xfId="7178"/>
    <cellStyle name="20% - Accent1 2 2 5 2 4 2 2 2 3" xfId="7179"/>
    <cellStyle name="20% - Accent1 2 2 5 2 4 2 2 3" xfId="7180"/>
    <cellStyle name="20% - Accent1 2 2 5 2 4 2 2 3 2" xfId="7181"/>
    <cellStyle name="20% - Accent1 2 2 5 2 4 2 2 4" xfId="7182"/>
    <cellStyle name="20% - Accent1 2 2 5 2 4 2 3" xfId="7183"/>
    <cellStyle name="20% - Accent1 2 2 5 2 4 2 3 2" xfId="7184"/>
    <cellStyle name="20% - Accent1 2 2 5 2 4 2 3 2 2" xfId="7185"/>
    <cellStyle name="20% - Accent1 2 2 5 2 4 2 3 2 2 2" xfId="7186"/>
    <cellStyle name="20% - Accent1 2 2 5 2 4 2 3 2 3" xfId="7187"/>
    <cellStyle name="20% - Accent1 2 2 5 2 4 2 3 3" xfId="7188"/>
    <cellStyle name="20% - Accent1 2 2 5 2 4 2 3 3 2" xfId="7189"/>
    <cellStyle name="20% - Accent1 2 2 5 2 4 2 3 4" xfId="7190"/>
    <cellStyle name="20% - Accent1 2 2 5 2 4 2 4" xfId="7191"/>
    <cellStyle name="20% - Accent1 2 2 5 2 4 2 4 2" xfId="7192"/>
    <cellStyle name="20% - Accent1 2 2 5 2 4 2 4 2 2" xfId="7193"/>
    <cellStyle name="20% - Accent1 2 2 5 2 4 2 4 2 2 2" xfId="7194"/>
    <cellStyle name="20% - Accent1 2 2 5 2 4 2 4 2 3" xfId="7195"/>
    <cellStyle name="20% - Accent1 2 2 5 2 4 2 4 3" xfId="7196"/>
    <cellStyle name="20% - Accent1 2 2 5 2 4 2 4 3 2" xfId="7197"/>
    <cellStyle name="20% - Accent1 2 2 5 2 4 2 4 4" xfId="7198"/>
    <cellStyle name="20% - Accent1 2 2 5 2 4 2 5" xfId="7199"/>
    <cellStyle name="20% - Accent1 2 2 5 2 4 2 5 2" xfId="7200"/>
    <cellStyle name="20% - Accent1 2 2 5 2 4 2 5 2 2" xfId="7201"/>
    <cellStyle name="20% - Accent1 2 2 5 2 4 2 5 3" xfId="7202"/>
    <cellStyle name="20% - Accent1 2 2 5 2 4 2 6" xfId="7203"/>
    <cellStyle name="20% - Accent1 2 2 5 2 4 2 6 2" xfId="7204"/>
    <cellStyle name="20% - Accent1 2 2 5 2 4 2 6 2 2" xfId="7205"/>
    <cellStyle name="20% - Accent1 2 2 5 2 4 2 6 3" xfId="7206"/>
    <cellStyle name="20% - Accent1 2 2 5 2 4 2 7" xfId="7207"/>
    <cellStyle name="20% - Accent1 2 2 5 2 4 2 7 2" xfId="7208"/>
    <cellStyle name="20% - Accent1 2 2 5 2 4 2 8" xfId="7209"/>
    <cellStyle name="20% - Accent1 2 2 5 2 4 2 8 2" xfId="7210"/>
    <cellStyle name="20% - Accent1 2 2 5 2 4 2 9" xfId="7211"/>
    <cellStyle name="20% - Accent1 2 2 5 2 4 3" xfId="7212"/>
    <cellStyle name="20% - Accent1 2 2 5 2 4 3 2" xfId="7213"/>
    <cellStyle name="20% - Accent1 2 2 5 2 4 3 2 2" xfId="7214"/>
    <cellStyle name="20% - Accent1 2 2 5 2 4 3 2 2 2" xfId="7215"/>
    <cellStyle name="20% - Accent1 2 2 5 2 4 3 2 2 2 2" xfId="7216"/>
    <cellStyle name="20% - Accent1 2 2 5 2 4 3 2 2 3" xfId="7217"/>
    <cellStyle name="20% - Accent1 2 2 5 2 4 3 2 3" xfId="7218"/>
    <cellStyle name="20% - Accent1 2 2 5 2 4 3 2 3 2" xfId="7219"/>
    <cellStyle name="20% - Accent1 2 2 5 2 4 3 2 4" xfId="7220"/>
    <cellStyle name="20% - Accent1 2 2 5 2 4 3 3" xfId="7221"/>
    <cellStyle name="20% - Accent1 2 2 5 2 4 3 3 2" xfId="7222"/>
    <cellStyle name="20% - Accent1 2 2 5 2 4 3 3 2 2" xfId="7223"/>
    <cellStyle name="20% - Accent1 2 2 5 2 4 3 3 2 2 2" xfId="7224"/>
    <cellStyle name="20% - Accent1 2 2 5 2 4 3 3 2 3" xfId="7225"/>
    <cellStyle name="20% - Accent1 2 2 5 2 4 3 3 3" xfId="7226"/>
    <cellStyle name="20% - Accent1 2 2 5 2 4 3 3 3 2" xfId="7227"/>
    <cellStyle name="20% - Accent1 2 2 5 2 4 3 3 4" xfId="7228"/>
    <cellStyle name="20% - Accent1 2 2 5 2 4 3 4" xfId="7229"/>
    <cellStyle name="20% - Accent1 2 2 5 2 4 3 4 2" xfId="7230"/>
    <cellStyle name="20% - Accent1 2 2 5 2 4 3 4 2 2" xfId="7231"/>
    <cellStyle name="20% - Accent1 2 2 5 2 4 3 4 2 2 2" xfId="7232"/>
    <cellStyle name="20% - Accent1 2 2 5 2 4 3 4 2 3" xfId="7233"/>
    <cellStyle name="20% - Accent1 2 2 5 2 4 3 4 3" xfId="7234"/>
    <cellStyle name="20% - Accent1 2 2 5 2 4 3 4 3 2" xfId="7235"/>
    <cellStyle name="20% - Accent1 2 2 5 2 4 3 4 4" xfId="7236"/>
    <cellStyle name="20% - Accent1 2 2 5 2 4 3 5" xfId="7237"/>
    <cellStyle name="20% - Accent1 2 2 5 2 4 3 5 2" xfId="7238"/>
    <cellStyle name="20% - Accent1 2 2 5 2 4 3 5 2 2" xfId="7239"/>
    <cellStyle name="20% - Accent1 2 2 5 2 4 3 5 3" xfId="7240"/>
    <cellStyle name="20% - Accent1 2 2 5 2 4 3 6" xfId="7241"/>
    <cellStyle name="20% - Accent1 2 2 5 2 4 3 6 2" xfId="7242"/>
    <cellStyle name="20% - Accent1 2 2 5 2 4 3 6 2 2" xfId="7243"/>
    <cellStyle name="20% - Accent1 2 2 5 2 4 3 6 3" xfId="7244"/>
    <cellStyle name="20% - Accent1 2 2 5 2 4 3 7" xfId="7245"/>
    <cellStyle name="20% - Accent1 2 2 5 2 4 3 7 2" xfId="7246"/>
    <cellStyle name="20% - Accent1 2 2 5 2 4 3 8" xfId="7247"/>
    <cellStyle name="20% - Accent1 2 2 5 2 4 3 8 2" xfId="7248"/>
    <cellStyle name="20% - Accent1 2 2 5 2 4 3 9" xfId="7249"/>
    <cellStyle name="20% - Accent1 2 2 5 2 4 4" xfId="7250"/>
    <cellStyle name="20% - Accent1 2 2 5 2 4 4 2" xfId="7251"/>
    <cellStyle name="20% - Accent1 2 2 5 2 4 4 2 2" xfId="7252"/>
    <cellStyle name="20% - Accent1 2 2 5 2 4 4 2 2 2" xfId="7253"/>
    <cellStyle name="20% - Accent1 2 2 5 2 4 4 2 3" xfId="7254"/>
    <cellStyle name="20% - Accent1 2 2 5 2 4 4 3" xfId="7255"/>
    <cellStyle name="20% - Accent1 2 2 5 2 4 4 3 2" xfId="7256"/>
    <cellStyle name="20% - Accent1 2 2 5 2 4 4 4" xfId="7257"/>
    <cellStyle name="20% - Accent1 2 2 5 2 4 5" xfId="7258"/>
    <cellStyle name="20% - Accent1 2 2 5 2 4 5 2" xfId="7259"/>
    <cellStyle name="20% - Accent1 2 2 5 2 4 5 2 2" xfId="7260"/>
    <cellStyle name="20% - Accent1 2 2 5 2 4 5 2 2 2" xfId="7261"/>
    <cellStyle name="20% - Accent1 2 2 5 2 4 5 2 3" xfId="7262"/>
    <cellStyle name="20% - Accent1 2 2 5 2 4 5 3" xfId="7263"/>
    <cellStyle name="20% - Accent1 2 2 5 2 4 5 3 2" xfId="7264"/>
    <cellStyle name="20% - Accent1 2 2 5 2 4 5 4" xfId="7265"/>
    <cellStyle name="20% - Accent1 2 2 5 2 4 6" xfId="7266"/>
    <cellStyle name="20% - Accent1 2 2 5 2 4 6 2" xfId="7267"/>
    <cellStyle name="20% - Accent1 2 2 5 2 4 6 2 2" xfId="7268"/>
    <cellStyle name="20% - Accent1 2 2 5 2 4 6 2 2 2" xfId="7269"/>
    <cellStyle name="20% - Accent1 2 2 5 2 4 6 2 3" xfId="7270"/>
    <cellStyle name="20% - Accent1 2 2 5 2 4 6 3" xfId="7271"/>
    <cellStyle name="20% - Accent1 2 2 5 2 4 6 3 2" xfId="7272"/>
    <cellStyle name="20% - Accent1 2 2 5 2 4 6 4" xfId="7273"/>
    <cellStyle name="20% - Accent1 2 2 5 2 4 7" xfId="7274"/>
    <cellStyle name="20% - Accent1 2 2 5 2 4 7 2" xfId="7275"/>
    <cellStyle name="20% - Accent1 2 2 5 2 4 7 2 2" xfId="7276"/>
    <cellStyle name="20% - Accent1 2 2 5 2 4 7 3" xfId="7277"/>
    <cellStyle name="20% - Accent1 2 2 5 2 4 8" xfId="7278"/>
    <cellStyle name="20% - Accent1 2 2 5 2 4 8 2" xfId="7279"/>
    <cellStyle name="20% - Accent1 2 2 5 2 4 8 2 2" xfId="7280"/>
    <cellStyle name="20% - Accent1 2 2 5 2 4 8 3" xfId="7281"/>
    <cellStyle name="20% - Accent1 2 2 5 2 4 9" xfId="7282"/>
    <cellStyle name="20% - Accent1 2 2 5 2 4 9 2" xfId="7283"/>
    <cellStyle name="20% - Accent1 2 2 5 2 5" xfId="7284"/>
    <cellStyle name="20% - Accent1 2 2 5 2 5 2" xfId="7285"/>
    <cellStyle name="20% - Accent1 2 2 5 2 5 2 2" xfId="7286"/>
    <cellStyle name="20% - Accent1 2 2 5 2 5 2 2 2" xfId="7287"/>
    <cellStyle name="20% - Accent1 2 2 5 2 5 2 2 2 2" xfId="7288"/>
    <cellStyle name="20% - Accent1 2 2 5 2 5 2 2 3" xfId="7289"/>
    <cellStyle name="20% - Accent1 2 2 5 2 5 2 3" xfId="7290"/>
    <cellStyle name="20% - Accent1 2 2 5 2 5 2 3 2" xfId="7291"/>
    <cellStyle name="20% - Accent1 2 2 5 2 5 2 4" xfId="7292"/>
    <cellStyle name="20% - Accent1 2 2 5 2 5 3" xfId="7293"/>
    <cellStyle name="20% - Accent1 2 2 5 2 5 3 2" xfId="7294"/>
    <cellStyle name="20% - Accent1 2 2 5 2 5 3 2 2" xfId="7295"/>
    <cellStyle name="20% - Accent1 2 2 5 2 5 3 2 2 2" xfId="7296"/>
    <cellStyle name="20% - Accent1 2 2 5 2 5 3 2 3" xfId="7297"/>
    <cellStyle name="20% - Accent1 2 2 5 2 5 3 3" xfId="7298"/>
    <cellStyle name="20% - Accent1 2 2 5 2 5 3 3 2" xfId="7299"/>
    <cellStyle name="20% - Accent1 2 2 5 2 5 3 4" xfId="7300"/>
    <cellStyle name="20% - Accent1 2 2 5 2 5 4" xfId="7301"/>
    <cellStyle name="20% - Accent1 2 2 5 2 5 4 2" xfId="7302"/>
    <cellStyle name="20% - Accent1 2 2 5 2 5 4 2 2" xfId="7303"/>
    <cellStyle name="20% - Accent1 2 2 5 2 5 4 2 2 2" xfId="7304"/>
    <cellStyle name="20% - Accent1 2 2 5 2 5 4 2 3" xfId="7305"/>
    <cellStyle name="20% - Accent1 2 2 5 2 5 4 3" xfId="7306"/>
    <cellStyle name="20% - Accent1 2 2 5 2 5 4 3 2" xfId="7307"/>
    <cellStyle name="20% - Accent1 2 2 5 2 5 4 4" xfId="7308"/>
    <cellStyle name="20% - Accent1 2 2 5 2 5 5" xfId="7309"/>
    <cellStyle name="20% - Accent1 2 2 5 2 5 5 2" xfId="7310"/>
    <cellStyle name="20% - Accent1 2 2 5 2 5 5 2 2" xfId="7311"/>
    <cellStyle name="20% - Accent1 2 2 5 2 5 5 3" xfId="7312"/>
    <cellStyle name="20% - Accent1 2 2 5 2 5 6" xfId="7313"/>
    <cellStyle name="20% - Accent1 2 2 5 2 5 6 2" xfId="7314"/>
    <cellStyle name="20% - Accent1 2 2 5 2 5 6 2 2" xfId="7315"/>
    <cellStyle name="20% - Accent1 2 2 5 2 5 6 3" xfId="7316"/>
    <cellStyle name="20% - Accent1 2 2 5 2 5 7" xfId="7317"/>
    <cellStyle name="20% - Accent1 2 2 5 2 5 7 2" xfId="7318"/>
    <cellStyle name="20% - Accent1 2 2 5 2 5 8" xfId="7319"/>
    <cellStyle name="20% - Accent1 2 2 5 2 5 8 2" xfId="7320"/>
    <cellStyle name="20% - Accent1 2 2 5 2 5 9" xfId="7321"/>
    <cellStyle name="20% - Accent1 2 2 5 2 6" xfId="7322"/>
    <cellStyle name="20% - Accent1 2 2 5 2 6 2" xfId="7323"/>
    <cellStyle name="20% - Accent1 2 2 5 2 6 2 2" xfId="7324"/>
    <cellStyle name="20% - Accent1 2 2 5 2 6 2 2 2" xfId="7325"/>
    <cellStyle name="20% - Accent1 2 2 5 2 6 2 2 2 2" xfId="7326"/>
    <cellStyle name="20% - Accent1 2 2 5 2 6 2 2 3" xfId="7327"/>
    <cellStyle name="20% - Accent1 2 2 5 2 6 2 3" xfId="7328"/>
    <cellStyle name="20% - Accent1 2 2 5 2 6 2 3 2" xfId="7329"/>
    <cellStyle name="20% - Accent1 2 2 5 2 6 2 4" xfId="7330"/>
    <cellStyle name="20% - Accent1 2 2 5 2 6 3" xfId="7331"/>
    <cellStyle name="20% - Accent1 2 2 5 2 6 3 2" xfId="7332"/>
    <cellStyle name="20% - Accent1 2 2 5 2 6 3 2 2" xfId="7333"/>
    <cellStyle name="20% - Accent1 2 2 5 2 6 3 2 2 2" xfId="7334"/>
    <cellStyle name="20% - Accent1 2 2 5 2 6 3 2 3" xfId="7335"/>
    <cellStyle name="20% - Accent1 2 2 5 2 6 3 3" xfId="7336"/>
    <cellStyle name="20% - Accent1 2 2 5 2 6 3 3 2" xfId="7337"/>
    <cellStyle name="20% - Accent1 2 2 5 2 6 3 4" xfId="7338"/>
    <cellStyle name="20% - Accent1 2 2 5 2 6 4" xfId="7339"/>
    <cellStyle name="20% - Accent1 2 2 5 2 6 4 2" xfId="7340"/>
    <cellStyle name="20% - Accent1 2 2 5 2 6 4 2 2" xfId="7341"/>
    <cellStyle name="20% - Accent1 2 2 5 2 6 4 2 2 2" xfId="7342"/>
    <cellStyle name="20% - Accent1 2 2 5 2 6 4 2 3" xfId="7343"/>
    <cellStyle name="20% - Accent1 2 2 5 2 6 4 3" xfId="7344"/>
    <cellStyle name="20% - Accent1 2 2 5 2 6 4 3 2" xfId="7345"/>
    <cellStyle name="20% - Accent1 2 2 5 2 6 4 4" xfId="7346"/>
    <cellStyle name="20% - Accent1 2 2 5 2 6 5" xfId="7347"/>
    <cellStyle name="20% - Accent1 2 2 5 2 6 5 2" xfId="7348"/>
    <cellStyle name="20% - Accent1 2 2 5 2 6 5 2 2" xfId="7349"/>
    <cellStyle name="20% - Accent1 2 2 5 2 6 5 3" xfId="7350"/>
    <cellStyle name="20% - Accent1 2 2 5 2 6 6" xfId="7351"/>
    <cellStyle name="20% - Accent1 2 2 5 2 6 6 2" xfId="7352"/>
    <cellStyle name="20% - Accent1 2 2 5 2 6 6 2 2" xfId="7353"/>
    <cellStyle name="20% - Accent1 2 2 5 2 6 6 3" xfId="7354"/>
    <cellStyle name="20% - Accent1 2 2 5 2 6 7" xfId="7355"/>
    <cellStyle name="20% - Accent1 2 2 5 2 6 7 2" xfId="7356"/>
    <cellStyle name="20% - Accent1 2 2 5 2 6 8" xfId="7357"/>
    <cellStyle name="20% - Accent1 2 2 5 2 6 8 2" xfId="7358"/>
    <cellStyle name="20% - Accent1 2 2 5 2 6 9" xfId="7359"/>
    <cellStyle name="20% - Accent1 2 2 5 2 7" xfId="7360"/>
    <cellStyle name="20% - Accent1 2 2 5 2 7 2" xfId="7361"/>
    <cellStyle name="20% - Accent1 2 2 5 2 7 2 2" xfId="7362"/>
    <cellStyle name="20% - Accent1 2 2 5 2 7 2 2 2" xfId="7363"/>
    <cellStyle name="20% - Accent1 2 2 5 2 7 2 3" xfId="7364"/>
    <cellStyle name="20% - Accent1 2 2 5 2 7 3" xfId="7365"/>
    <cellStyle name="20% - Accent1 2 2 5 2 7 3 2" xfId="7366"/>
    <cellStyle name="20% - Accent1 2 2 5 2 7 4" xfId="7367"/>
    <cellStyle name="20% - Accent1 2 2 5 2 8" xfId="7368"/>
    <cellStyle name="20% - Accent1 2 2 5 2 8 2" xfId="7369"/>
    <cellStyle name="20% - Accent1 2 2 5 2 8 2 2" xfId="7370"/>
    <cellStyle name="20% - Accent1 2 2 5 2 8 2 2 2" xfId="7371"/>
    <cellStyle name="20% - Accent1 2 2 5 2 8 2 3" xfId="7372"/>
    <cellStyle name="20% - Accent1 2 2 5 2 8 3" xfId="7373"/>
    <cellStyle name="20% - Accent1 2 2 5 2 8 3 2" xfId="7374"/>
    <cellStyle name="20% - Accent1 2 2 5 2 8 4" xfId="7375"/>
    <cellStyle name="20% - Accent1 2 2 5 2 9" xfId="7376"/>
    <cellStyle name="20% - Accent1 2 2 5 2 9 2" xfId="7377"/>
    <cellStyle name="20% - Accent1 2 2 5 2 9 2 2" xfId="7378"/>
    <cellStyle name="20% - Accent1 2 2 5 2 9 2 2 2" xfId="7379"/>
    <cellStyle name="20% - Accent1 2 2 5 2 9 2 3" xfId="7380"/>
    <cellStyle name="20% - Accent1 2 2 5 2 9 3" xfId="7381"/>
    <cellStyle name="20% - Accent1 2 2 5 2 9 3 2" xfId="7382"/>
    <cellStyle name="20% - Accent1 2 2 5 2 9 4" xfId="7383"/>
    <cellStyle name="20% - Accent1 2 2 5 3" xfId="7384"/>
    <cellStyle name="20% - Accent1 2 2 5 3 10" xfId="7385"/>
    <cellStyle name="20% - Accent1 2 2 5 3 10 2" xfId="7386"/>
    <cellStyle name="20% - Accent1 2 2 5 3 11" xfId="7387"/>
    <cellStyle name="20% - Accent1 2 2 5 3 2" xfId="7388"/>
    <cellStyle name="20% - Accent1 2 2 5 3 2 2" xfId="7389"/>
    <cellStyle name="20% - Accent1 2 2 5 3 2 2 2" xfId="7390"/>
    <cellStyle name="20% - Accent1 2 2 5 3 2 2 2 2" xfId="7391"/>
    <cellStyle name="20% - Accent1 2 2 5 3 2 2 2 2 2" xfId="7392"/>
    <cellStyle name="20% - Accent1 2 2 5 3 2 2 2 3" xfId="7393"/>
    <cellStyle name="20% - Accent1 2 2 5 3 2 2 3" xfId="7394"/>
    <cellStyle name="20% - Accent1 2 2 5 3 2 2 3 2" xfId="7395"/>
    <cellStyle name="20% - Accent1 2 2 5 3 2 2 4" xfId="7396"/>
    <cellStyle name="20% - Accent1 2 2 5 3 2 3" xfId="7397"/>
    <cellStyle name="20% - Accent1 2 2 5 3 2 3 2" xfId="7398"/>
    <cellStyle name="20% - Accent1 2 2 5 3 2 3 2 2" xfId="7399"/>
    <cellStyle name="20% - Accent1 2 2 5 3 2 3 2 2 2" xfId="7400"/>
    <cellStyle name="20% - Accent1 2 2 5 3 2 3 2 3" xfId="7401"/>
    <cellStyle name="20% - Accent1 2 2 5 3 2 3 3" xfId="7402"/>
    <cellStyle name="20% - Accent1 2 2 5 3 2 3 3 2" xfId="7403"/>
    <cellStyle name="20% - Accent1 2 2 5 3 2 3 4" xfId="7404"/>
    <cellStyle name="20% - Accent1 2 2 5 3 2 4" xfId="7405"/>
    <cellStyle name="20% - Accent1 2 2 5 3 2 4 2" xfId="7406"/>
    <cellStyle name="20% - Accent1 2 2 5 3 2 4 2 2" xfId="7407"/>
    <cellStyle name="20% - Accent1 2 2 5 3 2 4 2 2 2" xfId="7408"/>
    <cellStyle name="20% - Accent1 2 2 5 3 2 4 2 3" xfId="7409"/>
    <cellStyle name="20% - Accent1 2 2 5 3 2 4 3" xfId="7410"/>
    <cellStyle name="20% - Accent1 2 2 5 3 2 4 3 2" xfId="7411"/>
    <cellStyle name="20% - Accent1 2 2 5 3 2 4 4" xfId="7412"/>
    <cellStyle name="20% - Accent1 2 2 5 3 2 5" xfId="7413"/>
    <cellStyle name="20% - Accent1 2 2 5 3 2 5 2" xfId="7414"/>
    <cellStyle name="20% - Accent1 2 2 5 3 2 5 2 2" xfId="7415"/>
    <cellStyle name="20% - Accent1 2 2 5 3 2 5 3" xfId="7416"/>
    <cellStyle name="20% - Accent1 2 2 5 3 2 6" xfId="7417"/>
    <cellStyle name="20% - Accent1 2 2 5 3 2 6 2" xfId="7418"/>
    <cellStyle name="20% - Accent1 2 2 5 3 2 6 2 2" xfId="7419"/>
    <cellStyle name="20% - Accent1 2 2 5 3 2 6 3" xfId="7420"/>
    <cellStyle name="20% - Accent1 2 2 5 3 2 7" xfId="7421"/>
    <cellStyle name="20% - Accent1 2 2 5 3 2 7 2" xfId="7422"/>
    <cellStyle name="20% - Accent1 2 2 5 3 2 8" xfId="7423"/>
    <cellStyle name="20% - Accent1 2 2 5 3 2 8 2" xfId="7424"/>
    <cellStyle name="20% - Accent1 2 2 5 3 2 9" xfId="7425"/>
    <cellStyle name="20% - Accent1 2 2 5 3 3" xfId="7426"/>
    <cellStyle name="20% - Accent1 2 2 5 3 3 2" xfId="7427"/>
    <cellStyle name="20% - Accent1 2 2 5 3 3 2 2" xfId="7428"/>
    <cellStyle name="20% - Accent1 2 2 5 3 3 2 2 2" xfId="7429"/>
    <cellStyle name="20% - Accent1 2 2 5 3 3 2 2 2 2" xfId="7430"/>
    <cellStyle name="20% - Accent1 2 2 5 3 3 2 2 3" xfId="7431"/>
    <cellStyle name="20% - Accent1 2 2 5 3 3 2 3" xfId="7432"/>
    <cellStyle name="20% - Accent1 2 2 5 3 3 2 3 2" xfId="7433"/>
    <cellStyle name="20% - Accent1 2 2 5 3 3 2 4" xfId="7434"/>
    <cellStyle name="20% - Accent1 2 2 5 3 3 3" xfId="7435"/>
    <cellStyle name="20% - Accent1 2 2 5 3 3 3 2" xfId="7436"/>
    <cellStyle name="20% - Accent1 2 2 5 3 3 3 2 2" xfId="7437"/>
    <cellStyle name="20% - Accent1 2 2 5 3 3 3 2 2 2" xfId="7438"/>
    <cellStyle name="20% - Accent1 2 2 5 3 3 3 2 3" xfId="7439"/>
    <cellStyle name="20% - Accent1 2 2 5 3 3 3 3" xfId="7440"/>
    <cellStyle name="20% - Accent1 2 2 5 3 3 3 3 2" xfId="7441"/>
    <cellStyle name="20% - Accent1 2 2 5 3 3 3 4" xfId="7442"/>
    <cellStyle name="20% - Accent1 2 2 5 3 3 4" xfId="7443"/>
    <cellStyle name="20% - Accent1 2 2 5 3 3 4 2" xfId="7444"/>
    <cellStyle name="20% - Accent1 2 2 5 3 3 4 2 2" xfId="7445"/>
    <cellStyle name="20% - Accent1 2 2 5 3 3 4 2 2 2" xfId="7446"/>
    <cellStyle name="20% - Accent1 2 2 5 3 3 4 2 3" xfId="7447"/>
    <cellStyle name="20% - Accent1 2 2 5 3 3 4 3" xfId="7448"/>
    <cellStyle name="20% - Accent1 2 2 5 3 3 4 3 2" xfId="7449"/>
    <cellStyle name="20% - Accent1 2 2 5 3 3 4 4" xfId="7450"/>
    <cellStyle name="20% - Accent1 2 2 5 3 3 5" xfId="7451"/>
    <cellStyle name="20% - Accent1 2 2 5 3 3 5 2" xfId="7452"/>
    <cellStyle name="20% - Accent1 2 2 5 3 3 5 2 2" xfId="7453"/>
    <cellStyle name="20% - Accent1 2 2 5 3 3 5 3" xfId="7454"/>
    <cellStyle name="20% - Accent1 2 2 5 3 3 6" xfId="7455"/>
    <cellStyle name="20% - Accent1 2 2 5 3 3 6 2" xfId="7456"/>
    <cellStyle name="20% - Accent1 2 2 5 3 3 6 2 2" xfId="7457"/>
    <cellStyle name="20% - Accent1 2 2 5 3 3 6 3" xfId="7458"/>
    <cellStyle name="20% - Accent1 2 2 5 3 3 7" xfId="7459"/>
    <cellStyle name="20% - Accent1 2 2 5 3 3 7 2" xfId="7460"/>
    <cellStyle name="20% - Accent1 2 2 5 3 3 8" xfId="7461"/>
    <cellStyle name="20% - Accent1 2 2 5 3 3 8 2" xfId="7462"/>
    <cellStyle name="20% - Accent1 2 2 5 3 3 9" xfId="7463"/>
    <cellStyle name="20% - Accent1 2 2 5 3 4" xfId="7464"/>
    <cellStyle name="20% - Accent1 2 2 5 3 4 2" xfId="7465"/>
    <cellStyle name="20% - Accent1 2 2 5 3 4 2 2" xfId="7466"/>
    <cellStyle name="20% - Accent1 2 2 5 3 4 2 2 2" xfId="7467"/>
    <cellStyle name="20% - Accent1 2 2 5 3 4 2 3" xfId="7468"/>
    <cellStyle name="20% - Accent1 2 2 5 3 4 3" xfId="7469"/>
    <cellStyle name="20% - Accent1 2 2 5 3 4 3 2" xfId="7470"/>
    <cellStyle name="20% - Accent1 2 2 5 3 4 4" xfId="7471"/>
    <cellStyle name="20% - Accent1 2 2 5 3 5" xfId="7472"/>
    <cellStyle name="20% - Accent1 2 2 5 3 5 2" xfId="7473"/>
    <cellStyle name="20% - Accent1 2 2 5 3 5 2 2" xfId="7474"/>
    <cellStyle name="20% - Accent1 2 2 5 3 5 2 2 2" xfId="7475"/>
    <cellStyle name="20% - Accent1 2 2 5 3 5 2 3" xfId="7476"/>
    <cellStyle name="20% - Accent1 2 2 5 3 5 3" xfId="7477"/>
    <cellStyle name="20% - Accent1 2 2 5 3 5 3 2" xfId="7478"/>
    <cellStyle name="20% - Accent1 2 2 5 3 5 4" xfId="7479"/>
    <cellStyle name="20% - Accent1 2 2 5 3 6" xfId="7480"/>
    <cellStyle name="20% - Accent1 2 2 5 3 6 2" xfId="7481"/>
    <cellStyle name="20% - Accent1 2 2 5 3 6 2 2" xfId="7482"/>
    <cellStyle name="20% - Accent1 2 2 5 3 6 2 2 2" xfId="7483"/>
    <cellStyle name="20% - Accent1 2 2 5 3 6 2 3" xfId="7484"/>
    <cellStyle name="20% - Accent1 2 2 5 3 6 3" xfId="7485"/>
    <cellStyle name="20% - Accent1 2 2 5 3 6 3 2" xfId="7486"/>
    <cellStyle name="20% - Accent1 2 2 5 3 6 4" xfId="7487"/>
    <cellStyle name="20% - Accent1 2 2 5 3 7" xfId="7488"/>
    <cellStyle name="20% - Accent1 2 2 5 3 7 2" xfId="7489"/>
    <cellStyle name="20% - Accent1 2 2 5 3 7 2 2" xfId="7490"/>
    <cellStyle name="20% - Accent1 2 2 5 3 7 3" xfId="7491"/>
    <cellStyle name="20% - Accent1 2 2 5 3 8" xfId="7492"/>
    <cellStyle name="20% - Accent1 2 2 5 3 8 2" xfId="7493"/>
    <cellStyle name="20% - Accent1 2 2 5 3 8 2 2" xfId="7494"/>
    <cellStyle name="20% - Accent1 2 2 5 3 8 3" xfId="7495"/>
    <cellStyle name="20% - Accent1 2 2 5 3 9" xfId="7496"/>
    <cellStyle name="20% - Accent1 2 2 5 3 9 2" xfId="7497"/>
    <cellStyle name="20% - Accent1 2 2 5 4" xfId="7498"/>
    <cellStyle name="20% - Accent1 2 2 5 4 10" xfId="7499"/>
    <cellStyle name="20% - Accent1 2 2 5 4 10 2" xfId="7500"/>
    <cellStyle name="20% - Accent1 2 2 5 4 11" xfId="7501"/>
    <cellStyle name="20% - Accent1 2 2 5 4 2" xfId="7502"/>
    <cellStyle name="20% - Accent1 2 2 5 4 2 2" xfId="7503"/>
    <cellStyle name="20% - Accent1 2 2 5 4 2 2 2" xfId="7504"/>
    <cellStyle name="20% - Accent1 2 2 5 4 2 2 2 2" xfId="7505"/>
    <cellStyle name="20% - Accent1 2 2 5 4 2 2 2 2 2" xfId="7506"/>
    <cellStyle name="20% - Accent1 2 2 5 4 2 2 2 3" xfId="7507"/>
    <cellStyle name="20% - Accent1 2 2 5 4 2 2 3" xfId="7508"/>
    <cellStyle name="20% - Accent1 2 2 5 4 2 2 3 2" xfId="7509"/>
    <cellStyle name="20% - Accent1 2 2 5 4 2 2 4" xfId="7510"/>
    <cellStyle name="20% - Accent1 2 2 5 4 2 3" xfId="7511"/>
    <cellStyle name="20% - Accent1 2 2 5 4 2 3 2" xfId="7512"/>
    <cellStyle name="20% - Accent1 2 2 5 4 2 3 2 2" xfId="7513"/>
    <cellStyle name="20% - Accent1 2 2 5 4 2 3 2 2 2" xfId="7514"/>
    <cellStyle name="20% - Accent1 2 2 5 4 2 3 2 3" xfId="7515"/>
    <cellStyle name="20% - Accent1 2 2 5 4 2 3 3" xfId="7516"/>
    <cellStyle name="20% - Accent1 2 2 5 4 2 3 3 2" xfId="7517"/>
    <cellStyle name="20% - Accent1 2 2 5 4 2 3 4" xfId="7518"/>
    <cellStyle name="20% - Accent1 2 2 5 4 2 4" xfId="7519"/>
    <cellStyle name="20% - Accent1 2 2 5 4 2 4 2" xfId="7520"/>
    <cellStyle name="20% - Accent1 2 2 5 4 2 4 2 2" xfId="7521"/>
    <cellStyle name="20% - Accent1 2 2 5 4 2 4 2 2 2" xfId="7522"/>
    <cellStyle name="20% - Accent1 2 2 5 4 2 4 2 3" xfId="7523"/>
    <cellStyle name="20% - Accent1 2 2 5 4 2 4 3" xfId="7524"/>
    <cellStyle name="20% - Accent1 2 2 5 4 2 4 3 2" xfId="7525"/>
    <cellStyle name="20% - Accent1 2 2 5 4 2 4 4" xfId="7526"/>
    <cellStyle name="20% - Accent1 2 2 5 4 2 5" xfId="7527"/>
    <cellStyle name="20% - Accent1 2 2 5 4 2 5 2" xfId="7528"/>
    <cellStyle name="20% - Accent1 2 2 5 4 2 5 2 2" xfId="7529"/>
    <cellStyle name="20% - Accent1 2 2 5 4 2 5 3" xfId="7530"/>
    <cellStyle name="20% - Accent1 2 2 5 4 2 6" xfId="7531"/>
    <cellStyle name="20% - Accent1 2 2 5 4 2 6 2" xfId="7532"/>
    <cellStyle name="20% - Accent1 2 2 5 4 2 6 2 2" xfId="7533"/>
    <cellStyle name="20% - Accent1 2 2 5 4 2 6 3" xfId="7534"/>
    <cellStyle name="20% - Accent1 2 2 5 4 2 7" xfId="7535"/>
    <cellStyle name="20% - Accent1 2 2 5 4 2 7 2" xfId="7536"/>
    <cellStyle name="20% - Accent1 2 2 5 4 2 8" xfId="7537"/>
    <cellStyle name="20% - Accent1 2 2 5 4 2 8 2" xfId="7538"/>
    <cellStyle name="20% - Accent1 2 2 5 4 2 9" xfId="7539"/>
    <cellStyle name="20% - Accent1 2 2 5 4 3" xfId="7540"/>
    <cellStyle name="20% - Accent1 2 2 5 4 3 2" xfId="7541"/>
    <cellStyle name="20% - Accent1 2 2 5 4 3 2 2" xfId="7542"/>
    <cellStyle name="20% - Accent1 2 2 5 4 3 2 2 2" xfId="7543"/>
    <cellStyle name="20% - Accent1 2 2 5 4 3 2 2 2 2" xfId="7544"/>
    <cellStyle name="20% - Accent1 2 2 5 4 3 2 2 3" xfId="7545"/>
    <cellStyle name="20% - Accent1 2 2 5 4 3 2 3" xfId="7546"/>
    <cellStyle name="20% - Accent1 2 2 5 4 3 2 3 2" xfId="7547"/>
    <cellStyle name="20% - Accent1 2 2 5 4 3 2 4" xfId="7548"/>
    <cellStyle name="20% - Accent1 2 2 5 4 3 3" xfId="7549"/>
    <cellStyle name="20% - Accent1 2 2 5 4 3 3 2" xfId="7550"/>
    <cellStyle name="20% - Accent1 2 2 5 4 3 3 2 2" xfId="7551"/>
    <cellStyle name="20% - Accent1 2 2 5 4 3 3 2 2 2" xfId="7552"/>
    <cellStyle name="20% - Accent1 2 2 5 4 3 3 2 3" xfId="7553"/>
    <cellStyle name="20% - Accent1 2 2 5 4 3 3 3" xfId="7554"/>
    <cellStyle name="20% - Accent1 2 2 5 4 3 3 3 2" xfId="7555"/>
    <cellStyle name="20% - Accent1 2 2 5 4 3 3 4" xfId="7556"/>
    <cellStyle name="20% - Accent1 2 2 5 4 3 4" xfId="7557"/>
    <cellStyle name="20% - Accent1 2 2 5 4 3 4 2" xfId="7558"/>
    <cellStyle name="20% - Accent1 2 2 5 4 3 4 2 2" xfId="7559"/>
    <cellStyle name="20% - Accent1 2 2 5 4 3 4 2 2 2" xfId="7560"/>
    <cellStyle name="20% - Accent1 2 2 5 4 3 4 2 3" xfId="7561"/>
    <cellStyle name="20% - Accent1 2 2 5 4 3 4 3" xfId="7562"/>
    <cellStyle name="20% - Accent1 2 2 5 4 3 4 3 2" xfId="7563"/>
    <cellStyle name="20% - Accent1 2 2 5 4 3 4 4" xfId="7564"/>
    <cellStyle name="20% - Accent1 2 2 5 4 3 5" xfId="7565"/>
    <cellStyle name="20% - Accent1 2 2 5 4 3 5 2" xfId="7566"/>
    <cellStyle name="20% - Accent1 2 2 5 4 3 5 2 2" xfId="7567"/>
    <cellStyle name="20% - Accent1 2 2 5 4 3 5 3" xfId="7568"/>
    <cellStyle name="20% - Accent1 2 2 5 4 3 6" xfId="7569"/>
    <cellStyle name="20% - Accent1 2 2 5 4 3 6 2" xfId="7570"/>
    <cellStyle name="20% - Accent1 2 2 5 4 3 6 2 2" xfId="7571"/>
    <cellStyle name="20% - Accent1 2 2 5 4 3 6 3" xfId="7572"/>
    <cellStyle name="20% - Accent1 2 2 5 4 3 7" xfId="7573"/>
    <cellStyle name="20% - Accent1 2 2 5 4 3 7 2" xfId="7574"/>
    <cellStyle name="20% - Accent1 2 2 5 4 3 8" xfId="7575"/>
    <cellStyle name="20% - Accent1 2 2 5 4 3 8 2" xfId="7576"/>
    <cellStyle name="20% - Accent1 2 2 5 4 3 9" xfId="7577"/>
    <cellStyle name="20% - Accent1 2 2 5 4 4" xfId="7578"/>
    <cellStyle name="20% - Accent1 2 2 5 4 4 2" xfId="7579"/>
    <cellStyle name="20% - Accent1 2 2 5 4 4 2 2" xfId="7580"/>
    <cellStyle name="20% - Accent1 2 2 5 4 4 2 2 2" xfId="7581"/>
    <cellStyle name="20% - Accent1 2 2 5 4 4 2 3" xfId="7582"/>
    <cellStyle name="20% - Accent1 2 2 5 4 4 3" xfId="7583"/>
    <cellStyle name="20% - Accent1 2 2 5 4 4 3 2" xfId="7584"/>
    <cellStyle name="20% - Accent1 2 2 5 4 4 4" xfId="7585"/>
    <cellStyle name="20% - Accent1 2 2 5 4 5" xfId="7586"/>
    <cellStyle name="20% - Accent1 2 2 5 4 5 2" xfId="7587"/>
    <cellStyle name="20% - Accent1 2 2 5 4 5 2 2" xfId="7588"/>
    <cellStyle name="20% - Accent1 2 2 5 4 5 2 2 2" xfId="7589"/>
    <cellStyle name="20% - Accent1 2 2 5 4 5 2 3" xfId="7590"/>
    <cellStyle name="20% - Accent1 2 2 5 4 5 3" xfId="7591"/>
    <cellStyle name="20% - Accent1 2 2 5 4 5 3 2" xfId="7592"/>
    <cellStyle name="20% - Accent1 2 2 5 4 5 4" xfId="7593"/>
    <cellStyle name="20% - Accent1 2 2 5 4 6" xfId="7594"/>
    <cellStyle name="20% - Accent1 2 2 5 4 6 2" xfId="7595"/>
    <cellStyle name="20% - Accent1 2 2 5 4 6 2 2" xfId="7596"/>
    <cellStyle name="20% - Accent1 2 2 5 4 6 2 2 2" xfId="7597"/>
    <cellStyle name="20% - Accent1 2 2 5 4 6 2 3" xfId="7598"/>
    <cellStyle name="20% - Accent1 2 2 5 4 6 3" xfId="7599"/>
    <cellStyle name="20% - Accent1 2 2 5 4 6 3 2" xfId="7600"/>
    <cellStyle name="20% - Accent1 2 2 5 4 6 4" xfId="7601"/>
    <cellStyle name="20% - Accent1 2 2 5 4 7" xfId="7602"/>
    <cellStyle name="20% - Accent1 2 2 5 4 7 2" xfId="7603"/>
    <cellStyle name="20% - Accent1 2 2 5 4 7 2 2" xfId="7604"/>
    <cellStyle name="20% - Accent1 2 2 5 4 7 3" xfId="7605"/>
    <cellStyle name="20% - Accent1 2 2 5 4 8" xfId="7606"/>
    <cellStyle name="20% - Accent1 2 2 5 4 8 2" xfId="7607"/>
    <cellStyle name="20% - Accent1 2 2 5 4 8 2 2" xfId="7608"/>
    <cellStyle name="20% - Accent1 2 2 5 4 8 3" xfId="7609"/>
    <cellStyle name="20% - Accent1 2 2 5 4 9" xfId="7610"/>
    <cellStyle name="20% - Accent1 2 2 5 4 9 2" xfId="7611"/>
    <cellStyle name="20% - Accent1 2 2 5 5" xfId="7612"/>
    <cellStyle name="20% - Accent1 2 2 5 5 10" xfId="7613"/>
    <cellStyle name="20% - Accent1 2 2 5 5 10 2" xfId="7614"/>
    <cellStyle name="20% - Accent1 2 2 5 5 11" xfId="7615"/>
    <cellStyle name="20% - Accent1 2 2 5 5 2" xfId="7616"/>
    <cellStyle name="20% - Accent1 2 2 5 5 2 2" xfId="7617"/>
    <cellStyle name="20% - Accent1 2 2 5 5 2 2 2" xfId="7618"/>
    <cellStyle name="20% - Accent1 2 2 5 5 2 2 2 2" xfId="7619"/>
    <cellStyle name="20% - Accent1 2 2 5 5 2 2 2 2 2" xfId="7620"/>
    <cellStyle name="20% - Accent1 2 2 5 5 2 2 2 3" xfId="7621"/>
    <cellStyle name="20% - Accent1 2 2 5 5 2 2 3" xfId="7622"/>
    <cellStyle name="20% - Accent1 2 2 5 5 2 2 3 2" xfId="7623"/>
    <cellStyle name="20% - Accent1 2 2 5 5 2 2 4" xfId="7624"/>
    <cellStyle name="20% - Accent1 2 2 5 5 2 3" xfId="7625"/>
    <cellStyle name="20% - Accent1 2 2 5 5 2 3 2" xfId="7626"/>
    <cellStyle name="20% - Accent1 2 2 5 5 2 3 2 2" xfId="7627"/>
    <cellStyle name="20% - Accent1 2 2 5 5 2 3 2 2 2" xfId="7628"/>
    <cellStyle name="20% - Accent1 2 2 5 5 2 3 2 3" xfId="7629"/>
    <cellStyle name="20% - Accent1 2 2 5 5 2 3 3" xfId="7630"/>
    <cellStyle name="20% - Accent1 2 2 5 5 2 3 3 2" xfId="7631"/>
    <cellStyle name="20% - Accent1 2 2 5 5 2 3 4" xfId="7632"/>
    <cellStyle name="20% - Accent1 2 2 5 5 2 4" xfId="7633"/>
    <cellStyle name="20% - Accent1 2 2 5 5 2 4 2" xfId="7634"/>
    <cellStyle name="20% - Accent1 2 2 5 5 2 4 2 2" xfId="7635"/>
    <cellStyle name="20% - Accent1 2 2 5 5 2 4 2 2 2" xfId="7636"/>
    <cellStyle name="20% - Accent1 2 2 5 5 2 4 2 3" xfId="7637"/>
    <cellStyle name="20% - Accent1 2 2 5 5 2 4 3" xfId="7638"/>
    <cellStyle name="20% - Accent1 2 2 5 5 2 4 3 2" xfId="7639"/>
    <cellStyle name="20% - Accent1 2 2 5 5 2 4 4" xfId="7640"/>
    <cellStyle name="20% - Accent1 2 2 5 5 2 5" xfId="7641"/>
    <cellStyle name="20% - Accent1 2 2 5 5 2 5 2" xfId="7642"/>
    <cellStyle name="20% - Accent1 2 2 5 5 2 5 2 2" xfId="7643"/>
    <cellStyle name="20% - Accent1 2 2 5 5 2 5 3" xfId="7644"/>
    <cellStyle name="20% - Accent1 2 2 5 5 2 6" xfId="7645"/>
    <cellStyle name="20% - Accent1 2 2 5 5 2 6 2" xfId="7646"/>
    <cellStyle name="20% - Accent1 2 2 5 5 2 6 2 2" xfId="7647"/>
    <cellStyle name="20% - Accent1 2 2 5 5 2 6 3" xfId="7648"/>
    <cellStyle name="20% - Accent1 2 2 5 5 2 7" xfId="7649"/>
    <cellStyle name="20% - Accent1 2 2 5 5 2 7 2" xfId="7650"/>
    <cellStyle name="20% - Accent1 2 2 5 5 2 8" xfId="7651"/>
    <cellStyle name="20% - Accent1 2 2 5 5 2 8 2" xfId="7652"/>
    <cellStyle name="20% - Accent1 2 2 5 5 2 9" xfId="7653"/>
    <cellStyle name="20% - Accent1 2 2 5 5 3" xfId="7654"/>
    <cellStyle name="20% - Accent1 2 2 5 5 3 2" xfId="7655"/>
    <cellStyle name="20% - Accent1 2 2 5 5 3 2 2" xfId="7656"/>
    <cellStyle name="20% - Accent1 2 2 5 5 3 2 2 2" xfId="7657"/>
    <cellStyle name="20% - Accent1 2 2 5 5 3 2 2 2 2" xfId="7658"/>
    <cellStyle name="20% - Accent1 2 2 5 5 3 2 2 3" xfId="7659"/>
    <cellStyle name="20% - Accent1 2 2 5 5 3 2 3" xfId="7660"/>
    <cellStyle name="20% - Accent1 2 2 5 5 3 2 3 2" xfId="7661"/>
    <cellStyle name="20% - Accent1 2 2 5 5 3 2 4" xfId="7662"/>
    <cellStyle name="20% - Accent1 2 2 5 5 3 3" xfId="7663"/>
    <cellStyle name="20% - Accent1 2 2 5 5 3 3 2" xfId="7664"/>
    <cellStyle name="20% - Accent1 2 2 5 5 3 3 2 2" xfId="7665"/>
    <cellStyle name="20% - Accent1 2 2 5 5 3 3 2 2 2" xfId="7666"/>
    <cellStyle name="20% - Accent1 2 2 5 5 3 3 2 3" xfId="7667"/>
    <cellStyle name="20% - Accent1 2 2 5 5 3 3 3" xfId="7668"/>
    <cellStyle name="20% - Accent1 2 2 5 5 3 3 3 2" xfId="7669"/>
    <cellStyle name="20% - Accent1 2 2 5 5 3 3 4" xfId="7670"/>
    <cellStyle name="20% - Accent1 2 2 5 5 3 4" xfId="7671"/>
    <cellStyle name="20% - Accent1 2 2 5 5 3 4 2" xfId="7672"/>
    <cellStyle name="20% - Accent1 2 2 5 5 3 4 2 2" xfId="7673"/>
    <cellStyle name="20% - Accent1 2 2 5 5 3 4 2 2 2" xfId="7674"/>
    <cellStyle name="20% - Accent1 2 2 5 5 3 4 2 3" xfId="7675"/>
    <cellStyle name="20% - Accent1 2 2 5 5 3 4 3" xfId="7676"/>
    <cellStyle name="20% - Accent1 2 2 5 5 3 4 3 2" xfId="7677"/>
    <cellStyle name="20% - Accent1 2 2 5 5 3 4 4" xfId="7678"/>
    <cellStyle name="20% - Accent1 2 2 5 5 3 5" xfId="7679"/>
    <cellStyle name="20% - Accent1 2 2 5 5 3 5 2" xfId="7680"/>
    <cellStyle name="20% - Accent1 2 2 5 5 3 5 2 2" xfId="7681"/>
    <cellStyle name="20% - Accent1 2 2 5 5 3 5 3" xfId="7682"/>
    <cellStyle name="20% - Accent1 2 2 5 5 3 6" xfId="7683"/>
    <cellStyle name="20% - Accent1 2 2 5 5 3 6 2" xfId="7684"/>
    <cellStyle name="20% - Accent1 2 2 5 5 3 6 2 2" xfId="7685"/>
    <cellStyle name="20% - Accent1 2 2 5 5 3 6 3" xfId="7686"/>
    <cellStyle name="20% - Accent1 2 2 5 5 3 7" xfId="7687"/>
    <cellStyle name="20% - Accent1 2 2 5 5 3 7 2" xfId="7688"/>
    <cellStyle name="20% - Accent1 2 2 5 5 3 8" xfId="7689"/>
    <cellStyle name="20% - Accent1 2 2 5 5 3 8 2" xfId="7690"/>
    <cellStyle name="20% - Accent1 2 2 5 5 3 9" xfId="7691"/>
    <cellStyle name="20% - Accent1 2 2 5 5 4" xfId="7692"/>
    <cellStyle name="20% - Accent1 2 2 5 5 4 2" xfId="7693"/>
    <cellStyle name="20% - Accent1 2 2 5 5 4 2 2" xfId="7694"/>
    <cellStyle name="20% - Accent1 2 2 5 5 4 2 2 2" xfId="7695"/>
    <cellStyle name="20% - Accent1 2 2 5 5 4 2 3" xfId="7696"/>
    <cellStyle name="20% - Accent1 2 2 5 5 4 3" xfId="7697"/>
    <cellStyle name="20% - Accent1 2 2 5 5 4 3 2" xfId="7698"/>
    <cellStyle name="20% - Accent1 2 2 5 5 4 4" xfId="7699"/>
    <cellStyle name="20% - Accent1 2 2 5 5 5" xfId="7700"/>
    <cellStyle name="20% - Accent1 2 2 5 5 5 2" xfId="7701"/>
    <cellStyle name="20% - Accent1 2 2 5 5 5 2 2" xfId="7702"/>
    <cellStyle name="20% - Accent1 2 2 5 5 5 2 2 2" xfId="7703"/>
    <cellStyle name="20% - Accent1 2 2 5 5 5 2 3" xfId="7704"/>
    <cellStyle name="20% - Accent1 2 2 5 5 5 3" xfId="7705"/>
    <cellStyle name="20% - Accent1 2 2 5 5 5 3 2" xfId="7706"/>
    <cellStyle name="20% - Accent1 2 2 5 5 5 4" xfId="7707"/>
    <cellStyle name="20% - Accent1 2 2 5 5 6" xfId="7708"/>
    <cellStyle name="20% - Accent1 2 2 5 5 6 2" xfId="7709"/>
    <cellStyle name="20% - Accent1 2 2 5 5 6 2 2" xfId="7710"/>
    <cellStyle name="20% - Accent1 2 2 5 5 6 2 2 2" xfId="7711"/>
    <cellStyle name="20% - Accent1 2 2 5 5 6 2 3" xfId="7712"/>
    <cellStyle name="20% - Accent1 2 2 5 5 6 3" xfId="7713"/>
    <cellStyle name="20% - Accent1 2 2 5 5 6 3 2" xfId="7714"/>
    <cellStyle name="20% - Accent1 2 2 5 5 6 4" xfId="7715"/>
    <cellStyle name="20% - Accent1 2 2 5 5 7" xfId="7716"/>
    <cellStyle name="20% - Accent1 2 2 5 5 7 2" xfId="7717"/>
    <cellStyle name="20% - Accent1 2 2 5 5 7 2 2" xfId="7718"/>
    <cellStyle name="20% - Accent1 2 2 5 5 7 3" xfId="7719"/>
    <cellStyle name="20% - Accent1 2 2 5 5 8" xfId="7720"/>
    <cellStyle name="20% - Accent1 2 2 5 5 8 2" xfId="7721"/>
    <cellStyle name="20% - Accent1 2 2 5 5 8 2 2" xfId="7722"/>
    <cellStyle name="20% - Accent1 2 2 5 5 8 3" xfId="7723"/>
    <cellStyle name="20% - Accent1 2 2 5 5 9" xfId="7724"/>
    <cellStyle name="20% - Accent1 2 2 5 5 9 2" xfId="7725"/>
    <cellStyle name="20% - Accent1 2 2 5 6" xfId="7726"/>
    <cellStyle name="20% - Accent1 2 2 5 6 2" xfId="7727"/>
    <cellStyle name="20% - Accent1 2 2 5 6 2 2" xfId="7728"/>
    <cellStyle name="20% - Accent1 2 2 5 6 2 2 2" xfId="7729"/>
    <cellStyle name="20% - Accent1 2 2 5 6 2 2 2 2" xfId="7730"/>
    <cellStyle name="20% - Accent1 2 2 5 6 2 2 3" xfId="7731"/>
    <cellStyle name="20% - Accent1 2 2 5 6 2 3" xfId="7732"/>
    <cellStyle name="20% - Accent1 2 2 5 6 2 3 2" xfId="7733"/>
    <cellStyle name="20% - Accent1 2 2 5 6 2 4" xfId="7734"/>
    <cellStyle name="20% - Accent1 2 2 5 6 3" xfId="7735"/>
    <cellStyle name="20% - Accent1 2 2 5 6 3 2" xfId="7736"/>
    <cellStyle name="20% - Accent1 2 2 5 6 3 2 2" xfId="7737"/>
    <cellStyle name="20% - Accent1 2 2 5 6 3 2 2 2" xfId="7738"/>
    <cellStyle name="20% - Accent1 2 2 5 6 3 2 3" xfId="7739"/>
    <cellStyle name="20% - Accent1 2 2 5 6 3 3" xfId="7740"/>
    <cellStyle name="20% - Accent1 2 2 5 6 3 3 2" xfId="7741"/>
    <cellStyle name="20% - Accent1 2 2 5 6 3 4" xfId="7742"/>
    <cellStyle name="20% - Accent1 2 2 5 6 4" xfId="7743"/>
    <cellStyle name="20% - Accent1 2 2 5 6 4 2" xfId="7744"/>
    <cellStyle name="20% - Accent1 2 2 5 6 4 2 2" xfId="7745"/>
    <cellStyle name="20% - Accent1 2 2 5 6 4 2 2 2" xfId="7746"/>
    <cellStyle name="20% - Accent1 2 2 5 6 4 2 3" xfId="7747"/>
    <cellStyle name="20% - Accent1 2 2 5 6 4 3" xfId="7748"/>
    <cellStyle name="20% - Accent1 2 2 5 6 4 3 2" xfId="7749"/>
    <cellStyle name="20% - Accent1 2 2 5 6 4 4" xfId="7750"/>
    <cellStyle name="20% - Accent1 2 2 5 6 5" xfId="7751"/>
    <cellStyle name="20% - Accent1 2 2 5 6 5 2" xfId="7752"/>
    <cellStyle name="20% - Accent1 2 2 5 6 5 2 2" xfId="7753"/>
    <cellStyle name="20% - Accent1 2 2 5 6 5 3" xfId="7754"/>
    <cellStyle name="20% - Accent1 2 2 5 6 6" xfId="7755"/>
    <cellStyle name="20% - Accent1 2 2 5 6 6 2" xfId="7756"/>
    <cellStyle name="20% - Accent1 2 2 5 6 6 2 2" xfId="7757"/>
    <cellStyle name="20% - Accent1 2 2 5 6 6 3" xfId="7758"/>
    <cellStyle name="20% - Accent1 2 2 5 6 7" xfId="7759"/>
    <cellStyle name="20% - Accent1 2 2 5 6 7 2" xfId="7760"/>
    <cellStyle name="20% - Accent1 2 2 5 6 8" xfId="7761"/>
    <cellStyle name="20% - Accent1 2 2 5 6 8 2" xfId="7762"/>
    <cellStyle name="20% - Accent1 2 2 5 6 9" xfId="7763"/>
    <cellStyle name="20% - Accent1 2 2 5 7" xfId="7764"/>
    <cellStyle name="20% - Accent1 2 2 5 7 2" xfId="7765"/>
    <cellStyle name="20% - Accent1 2 2 5 7 2 2" xfId="7766"/>
    <cellStyle name="20% - Accent1 2 2 5 7 2 2 2" xfId="7767"/>
    <cellStyle name="20% - Accent1 2 2 5 7 2 2 2 2" xfId="7768"/>
    <cellStyle name="20% - Accent1 2 2 5 7 2 2 3" xfId="7769"/>
    <cellStyle name="20% - Accent1 2 2 5 7 2 3" xfId="7770"/>
    <cellStyle name="20% - Accent1 2 2 5 7 2 3 2" xfId="7771"/>
    <cellStyle name="20% - Accent1 2 2 5 7 2 4" xfId="7772"/>
    <cellStyle name="20% - Accent1 2 2 5 7 3" xfId="7773"/>
    <cellStyle name="20% - Accent1 2 2 5 7 3 2" xfId="7774"/>
    <cellStyle name="20% - Accent1 2 2 5 7 3 2 2" xfId="7775"/>
    <cellStyle name="20% - Accent1 2 2 5 7 3 2 2 2" xfId="7776"/>
    <cellStyle name="20% - Accent1 2 2 5 7 3 2 3" xfId="7777"/>
    <cellStyle name="20% - Accent1 2 2 5 7 3 3" xfId="7778"/>
    <cellStyle name="20% - Accent1 2 2 5 7 3 3 2" xfId="7779"/>
    <cellStyle name="20% - Accent1 2 2 5 7 3 4" xfId="7780"/>
    <cellStyle name="20% - Accent1 2 2 5 7 4" xfId="7781"/>
    <cellStyle name="20% - Accent1 2 2 5 7 4 2" xfId="7782"/>
    <cellStyle name="20% - Accent1 2 2 5 7 4 2 2" xfId="7783"/>
    <cellStyle name="20% - Accent1 2 2 5 7 4 2 2 2" xfId="7784"/>
    <cellStyle name="20% - Accent1 2 2 5 7 4 2 3" xfId="7785"/>
    <cellStyle name="20% - Accent1 2 2 5 7 4 3" xfId="7786"/>
    <cellStyle name="20% - Accent1 2 2 5 7 4 3 2" xfId="7787"/>
    <cellStyle name="20% - Accent1 2 2 5 7 4 4" xfId="7788"/>
    <cellStyle name="20% - Accent1 2 2 5 7 5" xfId="7789"/>
    <cellStyle name="20% - Accent1 2 2 5 7 5 2" xfId="7790"/>
    <cellStyle name="20% - Accent1 2 2 5 7 5 2 2" xfId="7791"/>
    <cellStyle name="20% - Accent1 2 2 5 7 5 3" xfId="7792"/>
    <cellStyle name="20% - Accent1 2 2 5 7 6" xfId="7793"/>
    <cellStyle name="20% - Accent1 2 2 5 7 6 2" xfId="7794"/>
    <cellStyle name="20% - Accent1 2 2 5 7 6 2 2" xfId="7795"/>
    <cellStyle name="20% - Accent1 2 2 5 7 6 3" xfId="7796"/>
    <cellStyle name="20% - Accent1 2 2 5 7 7" xfId="7797"/>
    <cellStyle name="20% - Accent1 2 2 5 7 7 2" xfId="7798"/>
    <cellStyle name="20% - Accent1 2 2 5 7 8" xfId="7799"/>
    <cellStyle name="20% - Accent1 2 2 5 7 8 2" xfId="7800"/>
    <cellStyle name="20% - Accent1 2 2 5 7 9" xfId="7801"/>
    <cellStyle name="20% - Accent1 2 2 5 8" xfId="7802"/>
    <cellStyle name="20% - Accent1 2 2 5 8 2" xfId="7803"/>
    <cellStyle name="20% - Accent1 2 2 5 8 2 2" xfId="7804"/>
    <cellStyle name="20% - Accent1 2 2 5 8 2 2 2" xfId="7805"/>
    <cellStyle name="20% - Accent1 2 2 5 8 2 3" xfId="7806"/>
    <cellStyle name="20% - Accent1 2 2 5 8 3" xfId="7807"/>
    <cellStyle name="20% - Accent1 2 2 5 8 3 2" xfId="7808"/>
    <cellStyle name="20% - Accent1 2 2 5 8 4" xfId="7809"/>
    <cellStyle name="20% - Accent1 2 2 5 9" xfId="7810"/>
    <cellStyle name="20% - Accent1 2 2 5 9 2" xfId="7811"/>
    <cellStyle name="20% - Accent1 2 2 5 9 2 2" xfId="7812"/>
    <cellStyle name="20% - Accent1 2 2 5 9 2 2 2" xfId="7813"/>
    <cellStyle name="20% - Accent1 2 2 5 9 2 3" xfId="7814"/>
    <cellStyle name="20% - Accent1 2 2 5 9 3" xfId="7815"/>
    <cellStyle name="20% - Accent1 2 2 5 9 3 2" xfId="7816"/>
    <cellStyle name="20% - Accent1 2 2 5 9 4" xfId="7817"/>
    <cellStyle name="20% - Accent1 2 2 6" xfId="7818"/>
    <cellStyle name="20% - Accent1 2 2 6 10" xfId="7819"/>
    <cellStyle name="20% - Accent1 2 2 6 10 2" xfId="7820"/>
    <cellStyle name="20% - Accent1 2 2 6 10 2 2" xfId="7821"/>
    <cellStyle name="20% - Accent1 2 2 6 10 3" xfId="7822"/>
    <cellStyle name="20% - Accent1 2 2 6 11" xfId="7823"/>
    <cellStyle name="20% - Accent1 2 2 6 11 2" xfId="7824"/>
    <cellStyle name="20% - Accent1 2 2 6 11 2 2" xfId="7825"/>
    <cellStyle name="20% - Accent1 2 2 6 11 3" xfId="7826"/>
    <cellStyle name="20% - Accent1 2 2 6 12" xfId="7827"/>
    <cellStyle name="20% - Accent1 2 2 6 12 2" xfId="7828"/>
    <cellStyle name="20% - Accent1 2 2 6 13" xfId="7829"/>
    <cellStyle name="20% - Accent1 2 2 6 13 2" xfId="7830"/>
    <cellStyle name="20% - Accent1 2 2 6 14" xfId="7831"/>
    <cellStyle name="20% - Accent1 2 2 6 2" xfId="7832"/>
    <cellStyle name="20% - Accent1 2 2 6 2 10" xfId="7833"/>
    <cellStyle name="20% - Accent1 2 2 6 2 10 2" xfId="7834"/>
    <cellStyle name="20% - Accent1 2 2 6 2 11" xfId="7835"/>
    <cellStyle name="20% - Accent1 2 2 6 2 2" xfId="7836"/>
    <cellStyle name="20% - Accent1 2 2 6 2 2 2" xfId="7837"/>
    <cellStyle name="20% - Accent1 2 2 6 2 2 2 2" xfId="7838"/>
    <cellStyle name="20% - Accent1 2 2 6 2 2 2 2 2" xfId="7839"/>
    <cellStyle name="20% - Accent1 2 2 6 2 2 2 2 2 2" xfId="7840"/>
    <cellStyle name="20% - Accent1 2 2 6 2 2 2 2 3" xfId="7841"/>
    <cellStyle name="20% - Accent1 2 2 6 2 2 2 3" xfId="7842"/>
    <cellStyle name="20% - Accent1 2 2 6 2 2 2 3 2" xfId="7843"/>
    <cellStyle name="20% - Accent1 2 2 6 2 2 2 4" xfId="7844"/>
    <cellStyle name="20% - Accent1 2 2 6 2 2 3" xfId="7845"/>
    <cellStyle name="20% - Accent1 2 2 6 2 2 3 2" xfId="7846"/>
    <cellStyle name="20% - Accent1 2 2 6 2 2 3 2 2" xfId="7847"/>
    <cellStyle name="20% - Accent1 2 2 6 2 2 3 2 2 2" xfId="7848"/>
    <cellStyle name="20% - Accent1 2 2 6 2 2 3 2 3" xfId="7849"/>
    <cellStyle name="20% - Accent1 2 2 6 2 2 3 3" xfId="7850"/>
    <cellStyle name="20% - Accent1 2 2 6 2 2 3 3 2" xfId="7851"/>
    <cellStyle name="20% - Accent1 2 2 6 2 2 3 4" xfId="7852"/>
    <cellStyle name="20% - Accent1 2 2 6 2 2 4" xfId="7853"/>
    <cellStyle name="20% - Accent1 2 2 6 2 2 4 2" xfId="7854"/>
    <cellStyle name="20% - Accent1 2 2 6 2 2 4 2 2" xfId="7855"/>
    <cellStyle name="20% - Accent1 2 2 6 2 2 4 2 2 2" xfId="7856"/>
    <cellStyle name="20% - Accent1 2 2 6 2 2 4 2 3" xfId="7857"/>
    <cellStyle name="20% - Accent1 2 2 6 2 2 4 3" xfId="7858"/>
    <cellStyle name="20% - Accent1 2 2 6 2 2 4 3 2" xfId="7859"/>
    <cellStyle name="20% - Accent1 2 2 6 2 2 4 4" xfId="7860"/>
    <cellStyle name="20% - Accent1 2 2 6 2 2 5" xfId="7861"/>
    <cellStyle name="20% - Accent1 2 2 6 2 2 5 2" xfId="7862"/>
    <cellStyle name="20% - Accent1 2 2 6 2 2 5 2 2" xfId="7863"/>
    <cellStyle name="20% - Accent1 2 2 6 2 2 5 3" xfId="7864"/>
    <cellStyle name="20% - Accent1 2 2 6 2 2 6" xfId="7865"/>
    <cellStyle name="20% - Accent1 2 2 6 2 2 6 2" xfId="7866"/>
    <cellStyle name="20% - Accent1 2 2 6 2 2 6 2 2" xfId="7867"/>
    <cellStyle name="20% - Accent1 2 2 6 2 2 6 3" xfId="7868"/>
    <cellStyle name="20% - Accent1 2 2 6 2 2 7" xfId="7869"/>
    <cellStyle name="20% - Accent1 2 2 6 2 2 7 2" xfId="7870"/>
    <cellStyle name="20% - Accent1 2 2 6 2 2 8" xfId="7871"/>
    <cellStyle name="20% - Accent1 2 2 6 2 2 8 2" xfId="7872"/>
    <cellStyle name="20% - Accent1 2 2 6 2 2 9" xfId="7873"/>
    <cellStyle name="20% - Accent1 2 2 6 2 3" xfId="7874"/>
    <cellStyle name="20% - Accent1 2 2 6 2 3 2" xfId="7875"/>
    <cellStyle name="20% - Accent1 2 2 6 2 3 2 2" xfId="7876"/>
    <cellStyle name="20% - Accent1 2 2 6 2 3 2 2 2" xfId="7877"/>
    <cellStyle name="20% - Accent1 2 2 6 2 3 2 2 2 2" xfId="7878"/>
    <cellStyle name="20% - Accent1 2 2 6 2 3 2 2 3" xfId="7879"/>
    <cellStyle name="20% - Accent1 2 2 6 2 3 2 3" xfId="7880"/>
    <cellStyle name="20% - Accent1 2 2 6 2 3 2 3 2" xfId="7881"/>
    <cellStyle name="20% - Accent1 2 2 6 2 3 2 4" xfId="7882"/>
    <cellStyle name="20% - Accent1 2 2 6 2 3 3" xfId="7883"/>
    <cellStyle name="20% - Accent1 2 2 6 2 3 3 2" xfId="7884"/>
    <cellStyle name="20% - Accent1 2 2 6 2 3 3 2 2" xfId="7885"/>
    <cellStyle name="20% - Accent1 2 2 6 2 3 3 2 2 2" xfId="7886"/>
    <cellStyle name="20% - Accent1 2 2 6 2 3 3 2 3" xfId="7887"/>
    <cellStyle name="20% - Accent1 2 2 6 2 3 3 3" xfId="7888"/>
    <cellStyle name="20% - Accent1 2 2 6 2 3 3 3 2" xfId="7889"/>
    <cellStyle name="20% - Accent1 2 2 6 2 3 3 4" xfId="7890"/>
    <cellStyle name="20% - Accent1 2 2 6 2 3 4" xfId="7891"/>
    <cellStyle name="20% - Accent1 2 2 6 2 3 4 2" xfId="7892"/>
    <cellStyle name="20% - Accent1 2 2 6 2 3 4 2 2" xfId="7893"/>
    <cellStyle name="20% - Accent1 2 2 6 2 3 4 2 2 2" xfId="7894"/>
    <cellStyle name="20% - Accent1 2 2 6 2 3 4 2 3" xfId="7895"/>
    <cellStyle name="20% - Accent1 2 2 6 2 3 4 3" xfId="7896"/>
    <cellStyle name="20% - Accent1 2 2 6 2 3 4 3 2" xfId="7897"/>
    <cellStyle name="20% - Accent1 2 2 6 2 3 4 4" xfId="7898"/>
    <cellStyle name="20% - Accent1 2 2 6 2 3 5" xfId="7899"/>
    <cellStyle name="20% - Accent1 2 2 6 2 3 5 2" xfId="7900"/>
    <cellStyle name="20% - Accent1 2 2 6 2 3 5 2 2" xfId="7901"/>
    <cellStyle name="20% - Accent1 2 2 6 2 3 5 3" xfId="7902"/>
    <cellStyle name="20% - Accent1 2 2 6 2 3 6" xfId="7903"/>
    <cellStyle name="20% - Accent1 2 2 6 2 3 6 2" xfId="7904"/>
    <cellStyle name="20% - Accent1 2 2 6 2 3 6 2 2" xfId="7905"/>
    <cellStyle name="20% - Accent1 2 2 6 2 3 6 3" xfId="7906"/>
    <cellStyle name="20% - Accent1 2 2 6 2 3 7" xfId="7907"/>
    <cellStyle name="20% - Accent1 2 2 6 2 3 7 2" xfId="7908"/>
    <cellStyle name="20% - Accent1 2 2 6 2 3 8" xfId="7909"/>
    <cellStyle name="20% - Accent1 2 2 6 2 3 8 2" xfId="7910"/>
    <cellStyle name="20% - Accent1 2 2 6 2 3 9" xfId="7911"/>
    <cellStyle name="20% - Accent1 2 2 6 2 4" xfId="7912"/>
    <cellStyle name="20% - Accent1 2 2 6 2 4 2" xfId="7913"/>
    <cellStyle name="20% - Accent1 2 2 6 2 4 2 2" xfId="7914"/>
    <cellStyle name="20% - Accent1 2 2 6 2 4 2 2 2" xfId="7915"/>
    <cellStyle name="20% - Accent1 2 2 6 2 4 2 3" xfId="7916"/>
    <cellStyle name="20% - Accent1 2 2 6 2 4 3" xfId="7917"/>
    <cellStyle name="20% - Accent1 2 2 6 2 4 3 2" xfId="7918"/>
    <cellStyle name="20% - Accent1 2 2 6 2 4 4" xfId="7919"/>
    <cellStyle name="20% - Accent1 2 2 6 2 5" xfId="7920"/>
    <cellStyle name="20% - Accent1 2 2 6 2 5 2" xfId="7921"/>
    <cellStyle name="20% - Accent1 2 2 6 2 5 2 2" xfId="7922"/>
    <cellStyle name="20% - Accent1 2 2 6 2 5 2 2 2" xfId="7923"/>
    <cellStyle name="20% - Accent1 2 2 6 2 5 2 3" xfId="7924"/>
    <cellStyle name="20% - Accent1 2 2 6 2 5 3" xfId="7925"/>
    <cellStyle name="20% - Accent1 2 2 6 2 5 3 2" xfId="7926"/>
    <cellStyle name="20% - Accent1 2 2 6 2 5 4" xfId="7927"/>
    <cellStyle name="20% - Accent1 2 2 6 2 6" xfId="7928"/>
    <cellStyle name="20% - Accent1 2 2 6 2 6 2" xfId="7929"/>
    <cellStyle name="20% - Accent1 2 2 6 2 6 2 2" xfId="7930"/>
    <cellStyle name="20% - Accent1 2 2 6 2 6 2 2 2" xfId="7931"/>
    <cellStyle name="20% - Accent1 2 2 6 2 6 2 3" xfId="7932"/>
    <cellStyle name="20% - Accent1 2 2 6 2 6 3" xfId="7933"/>
    <cellStyle name="20% - Accent1 2 2 6 2 6 3 2" xfId="7934"/>
    <cellStyle name="20% - Accent1 2 2 6 2 6 4" xfId="7935"/>
    <cellStyle name="20% - Accent1 2 2 6 2 7" xfId="7936"/>
    <cellStyle name="20% - Accent1 2 2 6 2 7 2" xfId="7937"/>
    <cellStyle name="20% - Accent1 2 2 6 2 7 2 2" xfId="7938"/>
    <cellStyle name="20% - Accent1 2 2 6 2 7 3" xfId="7939"/>
    <cellStyle name="20% - Accent1 2 2 6 2 8" xfId="7940"/>
    <cellStyle name="20% - Accent1 2 2 6 2 8 2" xfId="7941"/>
    <cellStyle name="20% - Accent1 2 2 6 2 8 2 2" xfId="7942"/>
    <cellStyle name="20% - Accent1 2 2 6 2 8 3" xfId="7943"/>
    <cellStyle name="20% - Accent1 2 2 6 2 9" xfId="7944"/>
    <cellStyle name="20% - Accent1 2 2 6 2 9 2" xfId="7945"/>
    <cellStyle name="20% - Accent1 2 2 6 3" xfId="7946"/>
    <cellStyle name="20% - Accent1 2 2 6 3 10" xfId="7947"/>
    <cellStyle name="20% - Accent1 2 2 6 3 10 2" xfId="7948"/>
    <cellStyle name="20% - Accent1 2 2 6 3 11" xfId="7949"/>
    <cellStyle name="20% - Accent1 2 2 6 3 2" xfId="7950"/>
    <cellStyle name="20% - Accent1 2 2 6 3 2 2" xfId="7951"/>
    <cellStyle name="20% - Accent1 2 2 6 3 2 2 2" xfId="7952"/>
    <cellStyle name="20% - Accent1 2 2 6 3 2 2 2 2" xfId="7953"/>
    <cellStyle name="20% - Accent1 2 2 6 3 2 2 2 2 2" xfId="7954"/>
    <cellStyle name="20% - Accent1 2 2 6 3 2 2 2 3" xfId="7955"/>
    <cellStyle name="20% - Accent1 2 2 6 3 2 2 3" xfId="7956"/>
    <cellStyle name="20% - Accent1 2 2 6 3 2 2 3 2" xfId="7957"/>
    <cellStyle name="20% - Accent1 2 2 6 3 2 2 4" xfId="7958"/>
    <cellStyle name="20% - Accent1 2 2 6 3 2 3" xfId="7959"/>
    <cellStyle name="20% - Accent1 2 2 6 3 2 3 2" xfId="7960"/>
    <cellStyle name="20% - Accent1 2 2 6 3 2 3 2 2" xfId="7961"/>
    <cellStyle name="20% - Accent1 2 2 6 3 2 3 2 2 2" xfId="7962"/>
    <cellStyle name="20% - Accent1 2 2 6 3 2 3 2 3" xfId="7963"/>
    <cellStyle name="20% - Accent1 2 2 6 3 2 3 3" xfId="7964"/>
    <cellStyle name="20% - Accent1 2 2 6 3 2 3 3 2" xfId="7965"/>
    <cellStyle name="20% - Accent1 2 2 6 3 2 3 4" xfId="7966"/>
    <cellStyle name="20% - Accent1 2 2 6 3 2 4" xfId="7967"/>
    <cellStyle name="20% - Accent1 2 2 6 3 2 4 2" xfId="7968"/>
    <cellStyle name="20% - Accent1 2 2 6 3 2 4 2 2" xfId="7969"/>
    <cellStyle name="20% - Accent1 2 2 6 3 2 4 2 2 2" xfId="7970"/>
    <cellStyle name="20% - Accent1 2 2 6 3 2 4 2 3" xfId="7971"/>
    <cellStyle name="20% - Accent1 2 2 6 3 2 4 3" xfId="7972"/>
    <cellStyle name="20% - Accent1 2 2 6 3 2 4 3 2" xfId="7973"/>
    <cellStyle name="20% - Accent1 2 2 6 3 2 4 4" xfId="7974"/>
    <cellStyle name="20% - Accent1 2 2 6 3 2 5" xfId="7975"/>
    <cellStyle name="20% - Accent1 2 2 6 3 2 5 2" xfId="7976"/>
    <cellStyle name="20% - Accent1 2 2 6 3 2 5 2 2" xfId="7977"/>
    <cellStyle name="20% - Accent1 2 2 6 3 2 5 3" xfId="7978"/>
    <cellStyle name="20% - Accent1 2 2 6 3 2 6" xfId="7979"/>
    <cellStyle name="20% - Accent1 2 2 6 3 2 6 2" xfId="7980"/>
    <cellStyle name="20% - Accent1 2 2 6 3 2 6 2 2" xfId="7981"/>
    <cellStyle name="20% - Accent1 2 2 6 3 2 6 3" xfId="7982"/>
    <cellStyle name="20% - Accent1 2 2 6 3 2 7" xfId="7983"/>
    <cellStyle name="20% - Accent1 2 2 6 3 2 7 2" xfId="7984"/>
    <cellStyle name="20% - Accent1 2 2 6 3 2 8" xfId="7985"/>
    <cellStyle name="20% - Accent1 2 2 6 3 2 8 2" xfId="7986"/>
    <cellStyle name="20% - Accent1 2 2 6 3 2 9" xfId="7987"/>
    <cellStyle name="20% - Accent1 2 2 6 3 3" xfId="7988"/>
    <cellStyle name="20% - Accent1 2 2 6 3 3 2" xfId="7989"/>
    <cellStyle name="20% - Accent1 2 2 6 3 3 2 2" xfId="7990"/>
    <cellStyle name="20% - Accent1 2 2 6 3 3 2 2 2" xfId="7991"/>
    <cellStyle name="20% - Accent1 2 2 6 3 3 2 2 2 2" xfId="7992"/>
    <cellStyle name="20% - Accent1 2 2 6 3 3 2 2 3" xfId="7993"/>
    <cellStyle name="20% - Accent1 2 2 6 3 3 2 3" xfId="7994"/>
    <cellStyle name="20% - Accent1 2 2 6 3 3 2 3 2" xfId="7995"/>
    <cellStyle name="20% - Accent1 2 2 6 3 3 2 4" xfId="7996"/>
    <cellStyle name="20% - Accent1 2 2 6 3 3 3" xfId="7997"/>
    <cellStyle name="20% - Accent1 2 2 6 3 3 3 2" xfId="7998"/>
    <cellStyle name="20% - Accent1 2 2 6 3 3 3 2 2" xfId="7999"/>
    <cellStyle name="20% - Accent1 2 2 6 3 3 3 2 2 2" xfId="8000"/>
    <cellStyle name="20% - Accent1 2 2 6 3 3 3 2 3" xfId="8001"/>
    <cellStyle name="20% - Accent1 2 2 6 3 3 3 3" xfId="8002"/>
    <cellStyle name="20% - Accent1 2 2 6 3 3 3 3 2" xfId="8003"/>
    <cellStyle name="20% - Accent1 2 2 6 3 3 3 4" xfId="8004"/>
    <cellStyle name="20% - Accent1 2 2 6 3 3 4" xfId="8005"/>
    <cellStyle name="20% - Accent1 2 2 6 3 3 4 2" xfId="8006"/>
    <cellStyle name="20% - Accent1 2 2 6 3 3 4 2 2" xfId="8007"/>
    <cellStyle name="20% - Accent1 2 2 6 3 3 4 2 2 2" xfId="8008"/>
    <cellStyle name="20% - Accent1 2 2 6 3 3 4 2 3" xfId="8009"/>
    <cellStyle name="20% - Accent1 2 2 6 3 3 4 3" xfId="8010"/>
    <cellStyle name="20% - Accent1 2 2 6 3 3 4 3 2" xfId="8011"/>
    <cellStyle name="20% - Accent1 2 2 6 3 3 4 4" xfId="8012"/>
    <cellStyle name="20% - Accent1 2 2 6 3 3 5" xfId="8013"/>
    <cellStyle name="20% - Accent1 2 2 6 3 3 5 2" xfId="8014"/>
    <cellStyle name="20% - Accent1 2 2 6 3 3 5 2 2" xfId="8015"/>
    <cellStyle name="20% - Accent1 2 2 6 3 3 5 3" xfId="8016"/>
    <cellStyle name="20% - Accent1 2 2 6 3 3 6" xfId="8017"/>
    <cellStyle name="20% - Accent1 2 2 6 3 3 6 2" xfId="8018"/>
    <cellStyle name="20% - Accent1 2 2 6 3 3 6 2 2" xfId="8019"/>
    <cellStyle name="20% - Accent1 2 2 6 3 3 6 3" xfId="8020"/>
    <cellStyle name="20% - Accent1 2 2 6 3 3 7" xfId="8021"/>
    <cellStyle name="20% - Accent1 2 2 6 3 3 7 2" xfId="8022"/>
    <cellStyle name="20% - Accent1 2 2 6 3 3 8" xfId="8023"/>
    <cellStyle name="20% - Accent1 2 2 6 3 3 8 2" xfId="8024"/>
    <cellStyle name="20% - Accent1 2 2 6 3 3 9" xfId="8025"/>
    <cellStyle name="20% - Accent1 2 2 6 3 4" xfId="8026"/>
    <cellStyle name="20% - Accent1 2 2 6 3 4 2" xfId="8027"/>
    <cellStyle name="20% - Accent1 2 2 6 3 4 2 2" xfId="8028"/>
    <cellStyle name="20% - Accent1 2 2 6 3 4 2 2 2" xfId="8029"/>
    <cellStyle name="20% - Accent1 2 2 6 3 4 2 3" xfId="8030"/>
    <cellStyle name="20% - Accent1 2 2 6 3 4 3" xfId="8031"/>
    <cellStyle name="20% - Accent1 2 2 6 3 4 3 2" xfId="8032"/>
    <cellStyle name="20% - Accent1 2 2 6 3 4 4" xfId="8033"/>
    <cellStyle name="20% - Accent1 2 2 6 3 5" xfId="8034"/>
    <cellStyle name="20% - Accent1 2 2 6 3 5 2" xfId="8035"/>
    <cellStyle name="20% - Accent1 2 2 6 3 5 2 2" xfId="8036"/>
    <cellStyle name="20% - Accent1 2 2 6 3 5 2 2 2" xfId="8037"/>
    <cellStyle name="20% - Accent1 2 2 6 3 5 2 3" xfId="8038"/>
    <cellStyle name="20% - Accent1 2 2 6 3 5 3" xfId="8039"/>
    <cellStyle name="20% - Accent1 2 2 6 3 5 3 2" xfId="8040"/>
    <cellStyle name="20% - Accent1 2 2 6 3 5 4" xfId="8041"/>
    <cellStyle name="20% - Accent1 2 2 6 3 6" xfId="8042"/>
    <cellStyle name="20% - Accent1 2 2 6 3 6 2" xfId="8043"/>
    <cellStyle name="20% - Accent1 2 2 6 3 6 2 2" xfId="8044"/>
    <cellStyle name="20% - Accent1 2 2 6 3 6 2 2 2" xfId="8045"/>
    <cellStyle name="20% - Accent1 2 2 6 3 6 2 3" xfId="8046"/>
    <cellStyle name="20% - Accent1 2 2 6 3 6 3" xfId="8047"/>
    <cellStyle name="20% - Accent1 2 2 6 3 6 3 2" xfId="8048"/>
    <cellStyle name="20% - Accent1 2 2 6 3 6 4" xfId="8049"/>
    <cellStyle name="20% - Accent1 2 2 6 3 7" xfId="8050"/>
    <cellStyle name="20% - Accent1 2 2 6 3 7 2" xfId="8051"/>
    <cellStyle name="20% - Accent1 2 2 6 3 7 2 2" xfId="8052"/>
    <cellStyle name="20% - Accent1 2 2 6 3 7 3" xfId="8053"/>
    <cellStyle name="20% - Accent1 2 2 6 3 8" xfId="8054"/>
    <cellStyle name="20% - Accent1 2 2 6 3 8 2" xfId="8055"/>
    <cellStyle name="20% - Accent1 2 2 6 3 8 2 2" xfId="8056"/>
    <cellStyle name="20% - Accent1 2 2 6 3 8 3" xfId="8057"/>
    <cellStyle name="20% - Accent1 2 2 6 3 9" xfId="8058"/>
    <cellStyle name="20% - Accent1 2 2 6 3 9 2" xfId="8059"/>
    <cellStyle name="20% - Accent1 2 2 6 4" xfId="8060"/>
    <cellStyle name="20% - Accent1 2 2 6 4 10" xfId="8061"/>
    <cellStyle name="20% - Accent1 2 2 6 4 10 2" xfId="8062"/>
    <cellStyle name="20% - Accent1 2 2 6 4 11" xfId="8063"/>
    <cellStyle name="20% - Accent1 2 2 6 4 2" xfId="8064"/>
    <cellStyle name="20% - Accent1 2 2 6 4 2 2" xfId="8065"/>
    <cellStyle name="20% - Accent1 2 2 6 4 2 2 2" xfId="8066"/>
    <cellStyle name="20% - Accent1 2 2 6 4 2 2 2 2" xfId="8067"/>
    <cellStyle name="20% - Accent1 2 2 6 4 2 2 2 2 2" xfId="8068"/>
    <cellStyle name="20% - Accent1 2 2 6 4 2 2 2 3" xfId="8069"/>
    <cellStyle name="20% - Accent1 2 2 6 4 2 2 3" xfId="8070"/>
    <cellStyle name="20% - Accent1 2 2 6 4 2 2 3 2" xfId="8071"/>
    <cellStyle name="20% - Accent1 2 2 6 4 2 2 4" xfId="8072"/>
    <cellStyle name="20% - Accent1 2 2 6 4 2 3" xfId="8073"/>
    <cellStyle name="20% - Accent1 2 2 6 4 2 3 2" xfId="8074"/>
    <cellStyle name="20% - Accent1 2 2 6 4 2 3 2 2" xfId="8075"/>
    <cellStyle name="20% - Accent1 2 2 6 4 2 3 2 2 2" xfId="8076"/>
    <cellStyle name="20% - Accent1 2 2 6 4 2 3 2 3" xfId="8077"/>
    <cellStyle name="20% - Accent1 2 2 6 4 2 3 3" xfId="8078"/>
    <cellStyle name="20% - Accent1 2 2 6 4 2 3 3 2" xfId="8079"/>
    <cellStyle name="20% - Accent1 2 2 6 4 2 3 4" xfId="8080"/>
    <cellStyle name="20% - Accent1 2 2 6 4 2 4" xfId="8081"/>
    <cellStyle name="20% - Accent1 2 2 6 4 2 4 2" xfId="8082"/>
    <cellStyle name="20% - Accent1 2 2 6 4 2 4 2 2" xfId="8083"/>
    <cellStyle name="20% - Accent1 2 2 6 4 2 4 2 2 2" xfId="8084"/>
    <cellStyle name="20% - Accent1 2 2 6 4 2 4 2 3" xfId="8085"/>
    <cellStyle name="20% - Accent1 2 2 6 4 2 4 3" xfId="8086"/>
    <cellStyle name="20% - Accent1 2 2 6 4 2 4 3 2" xfId="8087"/>
    <cellStyle name="20% - Accent1 2 2 6 4 2 4 4" xfId="8088"/>
    <cellStyle name="20% - Accent1 2 2 6 4 2 5" xfId="8089"/>
    <cellStyle name="20% - Accent1 2 2 6 4 2 5 2" xfId="8090"/>
    <cellStyle name="20% - Accent1 2 2 6 4 2 5 2 2" xfId="8091"/>
    <cellStyle name="20% - Accent1 2 2 6 4 2 5 3" xfId="8092"/>
    <cellStyle name="20% - Accent1 2 2 6 4 2 6" xfId="8093"/>
    <cellStyle name="20% - Accent1 2 2 6 4 2 6 2" xfId="8094"/>
    <cellStyle name="20% - Accent1 2 2 6 4 2 6 2 2" xfId="8095"/>
    <cellStyle name="20% - Accent1 2 2 6 4 2 6 3" xfId="8096"/>
    <cellStyle name="20% - Accent1 2 2 6 4 2 7" xfId="8097"/>
    <cellStyle name="20% - Accent1 2 2 6 4 2 7 2" xfId="8098"/>
    <cellStyle name="20% - Accent1 2 2 6 4 2 8" xfId="8099"/>
    <cellStyle name="20% - Accent1 2 2 6 4 2 8 2" xfId="8100"/>
    <cellStyle name="20% - Accent1 2 2 6 4 2 9" xfId="8101"/>
    <cellStyle name="20% - Accent1 2 2 6 4 3" xfId="8102"/>
    <cellStyle name="20% - Accent1 2 2 6 4 3 2" xfId="8103"/>
    <cellStyle name="20% - Accent1 2 2 6 4 3 2 2" xfId="8104"/>
    <cellStyle name="20% - Accent1 2 2 6 4 3 2 2 2" xfId="8105"/>
    <cellStyle name="20% - Accent1 2 2 6 4 3 2 2 2 2" xfId="8106"/>
    <cellStyle name="20% - Accent1 2 2 6 4 3 2 2 3" xfId="8107"/>
    <cellStyle name="20% - Accent1 2 2 6 4 3 2 3" xfId="8108"/>
    <cellStyle name="20% - Accent1 2 2 6 4 3 2 3 2" xfId="8109"/>
    <cellStyle name="20% - Accent1 2 2 6 4 3 2 4" xfId="8110"/>
    <cellStyle name="20% - Accent1 2 2 6 4 3 3" xfId="8111"/>
    <cellStyle name="20% - Accent1 2 2 6 4 3 3 2" xfId="8112"/>
    <cellStyle name="20% - Accent1 2 2 6 4 3 3 2 2" xfId="8113"/>
    <cellStyle name="20% - Accent1 2 2 6 4 3 3 2 2 2" xfId="8114"/>
    <cellStyle name="20% - Accent1 2 2 6 4 3 3 2 3" xfId="8115"/>
    <cellStyle name="20% - Accent1 2 2 6 4 3 3 3" xfId="8116"/>
    <cellStyle name="20% - Accent1 2 2 6 4 3 3 3 2" xfId="8117"/>
    <cellStyle name="20% - Accent1 2 2 6 4 3 3 4" xfId="8118"/>
    <cellStyle name="20% - Accent1 2 2 6 4 3 4" xfId="8119"/>
    <cellStyle name="20% - Accent1 2 2 6 4 3 4 2" xfId="8120"/>
    <cellStyle name="20% - Accent1 2 2 6 4 3 4 2 2" xfId="8121"/>
    <cellStyle name="20% - Accent1 2 2 6 4 3 4 2 2 2" xfId="8122"/>
    <cellStyle name="20% - Accent1 2 2 6 4 3 4 2 3" xfId="8123"/>
    <cellStyle name="20% - Accent1 2 2 6 4 3 4 3" xfId="8124"/>
    <cellStyle name="20% - Accent1 2 2 6 4 3 4 3 2" xfId="8125"/>
    <cellStyle name="20% - Accent1 2 2 6 4 3 4 4" xfId="8126"/>
    <cellStyle name="20% - Accent1 2 2 6 4 3 5" xfId="8127"/>
    <cellStyle name="20% - Accent1 2 2 6 4 3 5 2" xfId="8128"/>
    <cellStyle name="20% - Accent1 2 2 6 4 3 5 2 2" xfId="8129"/>
    <cellStyle name="20% - Accent1 2 2 6 4 3 5 3" xfId="8130"/>
    <cellStyle name="20% - Accent1 2 2 6 4 3 6" xfId="8131"/>
    <cellStyle name="20% - Accent1 2 2 6 4 3 6 2" xfId="8132"/>
    <cellStyle name="20% - Accent1 2 2 6 4 3 6 2 2" xfId="8133"/>
    <cellStyle name="20% - Accent1 2 2 6 4 3 6 3" xfId="8134"/>
    <cellStyle name="20% - Accent1 2 2 6 4 3 7" xfId="8135"/>
    <cellStyle name="20% - Accent1 2 2 6 4 3 7 2" xfId="8136"/>
    <cellStyle name="20% - Accent1 2 2 6 4 3 8" xfId="8137"/>
    <cellStyle name="20% - Accent1 2 2 6 4 3 8 2" xfId="8138"/>
    <cellStyle name="20% - Accent1 2 2 6 4 3 9" xfId="8139"/>
    <cellStyle name="20% - Accent1 2 2 6 4 4" xfId="8140"/>
    <cellStyle name="20% - Accent1 2 2 6 4 4 2" xfId="8141"/>
    <cellStyle name="20% - Accent1 2 2 6 4 4 2 2" xfId="8142"/>
    <cellStyle name="20% - Accent1 2 2 6 4 4 2 2 2" xfId="8143"/>
    <cellStyle name="20% - Accent1 2 2 6 4 4 2 3" xfId="8144"/>
    <cellStyle name="20% - Accent1 2 2 6 4 4 3" xfId="8145"/>
    <cellStyle name="20% - Accent1 2 2 6 4 4 3 2" xfId="8146"/>
    <cellStyle name="20% - Accent1 2 2 6 4 4 4" xfId="8147"/>
    <cellStyle name="20% - Accent1 2 2 6 4 5" xfId="8148"/>
    <cellStyle name="20% - Accent1 2 2 6 4 5 2" xfId="8149"/>
    <cellStyle name="20% - Accent1 2 2 6 4 5 2 2" xfId="8150"/>
    <cellStyle name="20% - Accent1 2 2 6 4 5 2 2 2" xfId="8151"/>
    <cellStyle name="20% - Accent1 2 2 6 4 5 2 3" xfId="8152"/>
    <cellStyle name="20% - Accent1 2 2 6 4 5 3" xfId="8153"/>
    <cellStyle name="20% - Accent1 2 2 6 4 5 3 2" xfId="8154"/>
    <cellStyle name="20% - Accent1 2 2 6 4 5 4" xfId="8155"/>
    <cellStyle name="20% - Accent1 2 2 6 4 6" xfId="8156"/>
    <cellStyle name="20% - Accent1 2 2 6 4 6 2" xfId="8157"/>
    <cellStyle name="20% - Accent1 2 2 6 4 6 2 2" xfId="8158"/>
    <cellStyle name="20% - Accent1 2 2 6 4 6 2 2 2" xfId="8159"/>
    <cellStyle name="20% - Accent1 2 2 6 4 6 2 3" xfId="8160"/>
    <cellStyle name="20% - Accent1 2 2 6 4 6 3" xfId="8161"/>
    <cellStyle name="20% - Accent1 2 2 6 4 6 3 2" xfId="8162"/>
    <cellStyle name="20% - Accent1 2 2 6 4 6 4" xfId="8163"/>
    <cellStyle name="20% - Accent1 2 2 6 4 7" xfId="8164"/>
    <cellStyle name="20% - Accent1 2 2 6 4 7 2" xfId="8165"/>
    <cellStyle name="20% - Accent1 2 2 6 4 7 2 2" xfId="8166"/>
    <cellStyle name="20% - Accent1 2 2 6 4 7 3" xfId="8167"/>
    <cellStyle name="20% - Accent1 2 2 6 4 8" xfId="8168"/>
    <cellStyle name="20% - Accent1 2 2 6 4 8 2" xfId="8169"/>
    <cellStyle name="20% - Accent1 2 2 6 4 8 2 2" xfId="8170"/>
    <cellStyle name="20% - Accent1 2 2 6 4 8 3" xfId="8171"/>
    <cellStyle name="20% - Accent1 2 2 6 4 9" xfId="8172"/>
    <cellStyle name="20% - Accent1 2 2 6 4 9 2" xfId="8173"/>
    <cellStyle name="20% - Accent1 2 2 6 5" xfId="8174"/>
    <cellStyle name="20% - Accent1 2 2 6 5 2" xfId="8175"/>
    <cellStyle name="20% - Accent1 2 2 6 5 2 2" xfId="8176"/>
    <cellStyle name="20% - Accent1 2 2 6 5 2 2 2" xfId="8177"/>
    <cellStyle name="20% - Accent1 2 2 6 5 2 2 2 2" xfId="8178"/>
    <cellStyle name="20% - Accent1 2 2 6 5 2 2 3" xfId="8179"/>
    <cellStyle name="20% - Accent1 2 2 6 5 2 3" xfId="8180"/>
    <cellStyle name="20% - Accent1 2 2 6 5 2 3 2" xfId="8181"/>
    <cellStyle name="20% - Accent1 2 2 6 5 2 4" xfId="8182"/>
    <cellStyle name="20% - Accent1 2 2 6 5 3" xfId="8183"/>
    <cellStyle name="20% - Accent1 2 2 6 5 3 2" xfId="8184"/>
    <cellStyle name="20% - Accent1 2 2 6 5 3 2 2" xfId="8185"/>
    <cellStyle name="20% - Accent1 2 2 6 5 3 2 2 2" xfId="8186"/>
    <cellStyle name="20% - Accent1 2 2 6 5 3 2 3" xfId="8187"/>
    <cellStyle name="20% - Accent1 2 2 6 5 3 3" xfId="8188"/>
    <cellStyle name="20% - Accent1 2 2 6 5 3 3 2" xfId="8189"/>
    <cellStyle name="20% - Accent1 2 2 6 5 3 4" xfId="8190"/>
    <cellStyle name="20% - Accent1 2 2 6 5 4" xfId="8191"/>
    <cellStyle name="20% - Accent1 2 2 6 5 4 2" xfId="8192"/>
    <cellStyle name="20% - Accent1 2 2 6 5 4 2 2" xfId="8193"/>
    <cellStyle name="20% - Accent1 2 2 6 5 4 2 2 2" xfId="8194"/>
    <cellStyle name="20% - Accent1 2 2 6 5 4 2 3" xfId="8195"/>
    <cellStyle name="20% - Accent1 2 2 6 5 4 3" xfId="8196"/>
    <cellStyle name="20% - Accent1 2 2 6 5 4 3 2" xfId="8197"/>
    <cellStyle name="20% - Accent1 2 2 6 5 4 4" xfId="8198"/>
    <cellStyle name="20% - Accent1 2 2 6 5 5" xfId="8199"/>
    <cellStyle name="20% - Accent1 2 2 6 5 5 2" xfId="8200"/>
    <cellStyle name="20% - Accent1 2 2 6 5 5 2 2" xfId="8201"/>
    <cellStyle name="20% - Accent1 2 2 6 5 5 3" xfId="8202"/>
    <cellStyle name="20% - Accent1 2 2 6 5 6" xfId="8203"/>
    <cellStyle name="20% - Accent1 2 2 6 5 6 2" xfId="8204"/>
    <cellStyle name="20% - Accent1 2 2 6 5 6 2 2" xfId="8205"/>
    <cellStyle name="20% - Accent1 2 2 6 5 6 3" xfId="8206"/>
    <cellStyle name="20% - Accent1 2 2 6 5 7" xfId="8207"/>
    <cellStyle name="20% - Accent1 2 2 6 5 7 2" xfId="8208"/>
    <cellStyle name="20% - Accent1 2 2 6 5 8" xfId="8209"/>
    <cellStyle name="20% - Accent1 2 2 6 5 8 2" xfId="8210"/>
    <cellStyle name="20% - Accent1 2 2 6 5 9" xfId="8211"/>
    <cellStyle name="20% - Accent1 2 2 6 6" xfId="8212"/>
    <cellStyle name="20% - Accent1 2 2 6 6 2" xfId="8213"/>
    <cellStyle name="20% - Accent1 2 2 6 6 2 2" xfId="8214"/>
    <cellStyle name="20% - Accent1 2 2 6 6 2 2 2" xfId="8215"/>
    <cellStyle name="20% - Accent1 2 2 6 6 2 2 2 2" xfId="8216"/>
    <cellStyle name="20% - Accent1 2 2 6 6 2 2 3" xfId="8217"/>
    <cellStyle name="20% - Accent1 2 2 6 6 2 3" xfId="8218"/>
    <cellStyle name="20% - Accent1 2 2 6 6 2 3 2" xfId="8219"/>
    <cellStyle name="20% - Accent1 2 2 6 6 2 4" xfId="8220"/>
    <cellStyle name="20% - Accent1 2 2 6 6 3" xfId="8221"/>
    <cellStyle name="20% - Accent1 2 2 6 6 3 2" xfId="8222"/>
    <cellStyle name="20% - Accent1 2 2 6 6 3 2 2" xfId="8223"/>
    <cellStyle name="20% - Accent1 2 2 6 6 3 2 2 2" xfId="8224"/>
    <cellStyle name="20% - Accent1 2 2 6 6 3 2 3" xfId="8225"/>
    <cellStyle name="20% - Accent1 2 2 6 6 3 3" xfId="8226"/>
    <cellStyle name="20% - Accent1 2 2 6 6 3 3 2" xfId="8227"/>
    <cellStyle name="20% - Accent1 2 2 6 6 3 4" xfId="8228"/>
    <cellStyle name="20% - Accent1 2 2 6 6 4" xfId="8229"/>
    <cellStyle name="20% - Accent1 2 2 6 6 4 2" xfId="8230"/>
    <cellStyle name="20% - Accent1 2 2 6 6 4 2 2" xfId="8231"/>
    <cellStyle name="20% - Accent1 2 2 6 6 4 2 2 2" xfId="8232"/>
    <cellStyle name="20% - Accent1 2 2 6 6 4 2 3" xfId="8233"/>
    <cellStyle name="20% - Accent1 2 2 6 6 4 3" xfId="8234"/>
    <cellStyle name="20% - Accent1 2 2 6 6 4 3 2" xfId="8235"/>
    <cellStyle name="20% - Accent1 2 2 6 6 4 4" xfId="8236"/>
    <cellStyle name="20% - Accent1 2 2 6 6 5" xfId="8237"/>
    <cellStyle name="20% - Accent1 2 2 6 6 5 2" xfId="8238"/>
    <cellStyle name="20% - Accent1 2 2 6 6 5 2 2" xfId="8239"/>
    <cellStyle name="20% - Accent1 2 2 6 6 5 3" xfId="8240"/>
    <cellStyle name="20% - Accent1 2 2 6 6 6" xfId="8241"/>
    <cellStyle name="20% - Accent1 2 2 6 6 6 2" xfId="8242"/>
    <cellStyle name="20% - Accent1 2 2 6 6 6 2 2" xfId="8243"/>
    <cellStyle name="20% - Accent1 2 2 6 6 6 3" xfId="8244"/>
    <cellStyle name="20% - Accent1 2 2 6 6 7" xfId="8245"/>
    <cellStyle name="20% - Accent1 2 2 6 6 7 2" xfId="8246"/>
    <cellStyle name="20% - Accent1 2 2 6 6 8" xfId="8247"/>
    <cellStyle name="20% - Accent1 2 2 6 6 8 2" xfId="8248"/>
    <cellStyle name="20% - Accent1 2 2 6 6 9" xfId="8249"/>
    <cellStyle name="20% - Accent1 2 2 6 7" xfId="8250"/>
    <cellStyle name="20% - Accent1 2 2 6 7 2" xfId="8251"/>
    <cellStyle name="20% - Accent1 2 2 6 7 2 2" xfId="8252"/>
    <cellStyle name="20% - Accent1 2 2 6 7 2 2 2" xfId="8253"/>
    <cellStyle name="20% - Accent1 2 2 6 7 2 3" xfId="8254"/>
    <cellStyle name="20% - Accent1 2 2 6 7 3" xfId="8255"/>
    <cellStyle name="20% - Accent1 2 2 6 7 3 2" xfId="8256"/>
    <cellStyle name="20% - Accent1 2 2 6 7 4" xfId="8257"/>
    <cellStyle name="20% - Accent1 2 2 6 8" xfId="8258"/>
    <cellStyle name="20% - Accent1 2 2 6 8 2" xfId="8259"/>
    <cellStyle name="20% - Accent1 2 2 6 8 2 2" xfId="8260"/>
    <cellStyle name="20% - Accent1 2 2 6 8 2 2 2" xfId="8261"/>
    <cellStyle name="20% - Accent1 2 2 6 8 2 3" xfId="8262"/>
    <cellStyle name="20% - Accent1 2 2 6 8 3" xfId="8263"/>
    <cellStyle name="20% - Accent1 2 2 6 8 3 2" xfId="8264"/>
    <cellStyle name="20% - Accent1 2 2 6 8 4" xfId="8265"/>
    <cellStyle name="20% - Accent1 2 2 6 9" xfId="8266"/>
    <cellStyle name="20% - Accent1 2 2 6 9 2" xfId="8267"/>
    <cellStyle name="20% - Accent1 2 2 6 9 2 2" xfId="8268"/>
    <cellStyle name="20% - Accent1 2 2 6 9 2 2 2" xfId="8269"/>
    <cellStyle name="20% - Accent1 2 2 6 9 2 3" xfId="8270"/>
    <cellStyle name="20% - Accent1 2 2 6 9 3" xfId="8271"/>
    <cellStyle name="20% - Accent1 2 2 6 9 3 2" xfId="8272"/>
    <cellStyle name="20% - Accent1 2 2 6 9 4" xfId="8273"/>
    <cellStyle name="20% - Accent1 2 2 7" xfId="8274"/>
    <cellStyle name="20% - Accent1 2 2 7 10" xfId="8275"/>
    <cellStyle name="20% - Accent1 2 2 7 10 2" xfId="8276"/>
    <cellStyle name="20% - Accent1 2 2 7 11" xfId="8277"/>
    <cellStyle name="20% - Accent1 2 2 7 11 2" xfId="8278"/>
    <cellStyle name="20% - Accent1 2 2 7 12" xfId="8279"/>
    <cellStyle name="20% - Accent1 2 2 7 2" xfId="8280"/>
    <cellStyle name="20% - Accent1 2 2 7 2 10" xfId="8281"/>
    <cellStyle name="20% - Accent1 2 2 7 2 10 2" xfId="8282"/>
    <cellStyle name="20% - Accent1 2 2 7 2 11" xfId="8283"/>
    <cellStyle name="20% - Accent1 2 2 7 2 2" xfId="8284"/>
    <cellStyle name="20% - Accent1 2 2 7 2 2 2" xfId="8285"/>
    <cellStyle name="20% - Accent1 2 2 7 2 2 2 2" xfId="8286"/>
    <cellStyle name="20% - Accent1 2 2 7 2 2 2 2 2" xfId="8287"/>
    <cellStyle name="20% - Accent1 2 2 7 2 2 2 2 2 2" xfId="8288"/>
    <cellStyle name="20% - Accent1 2 2 7 2 2 2 2 3" xfId="8289"/>
    <cellStyle name="20% - Accent1 2 2 7 2 2 2 3" xfId="8290"/>
    <cellStyle name="20% - Accent1 2 2 7 2 2 2 3 2" xfId="8291"/>
    <cellStyle name="20% - Accent1 2 2 7 2 2 2 4" xfId="8292"/>
    <cellStyle name="20% - Accent1 2 2 7 2 2 3" xfId="8293"/>
    <cellStyle name="20% - Accent1 2 2 7 2 2 3 2" xfId="8294"/>
    <cellStyle name="20% - Accent1 2 2 7 2 2 3 2 2" xfId="8295"/>
    <cellStyle name="20% - Accent1 2 2 7 2 2 3 2 2 2" xfId="8296"/>
    <cellStyle name="20% - Accent1 2 2 7 2 2 3 2 3" xfId="8297"/>
    <cellStyle name="20% - Accent1 2 2 7 2 2 3 3" xfId="8298"/>
    <cellStyle name="20% - Accent1 2 2 7 2 2 3 3 2" xfId="8299"/>
    <cellStyle name="20% - Accent1 2 2 7 2 2 3 4" xfId="8300"/>
    <cellStyle name="20% - Accent1 2 2 7 2 2 4" xfId="8301"/>
    <cellStyle name="20% - Accent1 2 2 7 2 2 4 2" xfId="8302"/>
    <cellStyle name="20% - Accent1 2 2 7 2 2 4 2 2" xfId="8303"/>
    <cellStyle name="20% - Accent1 2 2 7 2 2 4 2 2 2" xfId="8304"/>
    <cellStyle name="20% - Accent1 2 2 7 2 2 4 2 3" xfId="8305"/>
    <cellStyle name="20% - Accent1 2 2 7 2 2 4 3" xfId="8306"/>
    <cellStyle name="20% - Accent1 2 2 7 2 2 4 3 2" xfId="8307"/>
    <cellStyle name="20% - Accent1 2 2 7 2 2 4 4" xfId="8308"/>
    <cellStyle name="20% - Accent1 2 2 7 2 2 5" xfId="8309"/>
    <cellStyle name="20% - Accent1 2 2 7 2 2 5 2" xfId="8310"/>
    <cellStyle name="20% - Accent1 2 2 7 2 2 5 2 2" xfId="8311"/>
    <cellStyle name="20% - Accent1 2 2 7 2 2 5 3" xfId="8312"/>
    <cellStyle name="20% - Accent1 2 2 7 2 2 6" xfId="8313"/>
    <cellStyle name="20% - Accent1 2 2 7 2 2 6 2" xfId="8314"/>
    <cellStyle name="20% - Accent1 2 2 7 2 2 6 2 2" xfId="8315"/>
    <cellStyle name="20% - Accent1 2 2 7 2 2 6 3" xfId="8316"/>
    <cellStyle name="20% - Accent1 2 2 7 2 2 7" xfId="8317"/>
    <cellStyle name="20% - Accent1 2 2 7 2 2 7 2" xfId="8318"/>
    <cellStyle name="20% - Accent1 2 2 7 2 2 8" xfId="8319"/>
    <cellStyle name="20% - Accent1 2 2 7 2 2 8 2" xfId="8320"/>
    <cellStyle name="20% - Accent1 2 2 7 2 2 9" xfId="8321"/>
    <cellStyle name="20% - Accent1 2 2 7 2 3" xfId="8322"/>
    <cellStyle name="20% - Accent1 2 2 7 2 3 2" xfId="8323"/>
    <cellStyle name="20% - Accent1 2 2 7 2 3 2 2" xfId="8324"/>
    <cellStyle name="20% - Accent1 2 2 7 2 3 2 2 2" xfId="8325"/>
    <cellStyle name="20% - Accent1 2 2 7 2 3 2 2 2 2" xfId="8326"/>
    <cellStyle name="20% - Accent1 2 2 7 2 3 2 2 3" xfId="8327"/>
    <cellStyle name="20% - Accent1 2 2 7 2 3 2 3" xfId="8328"/>
    <cellStyle name="20% - Accent1 2 2 7 2 3 2 3 2" xfId="8329"/>
    <cellStyle name="20% - Accent1 2 2 7 2 3 2 4" xfId="8330"/>
    <cellStyle name="20% - Accent1 2 2 7 2 3 3" xfId="8331"/>
    <cellStyle name="20% - Accent1 2 2 7 2 3 3 2" xfId="8332"/>
    <cellStyle name="20% - Accent1 2 2 7 2 3 3 2 2" xfId="8333"/>
    <cellStyle name="20% - Accent1 2 2 7 2 3 3 2 2 2" xfId="8334"/>
    <cellStyle name="20% - Accent1 2 2 7 2 3 3 2 3" xfId="8335"/>
    <cellStyle name="20% - Accent1 2 2 7 2 3 3 3" xfId="8336"/>
    <cellStyle name="20% - Accent1 2 2 7 2 3 3 3 2" xfId="8337"/>
    <cellStyle name="20% - Accent1 2 2 7 2 3 3 4" xfId="8338"/>
    <cellStyle name="20% - Accent1 2 2 7 2 3 4" xfId="8339"/>
    <cellStyle name="20% - Accent1 2 2 7 2 3 4 2" xfId="8340"/>
    <cellStyle name="20% - Accent1 2 2 7 2 3 4 2 2" xfId="8341"/>
    <cellStyle name="20% - Accent1 2 2 7 2 3 4 2 2 2" xfId="8342"/>
    <cellStyle name="20% - Accent1 2 2 7 2 3 4 2 3" xfId="8343"/>
    <cellStyle name="20% - Accent1 2 2 7 2 3 4 3" xfId="8344"/>
    <cellStyle name="20% - Accent1 2 2 7 2 3 4 3 2" xfId="8345"/>
    <cellStyle name="20% - Accent1 2 2 7 2 3 4 4" xfId="8346"/>
    <cellStyle name="20% - Accent1 2 2 7 2 3 5" xfId="8347"/>
    <cellStyle name="20% - Accent1 2 2 7 2 3 5 2" xfId="8348"/>
    <cellStyle name="20% - Accent1 2 2 7 2 3 5 2 2" xfId="8349"/>
    <cellStyle name="20% - Accent1 2 2 7 2 3 5 3" xfId="8350"/>
    <cellStyle name="20% - Accent1 2 2 7 2 3 6" xfId="8351"/>
    <cellStyle name="20% - Accent1 2 2 7 2 3 6 2" xfId="8352"/>
    <cellStyle name="20% - Accent1 2 2 7 2 3 6 2 2" xfId="8353"/>
    <cellStyle name="20% - Accent1 2 2 7 2 3 6 3" xfId="8354"/>
    <cellStyle name="20% - Accent1 2 2 7 2 3 7" xfId="8355"/>
    <cellStyle name="20% - Accent1 2 2 7 2 3 7 2" xfId="8356"/>
    <cellStyle name="20% - Accent1 2 2 7 2 3 8" xfId="8357"/>
    <cellStyle name="20% - Accent1 2 2 7 2 3 8 2" xfId="8358"/>
    <cellStyle name="20% - Accent1 2 2 7 2 3 9" xfId="8359"/>
    <cellStyle name="20% - Accent1 2 2 7 2 4" xfId="8360"/>
    <cellStyle name="20% - Accent1 2 2 7 2 4 2" xfId="8361"/>
    <cellStyle name="20% - Accent1 2 2 7 2 4 2 2" xfId="8362"/>
    <cellStyle name="20% - Accent1 2 2 7 2 4 2 2 2" xfId="8363"/>
    <cellStyle name="20% - Accent1 2 2 7 2 4 2 3" xfId="8364"/>
    <cellStyle name="20% - Accent1 2 2 7 2 4 3" xfId="8365"/>
    <cellStyle name="20% - Accent1 2 2 7 2 4 3 2" xfId="8366"/>
    <cellStyle name="20% - Accent1 2 2 7 2 4 4" xfId="8367"/>
    <cellStyle name="20% - Accent1 2 2 7 2 5" xfId="8368"/>
    <cellStyle name="20% - Accent1 2 2 7 2 5 2" xfId="8369"/>
    <cellStyle name="20% - Accent1 2 2 7 2 5 2 2" xfId="8370"/>
    <cellStyle name="20% - Accent1 2 2 7 2 5 2 2 2" xfId="8371"/>
    <cellStyle name="20% - Accent1 2 2 7 2 5 2 3" xfId="8372"/>
    <cellStyle name="20% - Accent1 2 2 7 2 5 3" xfId="8373"/>
    <cellStyle name="20% - Accent1 2 2 7 2 5 3 2" xfId="8374"/>
    <cellStyle name="20% - Accent1 2 2 7 2 5 4" xfId="8375"/>
    <cellStyle name="20% - Accent1 2 2 7 2 6" xfId="8376"/>
    <cellStyle name="20% - Accent1 2 2 7 2 6 2" xfId="8377"/>
    <cellStyle name="20% - Accent1 2 2 7 2 6 2 2" xfId="8378"/>
    <cellStyle name="20% - Accent1 2 2 7 2 6 2 2 2" xfId="8379"/>
    <cellStyle name="20% - Accent1 2 2 7 2 6 2 3" xfId="8380"/>
    <cellStyle name="20% - Accent1 2 2 7 2 6 3" xfId="8381"/>
    <cellStyle name="20% - Accent1 2 2 7 2 6 3 2" xfId="8382"/>
    <cellStyle name="20% - Accent1 2 2 7 2 6 4" xfId="8383"/>
    <cellStyle name="20% - Accent1 2 2 7 2 7" xfId="8384"/>
    <cellStyle name="20% - Accent1 2 2 7 2 7 2" xfId="8385"/>
    <cellStyle name="20% - Accent1 2 2 7 2 7 2 2" xfId="8386"/>
    <cellStyle name="20% - Accent1 2 2 7 2 7 3" xfId="8387"/>
    <cellStyle name="20% - Accent1 2 2 7 2 8" xfId="8388"/>
    <cellStyle name="20% - Accent1 2 2 7 2 8 2" xfId="8389"/>
    <cellStyle name="20% - Accent1 2 2 7 2 8 2 2" xfId="8390"/>
    <cellStyle name="20% - Accent1 2 2 7 2 8 3" xfId="8391"/>
    <cellStyle name="20% - Accent1 2 2 7 2 9" xfId="8392"/>
    <cellStyle name="20% - Accent1 2 2 7 2 9 2" xfId="8393"/>
    <cellStyle name="20% - Accent1 2 2 7 3" xfId="8394"/>
    <cellStyle name="20% - Accent1 2 2 7 3 2" xfId="8395"/>
    <cellStyle name="20% - Accent1 2 2 7 3 2 2" xfId="8396"/>
    <cellStyle name="20% - Accent1 2 2 7 3 2 2 2" xfId="8397"/>
    <cellStyle name="20% - Accent1 2 2 7 3 2 2 2 2" xfId="8398"/>
    <cellStyle name="20% - Accent1 2 2 7 3 2 2 3" xfId="8399"/>
    <cellStyle name="20% - Accent1 2 2 7 3 2 3" xfId="8400"/>
    <cellStyle name="20% - Accent1 2 2 7 3 2 3 2" xfId="8401"/>
    <cellStyle name="20% - Accent1 2 2 7 3 2 4" xfId="8402"/>
    <cellStyle name="20% - Accent1 2 2 7 3 3" xfId="8403"/>
    <cellStyle name="20% - Accent1 2 2 7 3 3 2" xfId="8404"/>
    <cellStyle name="20% - Accent1 2 2 7 3 3 2 2" xfId="8405"/>
    <cellStyle name="20% - Accent1 2 2 7 3 3 2 2 2" xfId="8406"/>
    <cellStyle name="20% - Accent1 2 2 7 3 3 2 3" xfId="8407"/>
    <cellStyle name="20% - Accent1 2 2 7 3 3 3" xfId="8408"/>
    <cellStyle name="20% - Accent1 2 2 7 3 3 3 2" xfId="8409"/>
    <cellStyle name="20% - Accent1 2 2 7 3 3 4" xfId="8410"/>
    <cellStyle name="20% - Accent1 2 2 7 3 4" xfId="8411"/>
    <cellStyle name="20% - Accent1 2 2 7 3 4 2" xfId="8412"/>
    <cellStyle name="20% - Accent1 2 2 7 3 4 2 2" xfId="8413"/>
    <cellStyle name="20% - Accent1 2 2 7 3 4 2 2 2" xfId="8414"/>
    <cellStyle name="20% - Accent1 2 2 7 3 4 2 3" xfId="8415"/>
    <cellStyle name="20% - Accent1 2 2 7 3 4 3" xfId="8416"/>
    <cellStyle name="20% - Accent1 2 2 7 3 4 3 2" xfId="8417"/>
    <cellStyle name="20% - Accent1 2 2 7 3 4 4" xfId="8418"/>
    <cellStyle name="20% - Accent1 2 2 7 3 5" xfId="8419"/>
    <cellStyle name="20% - Accent1 2 2 7 3 5 2" xfId="8420"/>
    <cellStyle name="20% - Accent1 2 2 7 3 5 2 2" xfId="8421"/>
    <cellStyle name="20% - Accent1 2 2 7 3 5 3" xfId="8422"/>
    <cellStyle name="20% - Accent1 2 2 7 3 6" xfId="8423"/>
    <cellStyle name="20% - Accent1 2 2 7 3 6 2" xfId="8424"/>
    <cellStyle name="20% - Accent1 2 2 7 3 6 2 2" xfId="8425"/>
    <cellStyle name="20% - Accent1 2 2 7 3 6 3" xfId="8426"/>
    <cellStyle name="20% - Accent1 2 2 7 3 7" xfId="8427"/>
    <cellStyle name="20% - Accent1 2 2 7 3 7 2" xfId="8428"/>
    <cellStyle name="20% - Accent1 2 2 7 3 8" xfId="8429"/>
    <cellStyle name="20% - Accent1 2 2 7 3 8 2" xfId="8430"/>
    <cellStyle name="20% - Accent1 2 2 7 3 9" xfId="8431"/>
    <cellStyle name="20% - Accent1 2 2 7 4" xfId="8432"/>
    <cellStyle name="20% - Accent1 2 2 7 4 2" xfId="8433"/>
    <cellStyle name="20% - Accent1 2 2 7 4 2 2" xfId="8434"/>
    <cellStyle name="20% - Accent1 2 2 7 4 2 2 2" xfId="8435"/>
    <cellStyle name="20% - Accent1 2 2 7 4 2 2 2 2" xfId="8436"/>
    <cellStyle name="20% - Accent1 2 2 7 4 2 2 3" xfId="8437"/>
    <cellStyle name="20% - Accent1 2 2 7 4 2 3" xfId="8438"/>
    <cellStyle name="20% - Accent1 2 2 7 4 2 3 2" xfId="8439"/>
    <cellStyle name="20% - Accent1 2 2 7 4 2 4" xfId="8440"/>
    <cellStyle name="20% - Accent1 2 2 7 4 3" xfId="8441"/>
    <cellStyle name="20% - Accent1 2 2 7 4 3 2" xfId="8442"/>
    <cellStyle name="20% - Accent1 2 2 7 4 3 2 2" xfId="8443"/>
    <cellStyle name="20% - Accent1 2 2 7 4 3 2 2 2" xfId="8444"/>
    <cellStyle name="20% - Accent1 2 2 7 4 3 2 3" xfId="8445"/>
    <cellStyle name="20% - Accent1 2 2 7 4 3 3" xfId="8446"/>
    <cellStyle name="20% - Accent1 2 2 7 4 3 3 2" xfId="8447"/>
    <cellStyle name="20% - Accent1 2 2 7 4 3 4" xfId="8448"/>
    <cellStyle name="20% - Accent1 2 2 7 4 4" xfId="8449"/>
    <cellStyle name="20% - Accent1 2 2 7 4 4 2" xfId="8450"/>
    <cellStyle name="20% - Accent1 2 2 7 4 4 2 2" xfId="8451"/>
    <cellStyle name="20% - Accent1 2 2 7 4 4 2 2 2" xfId="8452"/>
    <cellStyle name="20% - Accent1 2 2 7 4 4 2 3" xfId="8453"/>
    <cellStyle name="20% - Accent1 2 2 7 4 4 3" xfId="8454"/>
    <cellStyle name="20% - Accent1 2 2 7 4 4 3 2" xfId="8455"/>
    <cellStyle name="20% - Accent1 2 2 7 4 4 4" xfId="8456"/>
    <cellStyle name="20% - Accent1 2 2 7 4 5" xfId="8457"/>
    <cellStyle name="20% - Accent1 2 2 7 4 5 2" xfId="8458"/>
    <cellStyle name="20% - Accent1 2 2 7 4 5 2 2" xfId="8459"/>
    <cellStyle name="20% - Accent1 2 2 7 4 5 3" xfId="8460"/>
    <cellStyle name="20% - Accent1 2 2 7 4 6" xfId="8461"/>
    <cellStyle name="20% - Accent1 2 2 7 4 6 2" xfId="8462"/>
    <cellStyle name="20% - Accent1 2 2 7 4 6 2 2" xfId="8463"/>
    <cellStyle name="20% - Accent1 2 2 7 4 6 3" xfId="8464"/>
    <cellStyle name="20% - Accent1 2 2 7 4 7" xfId="8465"/>
    <cellStyle name="20% - Accent1 2 2 7 4 7 2" xfId="8466"/>
    <cellStyle name="20% - Accent1 2 2 7 4 8" xfId="8467"/>
    <cellStyle name="20% - Accent1 2 2 7 4 8 2" xfId="8468"/>
    <cellStyle name="20% - Accent1 2 2 7 4 9" xfId="8469"/>
    <cellStyle name="20% - Accent1 2 2 7 5" xfId="8470"/>
    <cellStyle name="20% - Accent1 2 2 7 5 2" xfId="8471"/>
    <cellStyle name="20% - Accent1 2 2 7 5 2 2" xfId="8472"/>
    <cellStyle name="20% - Accent1 2 2 7 5 2 2 2" xfId="8473"/>
    <cellStyle name="20% - Accent1 2 2 7 5 2 3" xfId="8474"/>
    <cellStyle name="20% - Accent1 2 2 7 5 3" xfId="8475"/>
    <cellStyle name="20% - Accent1 2 2 7 5 3 2" xfId="8476"/>
    <cellStyle name="20% - Accent1 2 2 7 5 4" xfId="8477"/>
    <cellStyle name="20% - Accent1 2 2 7 6" xfId="8478"/>
    <cellStyle name="20% - Accent1 2 2 7 6 2" xfId="8479"/>
    <cellStyle name="20% - Accent1 2 2 7 6 2 2" xfId="8480"/>
    <cellStyle name="20% - Accent1 2 2 7 6 2 2 2" xfId="8481"/>
    <cellStyle name="20% - Accent1 2 2 7 6 2 3" xfId="8482"/>
    <cellStyle name="20% - Accent1 2 2 7 6 3" xfId="8483"/>
    <cellStyle name="20% - Accent1 2 2 7 6 3 2" xfId="8484"/>
    <cellStyle name="20% - Accent1 2 2 7 6 4" xfId="8485"/>
    <cellStyle name="20% - Accent1 2 2 7 7" xfId="8486"/>
    <cellStyle name="20% - Accent1 2 2 7 7 2" xfId="8487"/>
    <cellStyle name="20% - Accent1 2 2 7 7 2 2" xfId="8488"/>
    <cellStyle name="20% - Accent1 2 2 7 7 2 2 2" xfId="8489"/>
    <cellStyle name="20% - Accent1 2 2 7 7 2 3" xfId="8490"/>
    <cellStyle name="20% - Accent1 2 2 7 7 3" xfId="8491"/>
    <cellStyle name="20% - Accent1 2 2 7 7 3 2" xfId="8492"/>
    <cellStyle name="20% - Accent1 2 2 7 7 4" xfId="8493"/>
    <cellStyle name="20% - Accent1 2 2 7 8" xfId="8494"/>
    <cellStyle name="20% - Accent1 2 2 7 8 2" xfId="8495"/>
    <cellStyle name="20% - Accent1 2 2 7 8 2 2" xfId="8496"/>
    <cellStyle name="20% - Accent1 2 2 7 8 3" xfId="8497"/>
    <cellStyle name="20% - Accent1 2 2 7 9" xfId="8498"/>
    <cellStyle name="20% - Accent1 2 2 7 9 2" xfId="8499"/>
    <cellStyle name="20% - Accent1 2 2 7 9 2 2" xfId="8500"/>
    <cellStyle name="20% - Accent1 2 2 7 9 3" xfId="8501"/>
    <cellStyle name="20% - Accent1 2 2 8" xfId="8502"/>
    <cellStyle name="20% - Accent1 2 2 8 10" xfId="8503"/>
    <cellStyle name="20% - Accent1 2 2 8 10 2" xfId="8504"/>
    <cellStyle name="20% - Accent1 2 2 8 11" xfId="8505"/>
    <cellStyle name="20% - Accent1 2 2 8 2" xfId="8506"/>
    <cellStyle name="20% - Accent1 2 2 8 2 2" xfId="8507"/>
    <cellStyle name="20% - Accent1 2 2 8 2 2 2" xfId="8508"/>
    <cellStyle name="20% - Accent1 2 2 8 2 2 2 2" xfId="8509"/>
    <cellStyle name="20% - Accent1 2 2 8 2 2 2 2 2" xfId="8510"/>
    <cellStyle name="20% - Accent1 2 2 8 2 2 2 3" xfId="8511"/>
    <cellStyle name="20% - Accent1 2 2 8 2 2 3" xfId="8512"/>
    <cellStyle name="20% - Accent1 2 2 8 2 2 3 2" xfId="8513"/>
    <cellStyle name="20% - Accent1 2 2 8 2 2 4" xfId="8514"/>
    <cellStyle name="20% - Accent1 2 2 8 2 3" xfId="8515"/>
    <cellStyle name="20% - Accent1 2 2 8 2 3 2" xfId="8516"/>
    <cellStyle name="20% - Accent1 2 2 8 2 3 2 2" xfId="8517"/>
    <cellStyle name="20% - Accent1 2 2 8 2 3 2 2 2" xfId="8518"/>
    <cellStyle name="20% - Accent1 2 2 8 2 3 2 3" xfId="8519"/>
    <cellStyle name="20% - Accent1 2 2 8 2 3 3" xfId="8520"/>
    <cellStyle name="20% - Accent1 2 2 8 2 3 3 2" xfId="8521"/>
    <cellStyle name="20% - Accent1 2 2 8 2 3 4" xfId="8522"/>
    <cellStyle name="20% - Accent1 2 2 8 2 4" xfId="8523"/>
    <cellStyle name="20% - Accent1 2 2 8 2 4 2" xfId="8524"/>
    <cellStyle name="20% - Accent1 2 2 8 2 4 2 2" xfId="8525"/>
    <cellStyle name="20% - Accent1 2 2 8 2 4 2 2 2" xfId="8526"/>
    <cellStyle name="20% - Accent1 2 2 8 2 4 2 3" xfId="8527"/>
    <cellStyle name="20% - Accent1 2 2 8 2 4 3" xfId="8528"/>
    <cellStyle name="20% - Accent1 2 2 8 2 4 3 2" xfId="8529"/>
    <cellStyle name="20% - Accent1 2 2 8 2 4 4" xfId="8530"/>
    <cellStyle name="20% - Accent1 2 2 8 2 5" xfId="8531"/>
    <cellStyle name="20% - Accent1 2 2 8 2 5 2" xfId="8532"/>
    <cellStyle name="20% - Accent1 2 2 8 2 5 2 2" xfId="8533"/>
    <cellStyle name="20% - Accent1 2 2 8 2 5 3" xfId="8534"/>
    <cellStyle name="20% - Accent1 2 2 8 2 6" xfId="8535"/>
    <cellStyle name="20% - Accent1 2 2 8 2 6 2" xfId="8536"/>
    <cellStyle name="20% - Accent1 2 2 8 2 6 2 2" xfId="8537"/>
    <cellStyle name="20% - Accent1 2 2 8 2 6 3" xfId="8538"/>
    <cellStyle name="20% - Accent1 2 2 8 2 7" xfId="8539"/>
    <cellStyle name="20% - Accent1 2 2 8 2 7 2" xfId="8540"/>
    <cellStyle name="20% - Accent1 2 2 8 2 8" xfId="8541"/>
    <cellStyle name="20% - Accent1 2 2 8 2 8 2" xfId="8542"/>
    <cellStyle name="20% - Accent1 2 2 8 2 9" xfId="8543"/>
    <cellStyle name="20% - Accent1 2 2 8 3" xfId="8544"/>
    <cellStyle name="20% - Accent1 2 2 8 3 2" xfId="8545"/>
    <cellStyle name="20% - Accent1 2 2 8 3 2 2" xfId="8546"/>
    <cellStyle name="20% - Accent1 2 2 8 3 2 2 2" xfId="8547"/>
    <cellStyle name="20% - Accent1 2 2 8 3 2 2 2 2" xfId="8548"/>
    <cellStyle name="20% - Accent1 2 2 8 3 2 2 3" xfId="8549"/>
    <cellStyle name="20% - Accent1 2 2 8 3 2 3" xfId="8550"/>
    <cellStyle name="20% - Accent1 2 2 8 3 2 3 2" xfId="8551"/>
    <cellStyle name="20% - Accent1 2 2 8 3 2 4" xfId="8552"/>
    <cellStyle name="20% - Accent1 2 2 8 3 3" xfId="8553"/>
    <cellStyle name="20% - Accent1 2 2 8 3 3 2" xfId="8554"/>
    <cellStyle name="20% - Accent1 2 2 8 3 3 2 2" xfId="8555"/>
    <cellStyle name="20% - Accent1 2 2 8 3 3 2 2 2" xfId="8556"/>
    <cellStyle name="20% - Accent1 2 2 8 3 3 2 3" xfId="8557"/>
    <cellStyle name="20% - Accent1 2 2 8 3 3 3" xfId="8558"/>
    <cellStyle name="20% - Accent1 2 2 8 3 3 3 2" xfId="8559"/>
    <cellStyle name="20% - Accent1 2 2 8 3 3 4" xfId="8560"/>
    <cellStyle name="20% - Accent1 2 2 8 3 4" xfId="8561"/>
    <cellStyle name="20% - Accent1 2 2 8 3 4 2" xfId="8562"/>
    <cellStyle name="20% - Accent1 2 2 8 3 4 2 2" xfId="8563"/>
    <cellStyle name="20% - Accent1 2 2 8 3 4 2 2 2" xfId="8564"/>
    <cellStyle name="20% - Accent1 2 2 8 3 4 2 3" xfId="8565"/>
    <cellStyle name="20% - Accent1 2 2 8 3 4 3" xfId="8566"/>
    <cellStyle name="20% - Accent1 2 2 8 3 4 3 2" xfId="8567"/>
    <cellStyle name="20% - Accent1 2 2 8 3 4 4" xfId="8568"/>
    <cellStyle name="20% - Accent1 2 2 8 3 5" xfId="8569"/>
    <cellStyle name="20% - Accent1 2 2 8 3 5 2" xfId="8570"/>
    <cellStyle name="20% - Accent1 2 2 8 3 5 2 2" xfId="8571"/>
    <cellStyle name="20% - Accent1 2 2 8 3 5 3" xfId="8572"/>
    <cellStyle name="20% - Accent1 2 2 8 3 6" xfId="8573"/>
    <cellStyle name="20% - Accent1 2 2 8 3 6 2" xfId="8574"/>
    <cellStyle name="20% - Accent1 2 2 8 3 6 2 2" xfId="8575"/>
    <cellStyle name="20% - Accent1 2 2 8 3 6 3" xfId="8576"/>
    <cellStyle name="20% - Accent1 2 2 8 3 7" xfId="8577"/>
    <cellStyle name="20% - Accent1 2 2 8 3 7 2" xfId="8578"/>
    <cellStyle name="20% - Accent1 2 2 8 3 8" xfId="8579"/>
    <cellStyle name="20% - Accent1 2 2 8 3 8 2" xfId="8580"/>
    <cellStyle name="20% - Accent1 2 2 8 3 9" xfId="8581"/>
    <cellStyle name="20% - Accent1 2 2 8 4" xfId="8582"/>
    <cellStyle name="20% - Accent1 2 2 8 4 2" xfId="8583"/>
    <cellStyle name="20% - Accent1 2 2 8 4 2 2" xfId="8584"/>
    <cellStyle name="20% - Accent1 2 2 8 4 2 2 2" xfId="8585"/>
    <cellStyle name="20% - Accent1 2 2 8 4 2 3" xfId="8586"/>
    <cellStyle name="20% - Accent1 2 2 8 4 3" xfId="8587"/>
    <cellStyle name="20% - Accent1 2 2 8 4 3 2" xfId="8588"/>
    <cellStyle name="20% - Accent1 2 2 8 4 4" xfId="8589"/>
    <cellStyle name="20% - Accent1 2 2 8 5" xfId="8590"/>
    <cellStyle name="20% - Accent1 2 2 8 5 2" xfId="8591"/>
    <cellStyle name="20% - Accent1 2 2 8 5 2 2" xfId="8592"/>
    <cellStyle name="20% - Accent1 2 2 8 5 2 2 2" xfId="8593"/>
    <cellStyle name="20% - Accent1 2 2 8 5 2 3" xfId="8594"/>
    <cellStyle name="20% - Accent1 2 2 8 5 3" xfId="8595"/>
    <cellStyle name="20% - Accent1 2 2 8 5 3 2" xfId="8596"/>
    <cellStyle name="20% - Accent1 2 2 8 5 4" xfId="8597"/>
    <cellStyle name="20% - Accent1 2 2 8 6" xfId="8598"/>
    <cellStyle name="20% - Accent1 2 2 8 6 2" xfId="8599"/>
    <cellStyle name="20% - Accent1 2 2 8 6 2 2" xfId="8600"/>
    <cellStyle name="20% - Accent1 2 2 8 6 2 2 2" xfId="8601"/>
    <cellStyle name="20% - Accent1 2 2 8 6 2 3" xfId="8602"/>
    <cellStyle name="20% - Accent1 2 2 8 6 3" xfId="8603"/>
    <cellStyle name="20% - Accent1 2 2 8 6 3 2" xfId="8604"/>
    <cellStyle name="20% - Accent1 2 2 8 6 4" xfId="8605"/>
    <cellStyle name="20% - Accent1 2 2 8 7" xfId="8606"/>
    <cellStyle name="20% - Accent1 2 2 8 7 2" xfId="8607"/>
    <cellStyle name="20% - Accent1 2 2 8 7 2 2" xfId="8608"/>
    <cellStyle name="20% - Accent1 2 2 8 7 3" xfId="8609"/>
    <cellStyle name="20% - Accent1 2 2 8 8" xfId="8610"/>
    <cellStyle name="20% - Accent1 2 2 8 8 2" xfId="8611"/>
    <cellStyle name="20% - Accent1 2 2 8 8 2 2" xfId="8612"/>
    <cellStyle name="20% - Accent1 2 2 8 8 3" xfId="8613"/>
    <cellStyle name="20% - Accent1 2 2 8 9" xfId="8614"/>
    <cellStyle name="20% - Accent1 2 2 8 9 2" xfId="8615"/>
    <cellStyle name="20% - Accent1 2 2 9" xfId="8616"/>
    <cellStyle name="20% - Accent1 2 2 9 10" xfId="8617"/>
    <cellStyle name="20% - Accent1 2 2 9 10 2" xfId="8618"/>
    <cellStyle name="20% - Accent1 2 2 9 11" xfId="8619"/>
    <cellStyle name="20% - Accent1 2 2 9 2" xfId="8620"/>
    <cellStyle name="20% - Accent1 2 2 9 2 2" xfId="8621"/>
    <cellStyle name="20% - Accent1 2 2 9 2 2 2" xfId="8622"/>
    <cellStyle name="20% - Accent1 2 2 9 2 2 2 2" xfId="8623"/>
    <cellStyle name="20% - Accent1 2 2 9 2 2 2 2 2" xfId="8624"/>
    <cellStyle name="20% - Accent1 2 2 9 2 2 2 3" xfId="8625"/>
    <cellStyle name="20% - Accent1 2 2 9 2 2 3" xfId="8626"/>
    <cellStyle name="20% - Accent1 2 2 9 2 2 3 2" xfId="8627"/>
    <cellStyle name="20% - Accent1 2 2 9 2 2 4" xfId="8628"/>
    <cellStyle name="20% - Accent1 2 2 9 2 3" xfId="8629"/>
    <cellStyle name="20% - Accent1 2 2 9 2 3 2" xfId="8630"/>
    <cellStyle name="20% - Accent1 2 2 9 2 3 2 2" xfId="8631"/>
    <cellStyle name="20% - Accent1 2 2 9 2 3 2 2 2" xfId="8632"/>
    <cellStyle name="20% - Accent1 2 2 9 2 3 2 3" xfId="8633"/>
    <cellStyle name="20% - Accent1 2 2 9 2 3 3" xfId="8634"/>
    <cellStyle name="20% - Accent1 2 2 9 2 3 3 2" xfId="8635"/>
    <cellStyle name="20% - Accent1 2 2 9 2 3 4" xfId="8636"/>
    <cellStyle name="20% - Accent1 2 2 9 2 4" xfId="8637"/>
    <cellStyle name="20% - Accent1 2 2 9 2 4 2" xfId="8638"/>
    <cellStyle name="20% - Accent1 2 2 9 2 4 2 2" xfId="8639"/>
    <cellStyle name="20% - Accent1 2 2 9 2 4 2 2 2" xfId="8640"/>
    <cellStyle name="20% - Accent1 2 2 9 2 4 2 3" xfId="8641"/>
    <cellStyle name="20% - Accent1 2 2 9 2 4 3" xfId="8642"/>
    <cellStyle name="20% - Accent1 2 2 9 2 4 3 2" xfId="8643"/>
    <cellStyle name="20% - Accent1 2 2 9 2 4 4" xfId="8644"/>
    <cellStyle name="20% - Accent1 2 2 9 2 5" xfId="8645"/>
    <cellStyle name="20% - Accent1 2 2 9 2 5 2" xfId="8646"/>
    <cellStyle name="20% - Accent1 2 2 9 2 5 2 2" xfId="8647"/>
    <cellStyle name="20% - Accent1 2 2 9 2 5 3" xfId="8648"/>
    <cellStyle name="20% - Accent1 2 2 9 2 6" xfId="8649"/>
    <cellStyle name="20% - Accent1 2 2 9 2 6 2" xfId="8650"/>
    <cellStyle name="20% - Accent1 2 2 9 2 6 2 2" xfId="8651"/>
    <cellStyle name="20% - Accent1 2 2 9 2 6 3" xfId="8652"/>
    <cellStyle name="20% - Accent1 2 2 9 2 7" xfId="8653"/>
    <cellStyle name="20% - Accent1 2 2 9 2 7 2" xfId="8654"/>
    <cellStyle name="20% - Accent1 2 2 9 2 8" xfId="8655"/>
    <cellStyle name="20% - Accent1 2 2 9 2 8 2" xfId="8656"/>
    <cellStyle name="20% - Accent1 2 2 9 2 9" xfId="8657"/>
    <cellStyle name="20% - Accent1 2 2 9 3" xfId="8658"/>
    <cellStyle name="20% - Accent1 2 2 9 3 2" xfId="8659"/>
    <cellStyle name="20% - Accent1 2 2 9 3 2 2" xfId="8660"/>
    <cellStyle name="20% - Accent1 2 2 9 3 2 2 2" xfId="8661"/>
    <cellStyle name="20% - Accent1 2 2 9 3 2 2 2 2" xfId="8662"/>
    <cellStyle name="20% - Accent1 2 2 9 3 2 2 3" xfId="8663"/>
    <cellStyle name="20% - Accent1 2 2 9 3 2 3" xfId="8664"/>
    <cellStyle name="20% - Accent1 2 2 9 3 2 3 2" xfId="8665"/>
    <cellStyle name="20% - Accent1 2 2 9 3 2 4" xfId="8666"/>
    <cellStyle name="20% - Accent1 2 2 9 3 3" xfId="8667"/>
    <cellStyle name="20% - Accent1 2 2 9 3 3 2" xfId="8668"/>
    <cellStyle name="20% - Accent1 2 2 9 3 3 2 2" xfId="8669"/>
    <cellStyle name="20% - Accent1 2 2 9 3 3 2 2 2" xfId="8670"/>
    <cellStyle name="20% - Accent1 2 2 9 3 3 2 3" xfId="8671"/>
    <cellStyle name="20% - Accent1 2 2 9 3 3 3" xfId="8672"/>
    <cellStyle name="20% - Accent1 2 2 9 3 3 3 2" xfId="8673"/>
    <cellStyle name="20% - Accent1 2 2 9 3 3 4" xfId="8674"/>
    <cellStyle name="20% - Accent1 2 2 9 3 4" xfId="8675"/>
    <cellStyle name="20% - Accent1 2 2 9 3 4 2" xfId="8676"/>
    <cellStyle name="20% - Accent1 2 2 9 3 4 2 2" xfId="8677"/>
    <cellStyle name="20% - Accent1 2 2 9 3 4 2 2 2" xfId="8678"/>
    <cellStyle name="20% - Accent1 2 2 9 3 4 2 3" xfId="8679"/>
    <cellStyle name="20% - Accent1 2 2 9 3 4 3" xfId="8680"/>
    <cellStyle name="20% - Accent1 2 2 9 3 4 3 2" xfId="8681"/>
    <cellStyle name="20% - Accent1 2 2 9 3 4 4" xfId="8682"/>
    <cellStyle name="20% - Accent1 2 2 9 3 5" xfId="8683"/>
    <cellStyle name="20% - Accent1 2 2 9 3 5 2" xfId="8684"/>
    <cellStyle name="20% - Accent1 2 2 9 3 5 2 2" xfId="8685"/>
    <cellStyle name="20% - Accent1 2 2 9 3 5 3" xfId="8686"/>
    <cellStyle name="20% - Accent1 2 2 9 3 6" xfId="8687"/>
    <cellStyle name="20% - Accent1 2 2 9 3 6 2" xfId="8688"/>
    <cellStyle name="20% - Accent1 2 2 9 3 6 2 2" xfId="8689"/>
    <cellStyle name="20% - Accent1 2 2 9 3 6 3" xfId="8690"/>
    <cellStyle name="20% - Accent1 2 2 9 3 7" xfId="8691"/>
    <cellStyle name="20% - Accent1 2 2 9 3 7 2" xfId="8692"/>
    <cellStyle name="20% - Accent1 2 2 9 3 8" xfId="8693"/>
    <cellStyle name="20% - Accent1 2 2 9 3 8 2" xfId="8694"/>
    <cellStyle name="20% - Accent1 2 2 9 3 9" xfId="8695"/>
    <cellStyle name="20% - Accent1 2 2 9 4" xfId="8696"/>
    <cellStyle name="20% - Accent1 2 2 9 4 2" xfId="8697"/>
    <cellStyle name="20% - Accent1 2 2 9 4 2 2" xfId="8698"/>
    <cellStyle name="20% - Accent1 2 2 9 4 2 2 2" xfId="8699"/>
    <cellStyle name="20% - Accent1 2 2 9 4 2 3" xfId="8700"/>
    <cellStyle name="20% - Accent1 2 2 9 4 3" xfId="8701"/>
    <cellStyle name="20% - Accent1 2 2 9 4 3 2" xfId="8702"/>
    <cellStyle name="20% - Accent1 2 2 9 4 4" xfId="8703"/>
    <cellStyle name="20% - Accent1 2 2 9 5" xfId="8704"/>
    <cellStyle name="20% - Accent1 2 2 9 5 2" xfId="8705"/>
    <cellStyle name="20% - Accent1 2 2 9 5 2 2" xfId="8706"/>
    <cellStyle name="20% - Accent1 2 2 9 5 2 2 2" xfId="8707"/>
    <cellStyle name="20% - Accent1 2 2 9 5 2 3" xfId="8708"/>
    <cellStyle name="20% - Accent1 2 2 9 5 3" xfId="8709"/>
    <cellStyle name="20% - Accent1 2 2 9 5 3 2" xfId="8710"/>
    <cellStyle name="20% - Accent1 2 2 9 5 4" xfId="8711"/>
    <cellStyle name="20% - Accent1 2 2 9 6" xfId="8712"/>
    <cellStyle name="20% - Accent1 2 2 9 6 2" xfId="8713"/>
    <cellStyle name="20% - Accent1 2 2 9 6 2 2" xfId="8714"/>
    <cellStyle name="20% - Accent1 2 2 9 6 2 2 2" xfId="8715"/>
    <cellStyle name="20% - Accent1 2 2 9 6 2 3" xfId="8716"/>
    <cellStyle name="20% - Accent1 2 2 9 6 3" xfId="8717"/>
    <cellStyle name="20% - Accent1 2 2 9 6 3 2" xfId="8718"/>
    <cellStyle name="20% - Accent1 2 2 9 6 4" xfId="8719"/>
    <cellStyle name="20% - Accent1 2 2 9 7" xfId="8720"/>
    <cellStyle name="20% - Accent1 2 2 9 7 2" xfId="8721"/>
    <cellStyle name="20% - Accent1 2 2 9 7 2 2" xfId="8722"/>
    <cellStyle name="20% - Accent1 2 2 9 7 3" xfId="8723"/>
    <cellStyle name="20% - Accent1 2 2 9 8" xfId="8724"/>
    <cellStyle name="20% - Accent1 2 2 9 8 2" xfId="8725"/>
    <cellStyle name="20% - Accent1 2 2 9 8 2 2" xfId="8726"/>
    <cellStyle name="20% - Accent1 2 2 9 8 3" xfId="8727"/>
    <cellStyle name="20% - Accent1 2 2 9 9" xfId="8728"/>
    <cellStyle name="20% - Accent1 2 2 9 9 2" xfId="8729"/>
    <cellStyle name="20% - Accent1 2 20" xfId="8730"/>
    <cellStyle name="20% - Accent1 2 20 2" xfId="8731"/>
    <cellStyle name="20% - Accent1 2 21" xfId="8732"/>
    <cellStyle name="20% - Accent1 2 22" xfId="8733"/>
    <cellStyle name="20% - Accent1 2 3" xfId="8734"/>
    <cellStyle name="20% - Accent1 2 3 10" xfId="8735"/>
    <cellStyle name="20% - Accent1 2 3 10 2" xfId="8736"/>
    <cellStyle name="20% - Accent1 2 3 10 2 2" xfId="8737"/>
    <cellStyle name="20% - Accent1 2 3 10 2 2 2" xfId="8738"/>
    <cellStyle name="20% - Accent1 2 3 10 2 3" xfId="8739"/>
    <cellStyle name="20% - Accent1 2 3 10 3" xfId="8740"/>
    <cellStyle name="20% - Accent1 2 3 10 3 2" xfId="8741"/>
    <cellStyle name="20% - Accent1 2 3 10 4" xfId="8742"/>
    <cellStyle name="20% - Accent1 2 3 11" xfId="8743"/>
    <cellStyle name="20% - Accent1 2 3 11 2" xfId="8744"/>
    <cellStyle name="20% - Accent1 2 3 11 2 2" xfId="8745"/>
    <cellStyle name="20% - Accent1 2 3 11 2 2 2" xfId="8746"/>
    <cellStyle name="20% - Accent1 2 3 11 2 3" xfId="8747"/>
    <cellStyle name="20% - Accent1 2 3 11 3" xfId="8748"/>
    <cellStyle name="20% - Accent1 2 3 11 3 2" xfId="8749"/>
    <cellStyle name="20% - Accent1 2 3 11 4" xfId="8750"/>
    <cellStyle name="20% - Accent1 2 3 12" xfId="8751"/>
    <cellStyle name="20% - Accent1 2 3 12 2" xfId="8752"/>
    <cellStyle name="20% - Accent1 2 3 12 2 2" xfId="8753"/>
    <cellStyle name="20% - Accent1 2 3 12 3" xfId="8754"/>
    <cellStyle name="20% - Accent1 2 3 13" xfId="8755"/>
    <cellStyle name="20% - Accent1 2 3 13 2" xfId="8756"/>
    <cellStyle name="20% - Accent1 2 3 13 2 2" xfId="8757"/>
    <cellStyle name="20% - Accent1 2 3 13 3" xfId="8758"/>
    <cellStyle name="20% - Accent1 2 3 14" xfId="8759"/>
    <cellStyle name="20% - Accent1 2 3 14 2" xfId="8760"/>
    <cellStyle name="20% - Accent1 2 3 15" xfId="8761"/>
    <cellStyle name="20% - Accent1 2 3 15 2" xfId="8762"/>
    <cellStyle name="20% - Accent1 2 3 16" xfId="8763"/>
    <cellStyle name="20% - Accent1 2 3 2" xfId="8764"/>
    <cellStyle name="20% - Accent1 2 3 2 10" xfId="8765"/>
    <cellStyle name="20% - Accent1 2 3 2 10 2" xfId="8766"/>
    <cellStyle name="20% - Accent1 2 3 2 10 2 2" xfId="8767"/>
    <cellStyle name="20% - Accent1 2 3 2 10 2 2 2" xfId="8768"/>
    <cellStyle name="20% - Accent1 2 3 2 10 2 3" xfId="8769"/>
    <cellStyle name="20% - Accent1 2 3 2 10 3" xfId="8770"/>
    <cellStyle name="20% - Accent1 2 3 2 10 3 2" xfId="8771"/>
    <cellStyle name="20% - Accent1 2 3 2 10 4" xfId="8772"/>
    <cellStyle name="20% - Accent1 2 3 2 11" xfId="8773"/>
    <cellStyle name="20% - Accent1 2 3 2 11 2" xfId="8774"/>
    <cellStyle name="20% - Accent1 2 3 2 11 2 2" xfId="8775"/>
    <cellStyle name="20% - Accent1 2 3 2 11 3" xfId="8776"/>
    <cellStyle name="20% - Accent1 2 3 2 12" xfId="8777"/>
    <cellStyle name="20% - Accent1 2 3 2 12 2" xfId="8778"/>
    <cellStyle name="20% - Accent1 2 3 2 12 2 2" xfId="8779"/>
    <cellStyle name="20% - Accent1 2 3 2 12 3" xfId="8780"/>
    <cellStyle name="20% - Accent1 2 3 2 13" xfId="8781"/>
    <cellStyle name="20% - Accent1 2 3 2 13 2" xfId="8782"/>
    <cellStyle name="20% - Accent1 2 3 2 14" xfId="8783"/>
    <cellStyle name="20% - Accent1 2 3 2 14 2" xfId="8784"/>
    <cellStyle name="20% - Accent1 2 3 2 15" xfId="8785"/>
    <cellStyle name="20% - Accent1 2 3 2 2" xfId="8786"/>
    <cellStyle name="20% - Accent1 2 3 2 2 10" xfId="8787"/>
    <cellStyle name="20% - Accent1 2 3 2 2 10 2" xfId="8788"/>
    <cellStyle name="20% - Accent1 2 3 2 2 10 2 2" xfId="8789"/>
    <cellStyle name="20% - Accent1 2 3 2 2 10 3" xfId="8790"/>
    <cellStyle name="20% - Accent1 2 3 2 2 11" xfId="8791"/>
    <cellStyle name="20% - Accent1 2 3 2 2 11 2" xfId="8792"/>
    <cellStyle name="20% - Accent1 2 3 2 2 11 2 2" xfId="8793"/>
    <cellStyle name="20% - Accent1 2 3 2 2 11 3" xfId="8794"/>
    <cellStyle name="20% - Accent1 2 3 2 2 12" xfId="8795"/>
    <cellStyle name="20% - Accent1 2 3 2 2 12 2" xfId="8796"/>
    <cellStyle name="20% - Accent1 2 3 2 2 13" xfId="8797"/>
    <cellStyle name="20% - Accent1 2 3 2 2 13 2" xfId="8798"/>
    <cellStyle name="20% - Accent1 2 3 2 2 14" xfId="8799"/>
    <cellStyle name="20% - Accent1 2 3 2 2 2" xfId="8800"/>
    <cellStyle name="20% - Accent1 2 3 2 2 2 10" xfId="8801"/>
    <cellStyle name="20% - Accent1 2 3 2 2 2 10 2" xfId="8802"/>
    <cellStyle name="20% - Accent1 2 3 2 2 2 11" xfId="8803"/>
    <cellStyle name="20% - Accent1 2 3 2 2 2 2" xfId="8804"/>
    <cellStyle name="20% - Accent1 2 3 2 2 2 2 2" xfId="8805"/>
    <cellStyle name="20% - Accent1 2 3 2 2 2 2 2 2" xfId="8806"/>
    <cellStyle name="20% - Accent1 2 3 2 2 2 2 2 2 2" xfId="8807"/>
    <cellStyle name="20% - Accent1 2 3 2 2 2 2 2 2 2 2" xfId="8808"/>
    <cellStyle name="20% - Accent1 2 3 2 2 2 2 2 2 3" xfId="8809"/>
    <cellStyle name="20% - Accent1 2 3 2 2 2 2 2 3" xfId="8810"/>
    <cellStyle name="20% - Accent1 2 3 2 2 2 2 2 3 2" xfId="8811"/>
    <cellStyle name="20% - Accent1 2 3 2 2 2 2 2 4" xfId="8812"/>
    <cellStyle name="20% - Accent1 2 3 2 2 2 2 3" xfId="8813"/>
    <cellStyle name="20% - Accent1 2 3 2 2 2 2 3 2" xfId="8814"/>
    <cellStyle name="20% - Accent1 2 3 2 2 2 2 3 2 2" xfId="8815"/>
    <cellStyle name="20% - Accent1 2 3 2 2 2 2 3 2 2 2" xfId="8816"/>
    <cellStyle name="20% - Accent1 2 3 2 2 2 2 3 2 3" xfId="8817"/>
    <cellStyle name="20% - Accent1 2 3 2 2 2 2 3 3" xfId="8818"/>
    <cellStyle name="20% - Accent1 2 3 2 2 2 2 3 3 2" xfId="8819"/>
    <cellStyle name="20% - Accent1 2 3 2 2 2 2 3 4" xfId="8820"/>
    <cellStyle name="20% - Accent1 2 3 2 2 2 2 4" xfId="8821"/>
    <cellStyle name="20% - Accent1 2 3 2 2 2 2 4 2" xfId="8822"/>
    <cellStyle name="20% - Accent1 2 3 2 2 2 2 4 2 2" xfId="8823"/>
    <cellStyle name="20% - Accent1 2 3 2 2 2 2 4 2 2 2" xfId="8824"/>
    <cellStyle name="20% - Accent1 2 3 2 2 2 2 4 2 3" xfId="8825"/>
    <cellStyle name="20% - Accent1 2 3 2 2 2 2 4 3" xfId="8826"/>
    <cellStyle name="20% - Accent1 2 3 2 2 2 2 4 3 2" xfId="8827"/>
    <cellStyle name="20% - Accent1 2 3 2 2 2 2 4 4" xfId="8828"/>
    <cellStyle name="20% - Accent1 2 3 2 2 2 2 5" xfId="8829"/>
    <cellStyle name="20% - Accent1 2 3 2 2 2 2 5 2" xfId="8830"/>
    <cellStyle name="20% - Accent1 2 3 2 2 2 2 5 2 2" xfId="8831"/>
    <cellStyle name="20% - Accent1 2 3 2 2 2 2 5 3" xfId="8832"/>
    <cellStyle name="20% - Accent1 2 3 2 2 2 2 6" xfId="8833"/>
    <cellStyle name="20% - Accent1 2 3 2 2 2 2 6 2" xfId="8834"/>
    <cellStyle name="20% - Accent1 2 3 2 2 2 2 6 2 2" xfId="8835"/>
    <cellStyle name="20% - Accent1 2 3 2 2 2 2 6 3" xfId="8836"/>
    <cellStyle name="20% - Accent1 2 3 2 2 2 2 7" xfId="8837"/>
    <cellStyle name="20% - Accent1 2 3 2 2 2 2 7 2" xfId="8838"/>
    <cellStyle name="20% - Accent1 2 3 2 2 2 2 8" xfId="8839"/>
    <cellStyle name="20% - Accent1 2 3 2 2 2 2 8 2" xfId="8840"/>
    <cellStyle name="20% - Accent1 2 3 2 2 2 2 9" xfId="8841"/>
    <cellStyle name="20% - Accent1 2 3 2 2 2 3" xfId="8842"/>
    <cellStyle name="20% - Accent1 2 3 2 2 2 3 2" xfId="8843"/>
    <cellStyle name="20% - Accent1 2 3 2 2 2 3 2 2" xfId="8844"/>
    <cellStyle name="20% - Accent1 2 3 2 2 2 3 2 2 2" xfId="8845"/>
    <cellStyle name="20% - Accent1 2 3 2 2 2 3 2 2 2 2" xfId="8846"/>
    <cellStyle name="20% - Accent1 2 3 2 2 2 3 2 2 3" xfId="8847"/>
    <cellStyle name="20% - Accent1 2 3 2 2 2 3 2 3" xfId="8848"/>
    <cellStyle name="20% - Accent1 2 3 2 2 2 3 2 3 2" xfId="8849"/>
    <cellStyle name="20% - Accent1 2 3 2 2 2 3 2 4" xfId="8850"/>
    <cellStyle name="20% - Accent1 2 3 2 2 2 3 3" xfId="8851"/>
    <cellStyle name="20% - Accent1 2 3 2 2 2 3 3 2" xfId="8852"/>
    <cellStyle name="20% - Accent1 2 3 2 2 2 3 3 2 2" xfId="8853"/>
    <cellStyle name="20% - Accent1 2 3 2 2 2 3 3 2 2 2" xfId="8854"/>
    <cellStyle name="20% - Accent1 2 3 2 2 2 3 3 2 3" xfId="8855"/>
    <cellStyle name="20% - Accent1 2 3 2 2 2 3 3 3" xfId="8856"/>
    <cellStyle name="20% - Accent1 2 3 2 2 2 3 3 3 2" xfId="8857"/>
    <cellStyle name="20% - Accent1 2 3 2 2 2 3 3 4" xfId="8858"/>
    <cellStyle name="20% - Accent1 2 3 2 2 2 3 4" xfId="8859"/>
    <cellStyle name="20% - Accent1 2 3 2 2 2 3 4 2" xfId="8860"/>
    <cellStyle name="20% - Accent1 2 3 2 2 2 3 4 2 2" xfId="8861"/>
    <cellStyle name="20% - Accent1 2 3 2 2 2 3 4 2 2 2" xfId="8862"/>
    <cellStyle name="20% - Accent1 2 3 2 2 2 3 4 2 3" xfId="8863"/>
    <cellStyle name="20% - Accent1 2 3 2 2 2 3 4 3" xfId="8864"/>
    <cellStyle name="20% - Accent1 2 3 2 2 2 3 4 3 2" xfId="8865"/>
    <cellStyle name="20% - Accent1 2 3 2 2 2 3 4 4" xfId="8866"/>
    <cellStyle name="20% - Accent1 2 3 2 2 2 3 5" xfId="8867"/>
    <cellStyle name="20% - Accent1 2 3 2 2 2 3 5 2" xfId="8868"/>
    <cellStyle name="20% - Accent1 2 3 2 2 2 3 5 2 2" xfId="8869"/>
    <cellStyle name="20% - Accent1 2 3 2 2 2 3 5 3" xfId="8870"/>
    <cellStyle name="20% - Accent1 2 3 2 2 2 3 6" xfId="8871"/>
    <cellStyle name="20% - Accent1 2 3 2 2 2 3 6 2" xfId="8872"/>
    <cellStyle name="20% - Accent1 2 3 2 2 2 3 6 2 2" xfId="8873"/>
    <cellStyle name="20% - Accent1 2 3 2 2 2 3 6 3" xfId="8874"/>
    <cellStyle name="20% - Accent1 2 3 2 2 2 3 7" xfId="8875"/>
    <cellStyle name="20% - Accent1 2 3 2 2 2 3 7 2" xfId="8876"/>
    <cellStyle name="20% - Accent1 2 3 2 2 2 3 8" xfId="8877"/>
    <cellStyle name="20% - Accent1 2 3 2 2 2 3 8 2" xfId="8878"/>
    <cellStyle name="20% - Accent1 2 3 2 2 2 3 9" xfId="8879"/>
    <cellStyle name="20% - Accent1 2 3 2 2 2 4" xfId="8880"/>
    <cellStyle name="20% - Accent1 2 3 2 2 2 4 2" xfId="8881"/>
    <cellStyle name="20% - Accent1 2 3 2 2 2 4 2 2" xfId="8882"/>
    <cellStyle name="20% - Accent1 2 3 2 2 2 4 2 2 2" xfId="8883"/>
    <cellStyle name="20% - Accent1 2 3 2 2 2 4 2 3" xfId="8884"/>
    <cellStyle name="20% - Accent1 2 3 2 2 2 4 3" xfId="8885"/>
    <cellStyle name="20% - Accent1 2 3 2 2 2 4 3 2" xfId="8886"/>
    <cellStyle name="20% - Accent1 2 3 2 2 2 4 4" xfId="8887"/>
    <cellStyle name="20% - Accent1 2 3 2 2 2 5" xfId="8888"/>
    <cellStyle name="20% - Accent1 2 3 2 2 2 5 2" xfId="8889"/>
    <cellStyle name="20% - Accent1 2 3 2 2 2 5 2 2" xfId="8890"/>
    <cellStyle name="20% - Accent1 2 3 2 2 2 5 2 2 2" xfId="8891"/>
    <cellStyle name="20% - Accent1 2 3 2 2 2 5 2 3" xfId="8892"/>
    <cellStyle name="20% - Accent1 2 3 2 2 2 5 3" xfId="8893"/>
    <cellStyle name="20% - Accent1 2 3 2 2 2 5 3 2" xfId="8894"/>
    <cellStyle name="20% - Accent1 2 3 2 2 2 5 4" xfId="8895"/>
    <cellStyle name="20% - Accent1 2 3 2 2 2 6" xfId="8896"/>
    <cellStyle name="20% - Accent1 2 3 2 2 2 6 2" xfId="8897"/>
    <cellStyle name="20% - Accent1 2 3 2 2 2 6 2 2" xfId="8898"/>
    <cellStyle name="20% - Accent1 2 3 2 2 2 6 2 2 2" xfId="8899"/>
    <cellStyle name="20% - Accent1 2 3 2 2 2 6 2 3" xfId="8900"/>
    <cellStyle name="20% - Accent1 2 3 2 2 2 6 3" xfId="8901"/>
    <cellStyle name="20% - Accent1 2 3 2 2 2 6 3 2" xfId="8902"/>
    <cellStyle name="20% - Accent1 2 3 2 2 2 6 4" xfId="8903"/>
    <cellStyle name="20% - Accent1 2 3 2 2 2 7" xfId="8904"/>
    <cellStyle name="20% - Accent1 2 3 2 2 2 7 2" xfId="8905"/>
    <cellStyle name="20% - Accent1 2 3 2 2 2 7 2 2" xfId="8906"/>
    <cellStyle name="20% - Accent1 2 3 2 2 2 7 3" xfId="8907"/>
    <cellStyle name="20% - Accent1 2 3 2 2 2 8" xfId="8908"/>
    <cellStyle name="20% - Accent1 2 3 2 2 2 8 2" xfId="8909"/>
    <cellStyle name="20% - Accent1 2 3 2 2 2 8 2 2" xfId="8910"/>
    <cellStyle name="20% - Accent1 2 3 2 2 2 8 3" xfId="8911"/>
    <cellStyle name="20% - Accent1 2 3 2 2 2 9" xfId="8912"/>
    <cellStyle name="20% - Accent1 2 3 2 2 2 9 2" xfId="8913"/>
    <cellStyle name="20% - Accent1 2 3 2 2 3" xfId="8914"/>
    <cellStyle name="20% - Accent1 2 3 2 2 3 10" xfId="8915"/>
    <cellStyle name="20% - Accent1 2 3 2 2 3 10 2" xfId="8916"/>
    <cellStyle name="20% - Accent1 2 3 2 2 3 11" xfId="8917"/>
    <cellStyle name="20% - Accent1 2 3 2 2 3 2" xfId="8918"/>
    <cellStyle name="20% - Accent1 2 3 2 2 3 2 2" xfId="8919"/>
    <cellStyle name="20% - Accent1 2 3 2 2 3 2 2 2" xfId="8920"/>
    <cellStyle name="20% - Accent1 2 3 2 2 3 2 2 2 2" xfId="8921"/>
    <cellStyle name="20% - Accent1 2 3 2 2 3 2 2 2 2 2" xfId="8922"/>
    <cellStyle name="20% - Accent1 2 3 2 2 3 2 2 2 3" xfId="8923"/>
    <cellStyle name="20% - Accent1 2 3 2 2 3 2 2 3" xfId="8924"/>
    <cellStyle name="20% - Accent1 2 3 2 2 3 2 2 3 2" xfId="8925"/>
    <cellStyle name="20% - Accent1 2 3 2 2 3 2 2 4" xfId="8926"/>
    <cellStyle name="20% - Accent1 2 3 2 2 3 2 3" xfId="8927"/>
    <cellStyle name="20% - Accent1 2 3 2 2 3 2 3 2" xfId="8928"/>
    <cellStyle name="20% - Accent1 2 3 2 2 3 2 3 2 2" xfId="8929"/>
    <cellStyle name="20% - Accent1 2 3 2 2 3 2 3 2 2 2" xfId="8930"/>
    <cellStyle name="20% - Accent1 2 3 2 2 3 2 3 2 3" xfId="8931"/>
    <cellStyle name="20% - Accent1 2 3 2 2 3 2 3 3" xfId="8932"/>
    <cellStyle name="20% - Accent1 2 3 2 2 3 2 3 3 2" xfId="8933"/>
    <cellStyle name="20% - Accent1 2 3 2 2 3 2 3 4" xfId="8934"/>
    <cellStyle name="20% - Accent1 2 3 2 2 3 2 4" xfId="8935"/>
    <cellStyle name="20% - Accent1 2 3 2 2 3 2 4 2" xfId="8936"/>
    <cellStyle name="20% - Accent1 2 3 2 2 3 2 4 2 2" xfId="8937"/>
    <cellStyle name="20% - Accent1 2 3 2 2 3 2 4 2 2 2" xfId="8938"/>
    <cellStyle name="20% - Accent1 2 3 2 2 3 2 4 2 3" xfId="8939"/>
    <cellStyle name="20% - Accent1 2 3 2 2 3 2 4 3" xfId="8940"/>
    <cellStyle name="20% - Accent1 2 3 2 2 3 2 4 3 2" xfId="8941"/>
    <cellStyle name="20% - Accent1 2 3 2 2 3 2 4 4" xfId="8942"/>
    <cellStyle name="20% - Accent1 2 3 2 2 3 2 5" xfId="8943"/>
    <cellStyle name="20% - Accent1 2 3 2 2 3 2 5 2" xfId="8944"/>
    <cellStyle name="20% - Accent1 2 3 2 2 3 2 5 2 2" xfId="8945"/>
    <cellStyle name="20% - Accent1 2 3 2 2 3 2 5 3" xfId="8946"/>
    <cellStyle name="20% - Accent1 2 3 2 2 3 2 6" xfId="8947"/>
    <cellStyle name="20% - Accent1 2 3 2 2 3 2 6 2" xfId="8948"/>
    <cellStyle name="20% - Accent1 2 3 2 2 3 2 6 2 2" xfId="8949"/>
    <cellStyle name="20% - Accent1 2 3 2 2 3 2 6 3" xfId="8950"/>
    <cellStyle name="20% - Accent1 2 3 2 2 3 2 7" xfId="8951"/>
    <cellStyle name="20% - Accent1 2 3 2 2 3 2 7 2" xfId="8952"/>
    <cellStyle name="20% - Accent1 2 3 2 2 3 2 8" xfId="8953"/>
    <cellStyle name="20% - Accent1 2 3 2 2 3 2 8 2" xfId="8954"/>
    <cellStyle name="20% - Accent1 2 3 2 2 3 2 9" xfId="8955"/>
    <cellStyle name="20% - Accent1 2 3 2 2 3 3" xfId="8956"/>
    <cellStyle name="20% - Accent1 2 3 2 2 3 3 2" xfId="8957"/>
    <cellStyle name="20% - Accent1 2 3 2 2 3 3 2 2" xfId="8958"/>
    <cellStyle name="20% - Accent1 2 3 2 2 3 3 2 2 2" xfId="8959"/>
    <cellStyle name="20% - Accent1 2 3 2 2 3 3 2 2 2 2" xfId="8960"/>
    <cellStyle name="20% - Accent1 2 3 2 2 3 3 2 2 3" xfId="8961"/>
    <cellStyle name="20% - Accent1 2 3 2 2 3 3 2 3" xfId="8962"/>
    <cellStyle name="20% - Accent1 2 3 2 2 3 3 2 3 2" xfId="8963"/>
    <cellStyle name="20% - Accent1 2 3 2 2 3 3 2 4" xfId="8964"/>
    <cellStyle name="20% - Accent1 2 3 2 2 3 3 3" xfId="8965"/>
    <cellStyle name="20% - Accent1 2 3 2 2 3 3 3 2" xfId="8966"/>
    <cellStyle name="20% - Accent1 2 3 2 2 3 3 3 2 2" xfId="8967"/>
    <cellStyle name="20% - Accent1 2 3 2 2 3 3 3 2 2 2" xfId="8968"/>
    <cellStyle name="20% - Accent1 2 3 2 2 3 3 3 2 3" xfId="8969"/>
    <cellStyle name="20% - Accent1 2 3 2 2 3 3 3 3" xfId="8970"/>
    <cellStyle name="20% - Accent1 2 3 2 2 3 3 3 3 2" xfId="8971"/>
    <cellStyle name="20% - Accent1 2 3 2 2 3 3 3 4" xfId="8972"/>
    <cellStyle name="20% - Accent1 2 3 2 2 3 3 4" xfId="8973"/>
    <cellStyle name="20% - Accent1 2 3 2 2 3 3 4 2" xfId="8974"/>
    <cellStyle name="20% - Accent1 2 3 2 2 3 3 4 2 2" xfId="8975"/>
    <cellStyle name="20% - Accent1 2 3 2 2 3 3 4 2 2 2" xfId="8976"/>
    <cellStyle name="20% - Accent1 2 3 2 2 3 3 4 2 3" xfId="8977"/>
    <cellStyle name="20% - Accent1 2 3 2 2 3 3 4 3" xfId="8978"/>
    <cellStyle name="20% - Accent1 2 3 2 2 3 3 4 3 2" xfId="8979"/>
    <cellStyle name="20% - Accent1 2 3 2 2 3 3 4 4" xfId="8980"/>
    <cellStyle name="20% - Accent1 2 3 2 2 3 3 5" xfId="8981"/>
    <cellStyle name="20% - Accent1 2 3 2 2 3 3 5 2" xfId="8982"/>
    <cellStyle name="20% - Accent1 2 3 2 2 3 3 5 2 2" xfId="8983"/>
    <cellStyle name="20% - Accent1 2 3 2 2 3 3 5 3" xfId="8984"/>
    <cellStyle name="20% - Accent1 2 3 2 2 3 3 6" xfId="8985"/>
    <cellStyle name="20% - Accent1 2 3 2 2 3 3 6 2" xfId="8986"/>
    <cellStyle name="20% - Accent1 2 3 2 2 3 3 6 2 2" xfId="8987"/>
    <cellStyle name="20% - Accent1 2 3 2 2 3 3 6 3" xfId="8988"/>
    <cellStyle name="20% - Accent1 2 3 2 2 3 3 7" xfId="8989"/>
    <cellStyle name="20% - Accent1 2 3 2 2 3 3 7 2" xfId="8990"/>
    <cellStyle name="20% - Accent1 2 3 2 2 3 3 8" xfId="8991"/>
    <cellStyle name="20% - Accent1 2 3 2 2 3 3 8 2" xfId="8992"/>
    <cellStyle name="20% - Accent1 2 3 2 2 3 3 9" xfId="8993"/>
    <cellStyle name="20% - Accent1 2 3 2 2 3 4" xfId="8994"/>
    <cellStyle name="20% - Accent1 2 3 2 2 3 4 2" xfId="8995"/>
    <cellStyle name="20% - Accent1 2 3 2 2 3 4 2 2" xfId="8996"/>
    <cellStyle name="20% - Accent1 2 3 2 2 3 4 2 2 2" xfId="8997"/>
    <cellStyle name="20% - Accent1 2 3 2 2 3 4 2 3" xfId="8998"/>
    <cellStyle name="20% - Accent1 2 3 2 2 3 4 3" xfId="8999"/>
    <cellStyle name="20% - Accent1 2 3 2 2 3 4 3 2" xfId="9000"/>
    <cellStyle name="20% - Accent1 2 3 2 2 3 4 4" xfId="9001"/>
    <cellStyle name="20% - Accent1 2 3 2 2 3 5" xfId="9002"/>
    <cellStyle name="20% - Accent1 2 3 2 2 3 5 2" xfId="9003"/>
    <cellStyle name="20% - Accent1 2 3 2 2 3 5 2 2" xfId="9004"/>
    <cellStyle name="20% - Accent1 2 3 2 2 3 5 2 2 2" xfId="9005"/>
    <cellStyle name="20% - Accent1 2 3 2 2 3 5 2 3" xfId="9006"/>
    <cellStyle name="20% - Accent1 2 3 2 2 3 5 3" xfId="9007"/>
    <cellStyle name="20% - Accent1 2 3 2 2 3 5 3 2" xfId="9008"/>
    <cellStyle name="20% - Accent1 2 3 2 2 3 5 4" xfId="9009"/>
    <cellStyle name="20% - Accent1 2 3 2 2 3 6" xfId="9010"/>
    <cellStyle name="20% - Accent1 2 3 2 2 3 6 2" xfId="9011"/>
    <cellStyle name="20% - Accent1 2 3 2 2 3 6 2 2" xfId="9012"/>
    <cellStyle name="20% - Accent1 2 3 2 2 3 6 2 2 2" xfId="9013"/>
    <cellStyle name="20% - Accent1 2 3 2 2 3 6 2 3" xfId="9014"/>
    <cellStyle name="20% - Accent1 2 3 2 2 3 6 3" xfId="9015"/>
    <cellStyle name="20% - Accent1 2 3 2 2 3 6 3 2" xfId="9016"/>
    <cellStyle name="20% - Accent1 2 3 2 2 3 6 4" xfId="9017"/>
    <cellStyle name="20% - Accent1 2 3 2 2 3 7" xfId="9018"/>
    <cellStyle name="20% - Accent1 2 3 2 2 3 7 2" xfId="9019"/>
    <cellStyle name="20% - Accent1 2 3 2 2 3 7 2 2" xfId="9020"/>
    <cellStyle name="20% - Accent1 2 3 2 2 3 7 3" xfId="9021"/>
    <cellStyle name="20% - Accent1 2 3 2 2 3 8" xfId="9022"/>
    <cellStyle name="20% - Accent1 2 3 2 2 3 8 2" xfId="9023"/>
    <cellStyle name="20% - Accent1 2 3 2 2 3 8 2 2" xfId="9024"/>
    <cellStyle name="20% - Accent1 2 3 2 2 3 8 3" xfId="9025"/>
    <cellStyle name="20% - Accent1 2 3 2 2 3 9" xfId="9026"/>
    <cellStyle name="20% - Accent1 2 3 2 2 3 9 2" xfId="9027"/>
    <cellStyle name="20% - Accent1 2 3 2 2 4" xfId="9028"/>
    <cellStyle name="20% - Accent1 2 3 2 2 4 10" xfId="9029"/>
    <cellStyle name="20% - Accent1 2 3 2 2 4 10 2" xfId="9030"/>
    <cellStyle name="20% - Accent1 2 3 2 2 4 11" xfId="9031"/>
    <cellStyle name="20% - Accent1 2 3 2 2 4 2" xfId="9032"/>
    <cellStyle name="20% - Accent1 2 3 2 2 4 2 2" xfId="9033"/>
    <cellStyle name="20% - Accent1 2 3 2 2 4 2 2 2" xfId="9034"/>
    <cellStyle name="20% - Accent1 2 3 2 2 4 2 2 2 2" xfId="9035"/>
    <cellStyle name="20% - Accent1 2 3 2 2 4 2 2 2 2 2" xfId="9036"/>
    <cellStyle name="20% - Accent1 2 3 2 2 4 2 2 2 3" xfId="9037"/>
    <cellStyle name="20% - Accent1 2 3 2 2 4 2 2 3" xfId="9038"/>
    <cellStyle name="20% - Accent1 2 3 2 2 4 2 2 3 2" xfId="9039"/>
    <cellStyle name="20% - Accent1 2 3 2 2 4 2 2 4" xfId="9040"/>
    <cellStyle name="20% - Accent1 2 3 2 2 4 2 3" xfId="9041"/>
    <cellStyle name="20% - Accent1 2 3 2 2 4 2 3 2" xfId="9042"/>
    <cellStyle name="20% - Accent1 2 3 2 2 4 2 3 2 2" xfId="9043"/>
    <cellStyle name="20% - Accent1 2 3 2 2 4 2 3 2 2 2" xfId="9044"/>
    <cellStyle name="20% - Accent1 2 3 2 2 4 2 3 2 3" xfId="9045"/>
    <cellStyle name="20% - Accent1 2 3 2 2 4 2 3 3" xfId="9046"/>
    <cellStyle name="20% - Accent1 2 3 2 2 4 2 3 3 2" xfId="9047"/>
    <cellStyle name="20% - Accent1 2 3 2 2 4 2 3 4" xfId="9048"/>
    <cellStyle name="20% - Accent1 2 3 2 2 4 2 4" xfId="9049"/>
    <cellStyle name="20% - Accent1 2 3 2 2 4 2 4 2" xfId="9050"/>
    <cellStyle name="20% - Accent1 2 3 2 2 4 2 4 2 2" xfId="9051"/>
    <cellStyle name="20% - Accent1 2 3 2 2 4 2 4 2 2 2" xfId="9052"/>
    <cellStyle name="20% - Accent1 2 3 2 2 4 2 4 2 3" xfId="9053"/>
    <cellStyle name="20% - Accent1 2 3 2 2 4 2 4 3" xfId="9054"/>
    <cellStyle name="20% - Accent1 2 3 2 2 4 2 4 3 2" xfId="9055"/>
    <cellStyle name="20% - Accent1 2 3 2 2 4 2 4 4" xfId="9056"/>
    <cellStyle name="20% - Accent1 2 3 2 2 4 2 5" xfId="9057"/>
    <cellStyle name="20% - Accent1 2 3 2 2 4 2 5 2" xfId="9058"/>
    <cellStyle name="20% - Accent1 2 3 2 2 4 2 5 2 2" xfId="9059"/>
    <cellStyle name="20% - Accent1 2 3 2 2 4 2 5 3" xfId="9060"/>
    <cellStyle name="20% - Accent1 2 3 2 2 4 2 6" xfId="9061"/>
    <cellStyle name="20% - Accent1 2 3 2 2 4 2 6 2" xfId="9062"/>
    <cellStyle name="20% - Accent1 2 3 2 2 4 2 6 2 2" xfId="9063"/>
    <cellStyle name="20% - Accent1 2 3 2 2 4 2 6 3" xfId="9064"/>
    <cellStyle name="20% - Accent1 2 3 2 2 4 2 7" xfId="9065"/>
    <cellStyle name="20% - Accent1 2 3 2 2 4 2 7 2" xfId="9066"/>
    <cellStyle name="20% - Accent1 2 3 2 2 4 2 8" xfId="9067"/>
    <cellStyle name="20% - Accent1 2 3 2 2 4 2 8 2" xfId="9068"/>
    <cellStyle name="20% - Accent1 2 3 2 2 4 2 9" xfId="9069"/>
    <cellStyle name="20% - Accent1 2 3 2 2 4 3" xfId="9070"/>
    <cellStyle name="20% - Accent1 2 3 2 2 4 3 2" xfId="9071"/>
    <cellStyle name="20% - Accent1 2 3 2 2 4 3 2 2" xfId="9072"/>
    <cellStyle name="20% - Accent1 2 3 2 2 4 3 2 2 2" xfId="9073"/>
    <cellStyle name="20% - Accent1 2 3 2 2 4 3 2 2 2 2" xfId="9074"/>
    <cellStyle name="20% - Accent1 2 3 2 2 4 3 2 2 3" xfId="9075"/>
    <cellStyle name="20% - Accent1 2 3 2 2 4 3 2 3" xfId="9076"/>
    <cellStyle name="20% - Accent1 2 3 2 2 4 3 2 3 2" xfId="9077"/>
    <cellStyle name="20% - Accent1 2 3 2 2 4 3 2 4" xfId="9078"/>
    <cellStyle name="20% - Accent1 2 3 2 2 4 3 3" xfId="9079"/>
    <cellStyle name="20% - Accent1 2 3 2 2 4 3 3 2" xfId="9080"/>
    <cellStyle name="20% - Accent1 2 3 2 2 4 3 3 2 2" xfId="9081"/>
    <cellStyle name="20% - Accent1 2 3 2 2 4 3 3 2 2 2" xfId="9082"/>
    <cellStyle name="20% - Accent1 2 3 2 2 4 3 3 2 3" xfId="9083"/>
    <cellStyle name="20% - Accent1 2 3 2 2 4 3 3 3" xfId="9084"/>
    <cellStyle name="20% - Accent1 2 3 2 2 4 3 3 3 2" xfId="9085"/>
    <cellStyle name="20% - Accent1 2 3 2 2 4 3 3 4" xfId="9086"/>
    <cellStyle name="20% - Accent1 2 3 2 2 4 3 4" xfId="9087"/>
    <cellStyle name="20% - Accent1 2 3 2 2 4 3 4 2" xfId="9088"/>
    <cellStyle name="20% - Accent1 2 3 2 2 4 3 4 2 2" xfId="9089"/>
    <cellStyle name="20% - Accent1 2 3 2 2 4 3 4 2 2 2" xfId="9090"/>
    <cellStyle name="20% - Accent1 2 3 2 2 4 3 4 2 3" xfId="9091"/>
    <cellStyle name="20% - Accent1 2 3 2 2 4 3 4 3" xfId="9092"/>
    <cellStyle name="20% - Accent1 2 3 2 2 4 3 4 3 2" xfId="9093"/>
    <cellStyle name="20% - Accent1 2 3 2 2 4 3 4 4" xfId="9094"/>
    <cellStyle name="20% - Accent1 2 3 2 2 4 3 5" xfId="9095"/>
    <cellStyle name="20% - Accent1 2 3 2 2 4 3 5 2" xfId="9096"/>
    <cellStyle name="20% - Accent1 2 3 2 2 4 3 5 2 2" xfId="9097"/>
    <cellStyle name="20% - Accent1 2 3 2 2 4 3 5 3" xfId="9098"/>
    <cellStyle name="20% - Accent1 2 3 2 2 4 3 6" xfId="9099"/>
    <cellStyle name="20% - Accent1 2 3 2 2 4 3 6 2" xfId="9100"/>
    <cellStyle name="20% - Accent1 2 3 2 2 4 3 6 2 2" xfId="9101"/>
    <cellStyle name="20% - Accent1 2 3 2 2 4 3 6 3" xfId="9102"/>
    <cellStyle name="20% - Accent1 2 3 2 2 4 3 7" xfId="9103"/>
    <cellStyle name="20% - Accent1 2 3 2 2 4 3 7 2" xfId="9104"/>
    <cellStyle name="20% - Accent1 2 3 2 2 4 3 8" xfId="9105"/>
    <cellStyle name="20% - Accent1 2 3 2 2 4 3 8 2" xfId="9106"/>
    <cellStyle name="20% - Accent1 2 3 2 2 4 3 9" xfId="9107"/>
    <cellStyle name="20% - Accent1 2 3 2 2 4 4" xfId="9108"/>
    <cellStyle name="20% - Accent1 2 3 2 2 4 4 2" xfId="9109"/>
    <cellStyle name="20% - Accent1 2 3 2 2 4 4 2 2" xfId="9110"/>
    <cellStyle name="20% - Accent1 2 3 2 2 4 4 2 2 2" xfId="9111"/>
    <cellStyle name="20% - Accent1 2 3 2 2 4 4 2 3" xfId="9112"/>
    <cellStyle name="20% - Accent1 2 3 2 2 4 4 3" xfId="9113"/>
    <cellStyle name="20% - Accent1 2 3 2 2 4 4 3 2" xfId="9114"/>
    <cellStyle name="20% - Accent1 2 3 2 2 4 4 4" xfId="9115"/>
    <cellStyle name="20% - Accent1 2 3 2 2 4 5" xfId="9116"/>
    <cellStyle name="20% - Accent1 2 3 2 2 4 5 2" xfId="9117"/>
    <cellStyle name="20% - Accent1 2 3 2 2 4 5 2 2" xfId="9118"/>
    <cellStyle name="20% - Accent1 2 3 2 2 4 5 2 2 2" xfId="9119"/>
    <cellStyle name="20% - Accent1 2 3 2 2 4 5 2 3" xfId="9120"/>
    <cellStyle name="20% - Accent1 2 3 2 2 4 5 3" xfId="9121"/>
    <cellStyle name="20% - Accent1 2 3 2 2 4 5 3 2" xfId="9122"/>
    <cellStyle name="20% - Accent1 2 3 2 2 4 5 4" xfId="9123"/>
    <cellStyle name="20% - Accent1 2 3 2 2 4 6" xfId="9124"/>
    <cellStyle name="20% - Accent1 2 3 2 2 4 6 2" xfId="9125"/>
    <cellStyle name="20% - Accent1 2 3 2 2 4 6 2 2" xfId="9126"/>
    <cellStyle name="20% - Accent1 2 3 2 2 4 6 2 2 2" xfId="9127"/>
    <cellStyle name="20% - Accent1 2 3 2 2 4 6 2 3" xfId="9128"/>
    <cellStyle name="20% - Accent1 2 3 2 2 4 6 3" xfId="9129"/>
    <cellStyle name="20% - Accent1 2 3 2 2 4 6 3 2" xfId="9130"/>
    <cellStyle name="20% - Accent1 2 3 2 2 4 6 4" xfId="9131"/>
    <cellStyle name="20% - Accent1 2 3 2 2 4 7" xfId="9132"/>
    <cellStyle name="20% - Accent1 2 3 2 2 4 7 2" xfId="9133"/>
    <cellStyle name="20% - Accent1 2 3 2 2 4 7 2 2" xfId="9134"/>
    <cellStyle name="20% - Accent1 2 3 2 2 4 7 3" xfId="9135"/>
    <cellStyle name="20% - Accent1 2 3 2 2 4 8" xfId="9136"/>
    <cellStyle name="20% - Accent1 2 3 2 2 4 8 2" xfId="9137"/>
    <cellStyle name="20% - Accent1 2 3 2 2 4 8 2 2" xfId="9138"/>
    <cellStyle name="20% - Accent1 2 3 2 2 4 8 3" xfId="9139"/>
    <cellStyle name="20% - Accent1 2 3 2 2 4 9" xfId="9140"/>
    <cellStyle name="20% - Accent1 2 3 2 2 4 9 2" xfId="9141"/>
    <cellStyle name="20% - Accent1 2 3 2 2 5" xfId="9142"/>
    <cellStyle name="20% - Accent1 2 3 2 2 5 2" xfId="9143"/>
    <cellStyle name="20% - Accent1 2 3 2 2 5 2 2" xfId="9144"/>
    <cellStyle name="20% - Accent1 2 3 2 2 5 2 2 2" xfId="9145"/>
    <cellStyle name="20% - Accent1 2 3 2 2 5 2 2 2 2" xfId="9146"/>
    <cellStyle name="20% - Accent1 2 3 2 2 5 2 2 3" xfId="9147"/>
    <cellStyle name="20% - Accent1 2 3 2 2 5 2 3" xfId="9148"/>
    <cellStyle name="20% - Accent1 2 3 2 2 5 2 3 2" xfId="9149"/>
    <cellStyle name="20% - Accent1 2 3 2 2 5 2 4" xfId="9150"/>
    <cellStyle name="20% - Accent1 2 3 2 2 5 3" xfId="9151"/>
    <cellStyle name="20% - Accent1 2 3 2 2 5 3 2" xfId="9152"/>
    <cellStyle name="20% - Accent1 2 3 2 2 5 3 2 2" xfId="9153"/>
    <cellStyle name="20% - Accent1 2 3 2 2 5 3 2 2 2" xfId="9154"/>
    <cellStyle name="20% - Accent1 2 3 2 2 5 3 2 3" xfId="9155"/>
    <cellStyle name="20% - Accent1 2 3 2 2 5 3 3" xfId="9156"/>
    <cellStyle name="20% - Accent1 2 3 2 2 5 3 3 2" xfId="9157"/>
    <cellStyle name="20% - Accent1 2 3 2 2 5 3 4" xfId="9158"/>
    <cellStyle name="20% - Accent1 2 3 2 2 5 4" xfId="9159"/>
    <cellStyle name="20% - Accent1 2 3 2 2 5 4 2" xfId="9160"/>
    <cellStyle name="20% - Accent1 2 3 2 2 5 4 2 2" xfId="9161"/>
    <cellStyle name="20% - Accent1 2 3 2 2 5 4 2 2 2" xfId="9162"/>
    <cellStyle name="20% - Accent1 2 3 2 2 5 4 2 3" xfId="9163"/>
    <cellStyle name="20% - Accent1 2 3 2 2 5 4 3" xfId="9164"/>
    <cellStyle name="20% - Accent1 2 3 2 2 5 4 3 2" xfId="9165"/>
    <cellStyle name="20% - Accent1 2 3 2 2 5 4 4" xfId="9166"/>
    <cellStyle name="20% - Accent1 2 3 2 2 5 5" xfId="9167"/>
    <cellStyle name="20% - Accent1 2 3 2 2 5 5 2" xfId="9168"/>
    <cellStyle name="20% - Accent1 2 3 2 2 5 5 2 2" xfId="9169"/>
    <cellStyle name="20% - Accent1 2 3 2 2 5 5 3" xfId="9170"/>
    <cellStyle name="20% - Accent1 2 3 2 2 5 6" xfId="9171"/>
    <cellStyle name="20% - Accent1 2 3 2 2 5 6 2" xfId="9172"/>
    <cellStyle name="20% - Accent1 2 3 2 2 5 6 2 2" xfId="9173"/>
    <cellStyle name="20% - Accent1 2 3 2 2 5 6 3" xfId="9174"/>
    <cellStyle name="20% - Accent1 2 3 2 2 5 7" xfId="9175"/>
    <cellStyle name="20% - Accent1 2 3 2 2 5 7 2" xfId="9176"/>
    <cellStyle name="20% - Accent1 2 3 2 2 5 8" xfId="9177"/>
    <cellStyle name="20% - Accent1 2 3 2 2 5 8 2" xfId="9178"/>
    <cellStyle name="20% - Accent1 2 3 2 2 5 9" xfId="9179"/>
    <cellStyle name="20% - Accent1 2 3 2 2 6" xfId="9180"/>
    <cellStyle name="20% - Accent1 2 3 2 2 6 2" xfId="9181"/>
    <cellStyle name="20% - Accent1 2 3 2 2 6 2 2" xfId="9182"/>
    <cellStyle name="20% - Accent1 2 3 2 2 6 2 2 2" xfId="9183"/>
    <cellStyle name="20% - Accent1 2 3 2 2 6 2 2 2 2" xfId="9184"/>
    <cellStyle name="20% - Accent1 2 3 2 2 6 2 2 3" xfId="9185"/>
    <cellStyle name="20% - Accent1 2 3 2 2 6 2 3" xfId="9186"/>
    <cellStyle name="20% - Accent1 2 3 2 2 6 2 3 2" xfId="9187"/>
    <cellStyle name="20% - Accent1 2 3 2 2 6 2 4" xfId="9188"/>
    <cellStyle name="20% - Accent1 2 3 2 2 6 3" xfId="9189"/>
    <cellStyle name="20% - Accent1 2 3 2 2 6 3 2" xfId="9190"/>
    <cellStyle name="20% - Accent1 2 3 2 2 6 3 2 2" xfId="9191"/>
    <cellStyle name="20% - Accent1 2 3 2 2 6 3 2 2 2" xfId="9192"/>
    <cellStyle name="20% - Accent1 2 3 2 2 6 3 2 3" xfId="9193"/>
    <cellStyle name="20% - Accent1 2 3 2 2 6 3 3" xfId="9194"/>
    <cellStyle name="20% - Accent1 2 3 2 2 6 3 3 2" xfId="9195"/>
    <cellStyle name="20% - Accent1 2 3 2 2 6 3 4" xfId="9196"/>
    <cellStyle name="20% - Accent1 2 3 2 2 6 4" xfId="9197"/>
    <cellStyle name="20% - Accent1 2 3 2 2 6 4 2" xfId="9198"/>
    <cellStyle name="20% - Accent1 2 3 2 2 6 4 2 2" xfId="9199"/>
    <cellStyle name="20% - Accent1 2 3 2 2 6 4 2 2 2" xfId="9200"/>
    <cellStyle name="20% - Accent1 2 3 2 2 6 4 2 3" xfId="9201"/>
    <cellStyle name="20% - Accent1 2 3 2 2 6 4 3" xfId="9202"/>
    <cellStyle name="20% - Accent1 2 3 2 2 6 4 3 2" xfId="9203"/>
    <cellStyle name="20% - Accent1 2 3 2 2 6 4 4" xfId="9204"/>
    <cellStyle name="20% - Accent1 2 3 2 2 6 5" xfId="9205"/>
    <cellStyle name="20% - Accent1 2 3 2 2 6 5 2" xfId="9206"/>
    <cellStyle name="20% - Accent1 2 3 2 2 6 5 2 2" xfId="9207"/>
    <cellStyle name="20% - Accent1 2 3 2 2 6 5 3" xfId="9208"/>
    <cellStyle name="20% - Accent1 2 3 2 2 6 6" xfId="9209"/>
    <cellStyle name="20% - Accent1 2 3 2 2 6 6 2" xfId="9210"/>
    <cellStyle name="20% - Accent1 2 3 2 2 6 6 2 2" xfId="9211"/>
    <cellStyle name="20% - Accent1 2 3 2 2 6 6 3" xfId="9212"/>
    <cellStyle name="20% - Accent1 2 3 2 2 6 7" xfId="9213"/>
    <cellStyle name="20% - Accent1 2 3 2 2 6 7 2" xfId="9214"/>
    <cellStyle name="20% - Accent1 2 3 2 2 6 8" xfId="9215"/>
    <cellStyle name="20% - Accent1 2 3 2 2 6 8 2" xfId="9216"/>
    <cellStyle name="20% - Accent1 2 3 2 2 6 9" xfId="9217"/>
    <cellStyle name="20% - Accent1 2 3 2 2 7" xfId="9218"/>
    <cellStyle name="20% - Accent1 2 3 2 2 7 2" xfId="9219"/>
    <cellStyle name="20% - Accent1 2 3 2 2 7 2 2" xfId="9220"/>
    <cellStyle name="20% - Accent1 2 3 2 2 7 2 2 2" xfId="9221"/>
    <cellStyle name="20% - Accent1 2 3 2 2 7 2 3" xfId="9222"/>
    <cellStyle name="20% - Accent1 2 3 2 2 7 3" xfId="9223"/>
    <cellStyle name="20% - Accent1 2 3 2 2 7 3 2" xfId="9224"/>
    <cellStyle name="20% - Accent1 2 3 2 2 7 4" xfId="9225"/>
    <cellStyle name="20% - Accent1 2 3 2 2 8" xfId="9226"/>
    <cellStyle name="20% - Accent1 2 3 2 2 8 2" xfId="9227"/>
    <cellStyle name="20% - Accent1 2 3 2 2 8 2 2" xfId="9228"/>
    <cellStyle name="20% - Accent1 2 3 2 2 8 2 2 2" xfId="9229"/>
    <cellStyle name="20% - Accent1 2 3 2 2 8 2 3" xfId="9230"/>
    <cellStyle name="20% - Accent1 2 3 2 2 8 3" xfId="9231"/>
    <cellStyle name="20% - Accent1 2 3 2 2 8 3 2" xfId="9232"/>
    <cellStyle name="20% - Accent1 2 3 2 2 8 4" xfId="9233"/>
    <cellStyle name="20% - Accent1 2 3 2 2 9" xfId="9234"/>
    <cellStyle name="20% - Accent1 2 3 2 2 9 2" xfId="9235"/>
    <cellStyle name="20% - Accent1 2 3 2 2 9 2 2" xfId="9236"/>
    <cellStyle name="20% - Accent1 2 3 2 2 9 2 2 2" xfId="9237"/>
    <cellStyle name="20% - Accent1 2 3 2 2 9 2 3" xfId="9238"/>
    <cellStyle name="20% - Accent1 2 3 2 2 9 3" xfId="9239"/>
    <cellStyle name="20% - Accent1 2 3 2 2 9 3 2" xfId="9240"/>
    <cellStyle name="20% - Accent1 2 3 2 2 9 4" xfId="9241"/>
    <cellStyle name="20% - Accent1 2 3 2 3" xfId="9242"/>
    <cellStyle name="20% - Accent1 2 3 2 3 10" xfId="9243"/>
    <cellStyle name="20% - Accent1 2 3 2 3 10 2" xfId="9244"/>
    <cellStyle name="20% - Accent1 2 3 2 3 11" xfId="9245"/>
    <cellStyle name="20% - Accent1 2 3 2 3 2" xfId="9246"/>
    <cellStyle name="20% - Accent1 2 3 2 3 2 2" xfId="9247"/>
    <cellStyle name="20% - Accent1 2 3 2 3 2 2 2" xfId="9248"/>
    <cellStyle name="20% - Accent1 2 3 2 3 2 2 2 2" xfId="9249"/>
    <cellStyle name="20% - Accent1 2 3 2 3 2 2 2 2 2" xfId="9250"/>
    <cellStyle name="20% - Accent1 2 3 2 3 2 2 2 3" xfId="9251"/>
    <cellStyle name="20% - Accent1 2 3 2 3 2 2 3" xfId="9252"/>
    <cellStyle name="20% - Accent1 2 3 2 3 2 2 3 2" xfId="9253"/>
    <cellStyle name="20% - Accent1 2 3 2 3 2 2 4" xfId="9254"/>
    <cellStyle name="20% - Accent1 2 3 2 3 2 3" xfId="9255"/>
    <cellStyle name="20% - Accent1 2 3 2 3 2 3 2" xfId="9256"/>
    <cellStyle name="20% - Accent1 2 3 2 3 2 3 2 2" xfId="9257"/>
    <cellStyle name="20% - Accent1 2 3 2 3 2 3 2 2 2" xfId="9258"/>
    <cellStyle name="20% - Accent1 2 3 2 3 2 3 2 3" xfId="9259"/>
    <cellStyle name="20% - Accent1 2 3 2 3 2 3 3" xfId="9260"/>
    <cellStyle name="20% - Accent1 2 3 2 3 2 3 3 2" xfId="9261"/>
    <cellStyle name="20% - Accent1 2 3 2 3 2 3 4" xfId="9262"/>
    <cellStyle name="20% - Accent1 2 3 2 3 2 4" xfId="9263"/>
    <cellStyle name="20% - Accent1 2 3 2 3 2 4 2" xfId="9264"/>
    <cellStyle name="20% - Accent1 2 3 2 3 2 4 2 2" xfId="9265"/>
    <cellStyle name="20% - Accent1 2 3 2 3 2 4 2 2 2" xfId="9266"/>
    <cellStyle name="20% - Accent1 2 3 2 3 2 4 2 3" xfId="9267"/>
    <cellStyle name="20% - Accent1 2 3 2 3 2 4 3" xfId="9268"/>
    <cellStyle name="20% - Accent1 2 3 2 3 2 4 3 2" xfId="9269"/>
    <cellStyle name="20% - Accent1 2 3 2 3 2 4 4" xfId="9270"/>
    <cellStyle name="20% - Accent1 2 3 2 3 2 5" xfId="9271"/>
    <cellStyle name="20% - Accent1 2 3 2 3 2 5 2" xfId="9272"/>
    <cellStyle name="20% - Accent1 2 3 2 3 2 5 2 2" xfId="9273"/>
    <cellStyle name="20% - Accent1 2 3 2 3 2 5 3" xfId="9274"/>
    <cellStyle name="20% - Accent1 2 3 2 3 2 6" xfId="9275"/>
    <cellStyle name="20% - Accent1 2 3 2 3 2 6 2" xfId="9276"/>
    <cellStyle name="20% - Accent1 2 3 2 3 2 6 2 2" xfId="9277"/>
    <cellStyle name="20% - Accent1 2 3 2 3 2 6 3" xfId="9278"/>
    <cellStyle name="20% - Accent1 2 3 2 3 2 7" xfId="9279"/>
    <cellStyle name="20% - Accent1 2 3 2 3 2 7 2" xfId="9280"/>
    <cellStyle name="20% - Accent1 2 3 2 3 2 8" xfId="9281"/>
    <cellStyle name="20% - Accent1 2 3 2 3 2 8 2" xfId="9282"/>
    <cellStyle name="20% - Accent1 2 3 2 3 2 9" xfId="9283"/>
    <cellStyle name="20% - Accent1 2 3 2 3 3" xfId="9284"/>
    <cellStyle name="20% - Accent1 2 3 2 3 3 2" xfId="9285"/>
    <cellStyle name="20% - Accent1 2 3 2 3 3 2 2" xfId="9286"/>
    <cellStyle name="20% - Accent1 2 3 2 3 3 2 2 2" xfId="9287"/>
    <cellStyle name="20% - Accent1 2 3 2 3 3 2 2 2 2" xfId="9288"/>
    <cellStyle name="20% - Accent1 2 3 2 3 3 2 2 3" xfId="9289"/>
    <cellStyle name="20% - Accent1 2 3 2 3 3 2 3" xfId="9290"/>
    <cellStyle name="20% - Accent1 2 3 2 3 3 2 3 2" xfId="9291"/>
    <cellStyle name="20% - Accent1 2 3 2 3 3 2 4" xfId="9292"/>
    <cellStyle name="20% - Accent1 2 3 2 3 3 3" xfId="9293"/>
    <cellStyle name="20% - Accent1 2 3 2 3 3 3 2" xfId="9294"/>
    <cellStyle name="20% - Accent1 2 3 2 3 3 3 2 2" xfId="9295"/>
    <cellStyle name="20% - Accent1 2 3 2 3 3 3 2 2 2" xfId="9296"/>
    <cellStyle name="20% - Accent1 2 3 2 3 3 3 2 3" xfId="9297"/>
    <cellStyle name="20% - Accent1 2 3 2 3 3 3 3" xfId="9298"/>
    <cellStyle name="20% - Accent1 2 3 2 3 3 3 3 2" xfId="9299"/>
    <cellStyle name="20% - Accent1 2 3 2 3 3 3 4" xfId="9300"/>
    <cellStyle name="20% - Accent1 2 3 2 3 3 4" xfId="9301"/>
    <cellStyle name="20% - Accent1 2 3 2 3 3 4 2" xfId="9302"/>
    <cellStyle name="20% - Accent1 2 3 2 3 3 4 2 2" xfId="9303"/>
    <cellStyle name="20% - Accent1 2 3 2 3 3 4 2 2 2" xfId="9304"/>
    <cellStyle name="20% - Accent1 2 3 2 3 3 4 2 3" xfId="9305"/>
    <cellStyle name="20% - Accent1 2 3 2 3 3 4 3" xfId="9306"/>
    <cellStyle name="20% - Accent1 2 3 2 3 3 4 3 2" xfId="9307"/>
    <cellStyle name="20% - Accent1 2 3 2 3 3 4 4" xfId="9308"/>
    <cellStyle name="20% - Accent1 2 3 2 3 3 5" xfId="9309"/>
    <cellStyle name="20% - Accent1 2 3 2 3 3 5 2" xfId="9310"/>
    <cellStyle name="20% - Accent1 2 3 2 3 3 5 2 2" xfId="9311"/>
    <cellStyle name="20% - Accent1 2 3 2 3 3 5 3" xfId="9312"/>
    <cellStyle name="20% - Accent1 2 3 2 3 3 6" xfId="9313"/>
    <cellStyle name="20% - Accent1 2 3 2 3 3 6 2" xfId="9314"/>
    <cellStyle name="20% - Accent1 2 3 2 3 3 6 2 2" xfId="9315"/>
    <cellStyle name="20% - Accent1 2 3 2 3 3 6 3" xfId="9316"/>
    <cellStyle name="20% - Accent1 2 3 2 3 3 7" xfId="9317"/>
    <cellStyle name="20% - Accent1 2 3 2 3 3 7 2" xfId="9318"/>
    <cellStyle name="20% - Accent1 2 3 2 3 3 8" xfId="9319"/>
    <cellStyle name="20% - Accent1 2 3 2 3 3 8 2" xfId="9320"/>
    <cellStyle name="20% - Accent1 2 3 2 3 3 9" xfId="9321"/>
    <cellStyle name="20% - Accent1 2 3 2 3 4" xfId="9322"/>
    <cellStyle name="20% - Accent1 2 3 2 3 4 2" xfId="9323"/>
    <cellStyle name="20% - Accent1 2 3 2 3 4 2 2" xfId="9324"/>
    <cellStyle name="20% - Accent1 2 3 2 3 4 2 2 2" xfId="9325"/>
    <cellStyle name="20% - Accent1 2 3 2 3 4 2 3" xfId="9326"/>
    <cellStyle name="20% - Accent1 2 3 2 3 4 3" xfId="9327"/>
    <cellStyle name="20% - Accent1 2 3 2 3 4 3 2" xfId="9328"/>
    <cellStyle name="20% - Accent1 2 3 2 3 4 4" xfId="9329"/>
    <cellStyle name="20% - Accent1 2 3 2 3 5" xfId="9330"/>
    <cellStyle name="20% - Accent1 2 3 2 3 5 2" xfId="9331"/>
    <cellStyle name="20% - Accent1 2 3 2 3 5 2 2" xfId="9332"/>
    <cellStyle name="20% - Accent1 2 3 2 3 5 2 2 2" xfId="9333"/>
    <cellStyle name="20% - Accent1 2 3 2 3 5 2 3" xfId="9334"/>
    <cellStyle name="20% - Accent1 2 3 2 3 5 3" xfId="9335"/>
    <cellStyle name="20% - Accent1 2 3 2 3 5 3 2" xfId="9336"/>
    <cellStyle name="20% - Accent1 2 3 2 3 5 4" xfId="9337"/>
    <cellStyle name="20% - Accent1 2 3 2 3 6" xfId="9338"/>
    <cellStyle name="20% - Accent1 2 3 2 3 6 2" xfId="9339"/>
    <cellStyle name="20% - Accent1 2 3 2 3 6 2 2" xfId="9340"/>
    <cellStyle name="20% - Accent1 2 3 2 3 6 2 2 2" xfId="9341"/>
    <cellStyle name="20% - Accent1 2 3 2 3 6 2 3" xfId="9342"/>
    <cellStyle name="20% - Accent1 2 3 2 3 6 3" xfId="9343"/>
    <cellStyle name="20% - Accent1 2 3 2 3 6 3 2" xfId="9344"/>
    <cellStyle name="20% - Accent1 2 3 2 3 6 4" xfId="9345"/>
    <cellStyle name="20% - Accent1 2 3 2 3 7" xfId="9346"/>
    <cellStyle name="20% - Accent1 2 3 2 3 7 2" xfId="9347"/>
    <cellStyle name="20% - Accent1 2 3 2 3 7 2 2" xfId="9348"/>
    <cellStyle name="20% - Accent1 2 3 2 3 7 3" xfId="9349"/>
    <cellStyle name="20% - Accent1 2 3 2 3 8" xfId="9350"/>
    <cellStyle name="20% - Accent1 2 3 2 3 8 2" xfId="9351"/>
    <cellStyle name="20% - Accent1 2 3 2 3 8 2 2" xfId="9352"/>
    <cellStyle name="20% - Accent1 2 3 2 3 8 3" xfId="9353"/>
    <cellStyle name="20% - Accent1 2 3 2 3 9" xfId="9354"/>
    <cellStyle name="20% - Accent1 2 3 2 3 9 2" xfId="9355"/>
    <cellStyle name="20% - Accent1 2 3 2 4" xfId="9356"/>
    <cellStyle name="20% - Accent1 2 3 2 4 10" xfId="9357"/>
    <cellStyle name="20% - Accent1 2 3 2 4 10 2" xfId="9358"/>
    <cellStyle name="20% - Accent1 2 3 2 4 11" xfId="9359"/>
    <cellStyle name="20% - Accent1 2 3 2 4 2" xfId="9360"/>
    <cellStyle name="20% - Accent1 2 3 2 4 2 2" xfId="9361"/>
    <cellStyle name="20% - Accent1 2 3 2 4 2 2 2" xfId="9362"/>
    <cellStyle name="20% - Accent1 2 3 2 4 2 2 2 2" xfId="9363"/>
    <cellStyle name="20% - Accent1 2 3 2 4 2 2 2 2 2" xfId="9364"/>
    <cellStyle name="20% - Accent1 2 3 2 4 2 2 2 3" xfId="9365"/>
    <cellStyle name="20% - Accent1 2 3 2 4 2 2 3" xfId="9366"/>
    <cellStyle name="20% - Accent1 2 3 2 4 2 2 3 2" xfId="9367"/>
    <cellStyle name="20% - Accent1 2 3 2 4 2 2 4" xfId="9368"/>
    <cellStyle name="20% - Accent1 2 3 2 4 2 3" xfId="9369"/>
    <cellStyle name="20% - Accent1 2 3 2 4 2 3 2" xfId="9370"/>
    <cellStyle name="20% - Accent1 2 3 2 4 2 3 2 2" xfId="9371"/>
    <cellStyle name="20% - Accent1 2 3 2 4 2 3 2 2 2" xfId="9372"/>
    <cellStyle name="20% - Accent1 2 3 2 4 2 3 2 3" xfId="9373"/>
    <cellStyle name="20% - Accent1 2 3 2 4 2 3 3" xfId="9374"/>
    <cellStyle name="20% - Accent1 2 3 2 4 2 3 3 2" xfId="9375"/>
    <cellStyle name="20% - Accent1 2 3 2 4 2 3 4" xfId="9376"/>
    <cellStyle name="20% - Accent1 2 3 2 4 2 4" xfId="9377"/>
    <cellStyle name="20% - Accent1 2 3 2 4 2 4 2" xfId="9378"/>
    <cellStyle name="20% - Accent1 2 3 2 4 2 4 2 2" xfId="9379"/>
    <cellStyle name="20% - Accent1 2 3 2 4 2 4 2 2 2" xfId="9380"/>
    <cellStyle name="20% - Accent1 2 3 2 4 2 4 2 3" xfId="9381"/>
    <cellStyle name="20% - Accent1 2 3 2 4 2 4 3" xfId="9382"/>
    <cellStyle name="20% - Accent1 2 3 2 4 2 4 3 2" xfId="9383"/>
    <cellStyle name="20% - Accent1 2 3 2 4 2 4 4" xfId="9384"/>
    <cellStyle name="20% - Accent1 2 3 2 4 2 5" xfId="9385"/>
    <cellStyle name="20% - Accent1 2 3 2 4 2 5 2" xfId="9386"/>
    <cellStyle name="20% - Accent1 2 3 2 4 2 5 2 2" xfId="9387"/>
    <cellStyle name="20% - Accent1 2 3 2 4 2 5 3" xfId="9388"/>
    <cellStyle name="20% - Accent1 2 3 2 4 2 6" xfId="9389"/>
    <cellStyle name="20% - Accent1 2 3 2 4 2 6 2" xfId="9390"/>
    <cellStyle name="20% - Accent1 2 3 2 4 2 6 2 2" xfId="9391"/>
    <cellStyle name="20% - Accent1 2 3 2 4 2 6 3" xfId="9392"/>
    <cellStyle name="20% - Accent1 2 3 2 4 2 7" xfId="9393"/>
    <cellStyle name="20% - Accent1 2 3 2 4 2 7 2" xfId="9394"/>
    <cellStyle name="20% - Accent1 2 3 2 4 2 8" xfId="9395"/>
    <cellStyle name="20% - Accent1 2 3 2 4 2 8 2" xfId="9396"/>
    <cellStyle name="20% - Accent1 2 3 2 4 2 9" xfId="9397"/>
    <cellStyle name="20% - Accent1 2 3 2 4 3" xfId="9398"/>
    <cellStyle name="20% - Accent1 2 3 2 4 3 2" xfId="9399"/>
    <cellStyle name="20% - Accent1 2 3 2 4 3 2 2" xfId="9400"/>
    <cellStyle name="20% - Accent1 2 3 2 4 3 2 2 2" xfId="9401"/>
    <cellStyle name="20% - Accent1 2 3 2 4 3 2 2 2 2" xfId="9402"/>
    <cellStyle name="20% - Accent1 2 3 2 4 3 2 2 3" xfId="9403"/>
    <cellStyle name="20% - Accent1 2 3 2 4 3 2 3" xfId="9404"/>
    <cellStyle name="20% - Accent1 2 3 2 4 3 2 3 2" xfId="9405"/>
    <cellStyle name="20% - Accent1 2 3 2 4 3 2 4" xfId="9406"/>
    <cellStyle name="20% - Accent1 2 3 2 4 3 3" xfId="9407"/>
    <cellStyle name="20% - Accent1 2 3 2 4 3 3 2" xfId="9408"/>
    <cellStyle name="20% - Accent1 2 3 2 4 3 3 2 2" xfId="9409"/>
    <cellStyle name="20% - Accent1 2 3 2 4 3 3 2 2 2" xfId="9410"/>
    <cellStyle name="20% - Accent1 2 3 2 4 3 3 2 3" xfId="9411"/>
    <cellStyle name="20% - Accent1 2 3 2 4 3 3 3" xfId="9412"/>
    <cellStyle name="20% - Accent1 2 3 2 4 3 3 3 2" xfId="9413"/>
    <cellStyle name="20% - Accent1 2 3 2 4 3 3 4" xfId="9414"/>
    <cellStyle name="20% - Accent1 2 3 2 4 3 4" xfId="9415"/>
    <cellStyle name="20% - Accent1 2 3 2 4 3 4 2" xfId="9416"/>
    <cellStyle name="20% - Accent1 2 3 2 4 3 4 2 2" xfId="9417"/>
    <cellStyle name="20% - Accent1 2 3 2 4 3 4 2 2 2" xfId="9418"/>
    <cellStyle name="20% - Accent1 2 3 2 4 3 4 2 3" xfId="9419"/>
    <cellStyle name="20% - Accent1 2 3 2 4 3 4 3" xfId="9420"/>
    <cellStyle name="20% - Accent1 2 3 2 4 3 4 3 2" xfId="9421"/>
    <cellStyle name="20% - Accent1 2 3 2 4 3 4 4" xfId="9422"/>
    <cellStyle name="20% - Accent1 2 3 2 4 3 5" xfId="9423"/>
    <cellStyle name="20% - Accent1 2 3 2 4 3 5 2" xfId="9424"/>
    <cellStyle name="20% - Accent1 2 3 2 4 3 5 2 2" xfId="9425"/>
    <cellStyle name="20% - Accent1 2 3 2 4 3 5 3" xfId="9426"/>
    <cellStyle name="20% - Accent1 2 3 2 4 3 6" xfId="9427"/>
    <cellStyle name="20% - Accent1 2 3 2 4 3 6 2" xfId="9428"/>
    <cellStyle name="20% - Accent1 2 3 2 4 3 6 2 2" xfId="9429"/>
    <cellStyle name="20% - Accent1 2 3 2 4 3 6 3" xfId="9430"/>
    <cellStyle name="20% - Accent1 2 3 2 4 3 7" xfId="9431"/>
    <cellStyle name="20% - Accent1 2 3 2 4 3 7 2" xfId="9432"/>
    <cellStyle name="20% - Accent1 2 3 2 4 3 8" xfId="9433"/>
    <cellStyle name="20% - Accent1 2 3 2 4 3 8 2" xfId="9434"/>
    <cellStyle name="20% - Accent1 2 3 2 4 3 9" xfId="9435"/>
    <cellStyle name="20% - Accent1 2 3 2 4 4" xfId="9436"/>
    <cellStyle name="20% - Accent1 2 3 2 4 4 2" xfId="9437"/>
    <cellStyle name="20% - Accent1 2 3 2 4 4 2 2" xfId="9438"/>
    <cellStyle name="20% - Accent1 2 3 2 4 4 2 2 2" xfId="9439"/>
    <cellStyle name="20% - Accent1 2 3 2 4 4 2 3" xfId="9440"/>
    <cellStyle name="20% - Accent1 2 3 2 4 4 3" xfId="9441"/>
    <cellStyle name="20% - Accent1 2 3 2 4 4 3 2" xfId="9442"/>
    <cellStyle name="20% - Accent1 2 3 2 4 4 4" xfId="9443"/>
    <cellStyle name="20% - Accent1 2 3 2 4 5" xfId="9444"/>
    <cellStyle name="20% - Accent1 2 3 2 4 5 2" xfId="9445"/>
    <cellStyle name="20% - Accent1 2 3 2 4 5 2 2" xfId="9446"/>
    <cellStyle name="20% - Accent1 2 3 2 4 5 2 2 2" xfId="9447"/>
    <cellStyle name="20% - Accent1 2 3 2 4 5 2 3" xfId="9448"/>
    <cellStyle name="20% - Accent1 2 3 2 4 5 3" xfId="9449"/>
    <cellStyle name="20% - Accent1 2 3 2 4 5 3 2" xfId="9450"/>
    <cellStyle name="20% - Accent1 2 3 2 4 5 4" xfId="9451"/>
    <cellStyle name="20% - Accent1 2 3 2 4 6" xfId="9452"/>
    <cellStyle name="20% - Accent1 2 3 2 4 6 2" xfId="9453"/>
    <cellStyle name="20% - Accent1 2 3 2 4 6 2 2" xfId="9454"/>
    <cellStyle name="20% - Accent1 2 3 2 4 6 2 2 2" xfId="9455"/>
    <cellStyle name="20% - Accent1 2 3 2 4 6 2 3" xfId="9456"/>
    <cellStyle name="20% - Accent1 2 3 2 4 6 3" xfId="9457"/>
    <cellStyle name="20% - Accent1 2 3 2 4 6 3 2" xfId="9458"/>
    <cellStyle name="20% - Accent1 2 3 2 4 6 4" xfId="9459"/>
    <cellStyle name="20% - Accent1 2 3 2 4 7" xfId="9460"/>
    <cellStyle name="20% - Accent1 2 3 2 4 7 2" xfId="9461"/>
    <cellStyle name="20% - Accent1 2 3 2 4 7 2 2" xfId="9462"/>
    <cellStyle name="20% - Accent1 2 3 2 4 7 3" xfId="9463"/>
    <cellStyle name="20% - Accent1 2 3 2 4 8" xfId="9464"/>
    <cellStyle name="20% - Accent1 2 3 2 4 8 2" xfId="9465"/>
    <cellStyle name="20% - Accent1 2 3 2 4 8 2 2" xfId="9466"/>
    <cellStyle name="20% - Accent1 2 3 2 4 8 3" xfId="9467"/>
    <cellStyle name="20% - Accent1 2 3 2 4 9" xfId="9468"/>
    <cellStyle name="20% - Accent1 2 3 2 4 9 2" xfId="9469"/>
    <cellStyle name="20% - Accent1 2 3 2 5" xfId="9470"/>
    <cellStyle name="20% - Accent1 2 3 2 5 10" xfId="9471"/>
    <cellStyle name="20% - Accent1 2 3 2 5 10 2" xfId="9472"/>
    <cellStyle name="20% - Accent1 2 3 2 5 11" xfId="9473"/>
    <cellStyle name="20% - Accent1 2 3 2 5 2" xfId="9474"/>
    <cellStyle name="20% - Accent1 2 3 2 5 2 2" xfId="9475"/>
    <cellStyle name="20% - Accent1 2 3 2 5 2 2 2" xfId="9476"/>
    <cellStyle name="20% - Accent1 2 3 2 5 2 2 2 2" xfId="9477"/>
    <cellStyle name="20% - Accent1 2 3 2 5 2 2 2 2 2" xfId="9478"/>
    <cellStyle name="20% - Accent1 2 3 2 5 2 2 2 3" xfId="9479"/>
    <cellStyle name="20% - Accent1 2 3 2 5 2 2 3" xfId="9480"/>
    <cellStyle name="20% - Accent1 2 3 2 5 2 2 3 2" xfId="9481"/>
    <cellStyle name="20% - Accent1 2 3 2 5 2 2 4" xfId="9482"/>
    <cellStyle name="20% - Accent1 2 3 2 5 2 3" xfId="9483"/>
    <cellStyle name="20% - Accent1 2 3 2 5 2 3 2" xfId="9484"/>
    <cellStyle name="20% - Accent1 2 3 2 5 2 3 2 2" xfId="9485"/>
    <cellStyle name="20% - Accent1 2 3 2 5 2 3 2 2 2" xfId="9486"/>
    <cellStyle name="20% - Accent1 2 3 2 5 2 3 2 3" xfId="9487"/>
    <cellStyle name="20% - Accent1 2 3 2 5 2 3 3" xfId="9488"/>
    <cellStyle name="20% - Accent1 2 3 2 5 2 3 3 2" xfId="9489"/>
    <cellStyle name="20% - Accent1 2 3 2 5 2 3 4" xfId="9490"/>
    <cellStyle name="20% - Accent1 2 3 2 5 2 4" xfId="9491"/>
    <cellStyle name="20% - Accent1 2 3 2 5 2 4 2" xfId="9492"/>
    <cellStyle name="20% - Accent1 2 3 2 5 2 4 2 2" xfId="9493"/>
    <cellStyle name="20% - Accent1 2 3 2 5 2 4 2 2 2" xfId="9494"/>
    <cellStyle name="20% - Accent1 2 3 2 5 2 4 2 3" xfId="9495"/>
    <cellStyle name="20% - Accent1 2 3 2 5 2 4 3" xfId="9496"/>
    <cellStyle name="20% - Accent1 2 3 2 5 2 4 3 2" xfId="9497"/>
    <cellStyle name="20% - Accent1 2 3 2 5 2 4 4" xfId="9498"/>
    <cellStyle name="20% - Accent1 2 3 2 5 2 5" xfId="9499"/>
    <cellStyle name="20% - Accent1 2 3 2 5 2 5 2" xfId="9500"/>
    <cellStyle name="20% - Accent1 2 3 2 5 2 5 2 2" xfId="9501"/>
    <cellStyle name="20% - Accent1 2 3 2 5 2 5 3" xfId="9502"/>
    <cellStyle name="20% - Accent1 2 3 2 5 2 6" xfId="9503"/>
    <cellStyle name="20% - Accent1 2 3 2 5 2 6 2" xfId="9504"/>
    <cellStyle name="20% - Accent1 2 3 2 5 2 6 2 2" xfId="9505"/>
    <cellStyle name="20% - Accent1 2 3 2 5 2 6 3" xfId="9506"/>
    <cellStyle name="20% - Accent1 2 3 2 5 2 7" xfId="9507"/>
    <cellStyle name="20% - Accent1 2 3 2 5 2 7 2" xfId="9508"/>
    <cellStyle name="20% - Accent1 2 3 2 5 2 8" xfId="9509"/>
    <cellStyle name="20% - Accent1 2 3 2 5 2 8 2" xfId="9510"/>
    <cellStyle name="20% - Accent1 2 3 2 5 2 9" xfId="9511"/>
    <cellStyle name="20% - Accent1 2 3 2 5 3" xfId="9512"/>
    <cellStyle name="20% - Accent1 2 3 2 5 3 2" xfId="9513"/>
    <cellStyle name="20% - Accent1 2 3 2 5 3 2 2" xfId="9514"/>
    <cellStyle name="20% - Accent1 2 3 2 5 3 2 2 2" xfId="9515"/>
    <cellStyle name="20% - Accent1 2 3 2 5 3 2 2 2 2" xfId="9516"/>
    <cellStyle name="20% - Accent1 2 3 2 5 3 2 2 3" xfId="9517"/>
    <cellStyle name="20% - Accent1 2 3 2 5 3 2 3" xfId="9518"/>
    <cellStyle name="20% - Accent1 2 3 2 5 3 2 3 2" xfId="9519"/>
    <cellStyle name="20% - Accent1 2 3 2 5 3 2 4" xfId="9520"/>
    <cellStyle name="20% - Accent1 2 3 2 5 3 3" xfId="9521"/>
    <cellStyle name="20% - Accent1 2 3 2 5 3 3 2" xfId="9522"/>
    <cellStyle name="20% - Accent1 2 3 2 5 3 3 2 2" xfId="9523"/>
    <cellStyle name="20% - Accent1 2 3 2 5 3 3 2 2 2" xfId="9524"/>
    <cellStyle name="20% - Accent1 2 3 2 5 3 3 2 3" xfId="9525"/>
    <cellStyle name="20% - Accent1 2 3 2 5 3 3 3" xfId="9526"/>
    <cellStyle name="20% - Accent1 2 3 2 5 3 3 3 2" xfId="9527"/>
    <cellStyle name="20% - Accent1 2 3 2 5 3 3 4" xfId="9528"/>
    <cellStyle name="20% - Accent1 2 3 2 5 3 4" xfId="9529"/>
    <cellStyle name="20% - Accent1 2 3 2 5 3 4 2" xfId="9530"/>
    <cellStyle name="20% - Accent1 2 3 2 5 3 4 2 2" xfId="9531"/>
    <cellStyle name="20% - Accent1 2 3 2 5 3 4 2 2 2" xfId="9532"/>
    <cellStyle name="20% - Accent1 2 3 2 5 3 4 2 3" xfId="9533"/>
    <cellStyle name="20% - Accent1 2 3 2 5 3 4 3" xfId="9534"/>
    <cellStyle name="20% - Accent1 2 3 2 5 3 4 3 2" xfId="9535"/>
    <cellStyle name="20% - Accent1 2 3 2 5 3 4 4" xfId="9536"/>
    <cellStyle name="20% - Accent1 2 3 2 5 3 5" xfId="9537"/>
    <cellStyle name="20% - Accent1 2 3 2 5 3 5 2" xfId="9538"/>
    <cellStyle name="20% - Accent1 2 3 2 5 3 5 2 2" xfId="9539"/>
    <cellStyle name="20% - Accent1 2 3 2 5 3 5 3" xfId="9540"/>
    <cellStyle name="20% - Accent1 2 3 2 5 3 6" xfId="9541"/>
    <cellStyle name="20% - Accent1 2 3 2 5 3 6 2" xfId="9542"/>
    <cellStyle name="20% - Accent1 2 3 2 5 3 6 2 2" xfId="9543"/>
    <cellStyle name="20% - Accent1 2 3 2 5 3 6 3" xfId="9544"/>
    <cellStyle name="20% - Accent1 2 3 2 5 3 7" xfId="9545"/>
    <cellStyle name="20% - Accent1 2 3 2 5 3 7 2" xfId="9546"/>
    <cellStyle name="20% - Accent1 2 3 2 5 3 8" xfId="9547"/>
    <cellStyle name="20% - Accent1 2 3 2 5 3 8 2" xfId="9548"/>
    <cellStyle name="20% - Accent1 2 3 2 5 3 9" xfId="9549"/>
    <cellStyle name="20% - Accent1 2 3 2 5 4" xfId="9550"/>
    <cellStyle name="20% - Accent1 2 3 2 5 4 2" xfId="9551"/>
    <cellStyle name="20% - Accent1 2 3 2 5 4 2 2" xfId="9552"/>
    <cellStyle name="20% - Accent1 2 3 2 5 4 2 2 2" xfId="9553"/>
    <cellStyle name="20% - Accent1 2 3 2 5 4 2 3" xfId="9554"/>
    <cellStyle name="20% - Accent1 2 3 2 5 4 3" xfId="9555"/>
    <cellStyle name="20% - Accent1 2 3 2 5 4 3 2" xfId="9556"/>
    <cellStyle name="20% - Accent1 2 3 2 5 4 4" xfId="9557"/>
    <cellStyle name="20% - Accent1 2 3 2 5 5" xfId="9558"/>
    <cellStyle name="20% - Accent1 2 3 2 5 5 2" xfId="9559"/>
    <cellStyle name="20% - Accent1 2 3 2 5 5 2 2" xfId="9560"/>
    <cellStyle name="20% - Accent1 2 3 2 5 5 2 2 2" xfId="9561"/>
    <cellStyle name="20% - Accent1 2 3 2 5 5 2 3" xfId="9562"/>
    <cellStyle name="20% - Accent1 2 3 2 5 5 3" xfId="9563"/>
    <cellStyle name="20% - Accent1 2 3 2 5 5 3 2" xfId="9564"/>
    <cellStyle name="20% - Accent1 2 3 2 5 5 4" xfId="9565"/>
    <cellStyle name="20% - Accent1 2 3 2 5 6" xfId="9566"/>
    <cellStyle name="20% - Accent1 2 3 2 5 6 2" xfId="9567"/>
    <cellStyle name="20% - Accent1 2 3 2 5 6 2 2" xfId="9568"/>
    <cellStyle name="20% - Accent1 2 3 2 5 6 2 2 2" xfId="9569"/>
    <cellStyle name="20% - Accent1 2 3 2 5 6 2 3" xfId="9570"/>
    <cellStyle name="20% - Accent1 2 3 2 5 6 3" xfId="9571"/>
    <cellStyle name="20% - Accent1 2 3 2 5 6 3 2" xfId="9572"/>
    <cellStyle name="20% - Accent1 2 3 2 5 6 4" xfId="9573"/>
    <cellStyle name="20% - Accent1 2 3 2 5 7" xfId="9574"/>
    <cellStyle name="20% - Accent1 2 3 2 5 7 2" xfId="9575"/>
    <cellStyle name="20% - Accent1 2 3 2 5 7 2 2" xfId="9576"/>
    <cellStyle name="20% - Accent1 2 3 2 5 7 3" xfId="9577"/>
    <cellStyle name="20% - Accent1 2 3 2 5 8" xfId="9578"/>
    <cellStyle name="20% - Accent1 2 3 2 5 8 2" xfId="9579"/>
    <cellStyle name="20% - Accent1 2 3 2 5 8 2 2" xfId="9580"/>
    <cellStyle name="20% - Accent1 2 3 2 5 8 3" xfId="9581"/>
    <cellStyle name="20% - Accent1 2 3 2 5 9" xfId="9582"/>
    <cellStyle name="20% - Accent1 2 3 2 5 9 2" xfId="9583"/>
    <cellStyle name="20% - Accent1 2 3 2 6" xfId="9584"/>
    <cellStyle name="20% - Accent1 2 3 2 6 2" xfId="9585"/>
    <cellStyle name="20% - Accent1 2 3 2 6 2 2" xfId="9586"/>
    <cellStyle name="20% - Accent1 2 3 2 6 2 2 2" xfId="9587"/>
    <cellStyle name="20% - Accent1 2 3 2 6 2 2 2 2" xfId="9588"/>
    <cellStyle name="20% - Accent1 2 3 2 6 2 2 3" xfId="9589"/>
    <cellStyle name="20% - Accent1 2 3 2 6 2 3" xfId="9590"/>
    <cellStyle name="20% - Accent1 2 3 2 6 2 3 2" xfId="9591"/>
    <cellStyle name="20% - Accent1 2 3 2 6 2 4" xfId="9592"/>
    <cellStyle name="20% - Accent1 2 3 2 6 3" xfId="9593"/>
    <cellStyle name="20% - Accent1 2 3 2 6 3 2" xfId="9594"/>
    <cellStyle name="20% - Accent1 2 3 2 6 3 2 2" xfId="9595"/>
    <cellStyle name="20% - Accent1 2 3 2 6 3 2 2 2" xfId="9596"/>
    <cellStyle name="20% - Accent1 2 3 2 6 3 2 3" xfId="9597"/>
    <cellStyle name="20% - Accent1 2 3 2 6 3 3" xfId="9598"/>
    <cellStyle name="20% - Accent1 2 3 2 6 3 3 2" xfId="9599"/>
    <cellStyle name="20% - Accent1 2 3 2 6 3 4" xfId="9600"/>
    <cellStyle name="20% - Accent1 2 3 2 6 4" xfId="9601"/>
    <cellStyle name="20% - Accent1 2 3 2 6 4 2" xfId="9602"/>
    <cellStyle name="20% - Accent1 2 3 2 6 4 2 2" xfId="9603"/>
    <cellStyle name="20% - Accent1 2 3 2 6 4 2 2 2" xfId="9604"/>
    <cellStyle name="20% - Accent1 2 3 2 6 4 2 3" xfId="9605"/>
    <cellStyle name="20% - Accent1 2 3 2 6 4 3" xfId="9606"/>
    <cellStyle name="20% - Accent1 2 3 2 6 4 3 2" xfId="9607"/>
    <cellStyle name="20% - Accent1 2 3 2 6 4 4" xfId="9608"/>
    <cellStyle name="20% - Accent1 2 3 2 6 5" xfId="9609"/>
    <cellStyle name="20% - Accent1 2 3 2 6 5 2" xfId="9610"/>
    <cellStyle name="20% - Accent1 2 3 2 6 5 2 2" xfId="9611"/>
    <cellStyle name="20% - Accent1 2 3 2 6 5 3" xfId="9612"/>
    <cellStyle name="20% - Accent1 2 3 2 6 6" xfId="9613"/>
    <cellStyle name="20% - Accent1 2 3 2 6 6 2" xfId="9614"/>
    <cellStyle name="20% - Accent1 2 3 2 6 6 2 2" xfId="9615"/>
    <cellStyle name="20% - Accent1 2 3 2 6 6 3" xfId="9616"/>
    <cellStyle name="20% - Accent1 2 3 2 6 7" xfId="9617"/>
    <cellStyle name="20% - Accent1 2 3 2 6 7 2" xfId="9618"/>
    <cellStyle name="20% - Accent1 2 3 2 6 8" xfId="9619"/>
    <cellStyle name="20% - Accent1 2 3 2 6 8 2" xfId="9620"/>
    <cellStyle name="20% - Accent1 2 3 2 6 9" xfId="9621"/>
    <cellStyle name="20% - Accent1 2 3 2 7" xfId="9622"/>
    <cellStyle name="20% - Accent1 2 3 2 7 2" xfId="9623"/>
    <cellStyle name="20% - Accent1 2 3 2 7 2 2" xfId="9624"/>
    <cellStyle name="20% - Accent1 2 3 2 7 2 2 2" xfId="9625"/>
    <cellStyle name="20% - Accent1 2 3 2 7 2 2 2 2" xfId="9626"/>
    <cellStyle name="20% - Accent1 2 3 2 7 2 2 3" xfId="9627"/>
    <cellStyle name="20% - Accent1 2 3 2 7 2 3" xfId="9628"/>
    <cellStyle name="20% - Accent1 2 3 2 7 2 3 2" xfId="9629"/>
    <cellStyle name="20% - Accent1 2 3 2 7 2 4" xfId="9630"/>
    <cellStyle name="20% - Accent1 2 3 2 7 3" xfId="9631"/>
    <cellStyle name="20% - Accent1 2 3 2 7 3 2" xfId="9632"/>
    <cellStyle name="20% - Accent1 2 3 2 7 3 2 2" xfId="9633"/>
    <cellStyle name="20% - Accent1 2 3 2 7 3 2 2 2" xfId="9634"/>
    <cellStyle name="20% - Accent1 2 3 2 7 3 2 3" xfId="9635"/>
    <cellStyle name="20% - Accent1 2 3 2 7 3 3" xfId="9636"/>
    <cellStyle name="20% - Accent1 2 3 2 7 3 3 2" xfId="9637"/>
    <cellStyle name="20% - Accent1 2 3 2 7 3 4" xfId="9638"/>
    <cellStyle name="20% - Accent1 2 3 2 7 4" xfId="9639"/>
    <cellStyle name="20% - Accent1 2 3 2 7 4 2" xfId="9640"/>
    <cellStyle name="20% - Accent1 2 3 2 7 4 2 2" xfId="9641"/>
    <cellStyle name="20% - Accent1 2 3 2 7 4 2 2 2" xfId="9642"/>
    <cellStyle name="20% - Accent1 2 3 2 7 4 2 3" xfId="9643"/>
    <cellStyle name="20% - Accent1 2 3 2 7 4 3" xfId="9644"/>
    <cellStyle name="20% - Accent1 2 3 2 7 4 3 2" xfId="9645"/>
    <cellStyle name="20% - Accent1 2 3 2 7 4 4" xfId="9646"/>
    <cellStyle name="20% - Accent1 2 3 2 7 5" xfId="9647"/>
    <cellStyle name="20% - Accent1 2 3 2 7 5 2" xfId="9648"/>
    <cellStyle name="20% - Accent1 2 3 2 7 5 2 2" xfId="9649"/>
    <cellStyle name="20% - Accent1 2 3 2 7 5 3" xfId="9650"/>
    <cellStyle name="20% - Accent1 2 3 2 7 6" xfId="9651"/>
    <cellStyle name="20% - Accent1 2 3 2 7 6 2" xfId="9652"/>
    <cellStyle name="20% - Accent1 2 3 2 7 6 2 2" xfId="9653"/>
    <cellStyle name="20% - Accent1 2 3 2 7 6 3" xfId="9654"/>
    <cellStyle name="20% - Accent1 2 3 2 7 7" xfId="9655"/>
    <cellStyle name="20% - Accent1 2 3 2 7 7 2" xfId="9656"/>
    <cellStyle name="20% - Accent1 2 3 2 7 8" xfId="9657"/>
    <cellStyle name="20% - Accent1 2 3 2 7 8 2" xfId="9658"/>
    <cellStyle name="20% - Accent1 2 3 2 7 9" xfId="9659"/>
    <cellStyle name="20% - Accent1 2 3 2 8" xfId="9660"/>
    <cellStyle name="20% - Accent1 2 3 2 8 2" xfId="9661"/>
    <cellStyle name="20% - Accent1 2 3 2 8 2 2" xfId="9662"/>
    <cellStyle name="20% - Accent1 2 3 2 8 2 2 2" xfId="9663"/>
    <cellStyle name="20% - Accent1 2 3 2 8 2 3" xfId="9664"/>
    <cellStyle name="20% - Accent1 2 3 2 8 3" xfId="9665"/>
    <cellStyle name="20% - Accent1 2 3 2 8 3 2" xfId="9666"/>
    <cellStyle name="20% - Accent1 2 3 2 8 4" xfId="9667"/>
    <cellStyle name="20% - Accent1 2 3 2 9" xfId="9668"/>
    <cellStyle name="20% - Accent1 2 3 2 9 2" xfId="9669"/>
    <cellStyle name="20% - Accent1 2 3 2 9 2 2" xfId="9670"/>
    <cellStyle name="20% - Accent1 2 3 2 9 2 2 2" xfId="9671"/>
    <cellStyle name="20% - Accent1 2 3 2 9 2 3" xfId="9672"/>
    <cellStyle name="20% - Accent1 2 3 2 9 3" xfId="9673"/>
    <cellStyle name="20% - Accent1 2 3 2 9 3 2" xfId="9674"/>
    <cellStyle name="20% - Accent1 2 3 2 9 4" xfId="9675"/>
    <cellStyle name="20% - Accent1 2 3 3" xfId="9676"/>
    <cellStyle name="20% - Accent1 2 3 3 10" xfId="9677"/>
    <cellStyle name="20% - Accent1 2 3 3 10 2" xfId="9678"/>
    <cellStyle name="20% - Accent1 2 3 3 10 2 2" xfId="9679"/>
    <cellStyle name="20% - Accent1 2 3 3 10 3" xfId="9680"/>
    <cellStyle name="20% - Accent1 2 3 3 11" xfId="9681"/>
    <cellStyle name="20% - Accent1 2 3 3 11 2" xfId="9682"/>
    <cellStyle name="20% - Accent1 2 3 3 11 2 2" xfId="9683"/>
    <cellStyle name="20% - Accent1 2 3 3 11 3" xfId="9684"/>
    <cellStyle name="20% - Accent1 2 3 3 12" xfId="9685"/>
    <cellStyle name="20% - Accent1 2 3 3 12 2" xfId="9686"/>
    <cellStyle name="20% - Accent1 2 3 3 13" xfId="9687"/>
    <cellStyle name="20% - Accent1 2 3 3 13 2" xfId="9688"/>
    <cellStyle name="20% - Accent1 2 3 3 14" xfId="9689"/>
    <cellStyle name="20% - Accent1 2 3 3 2" xfId="9690"/>
    <cellStyle name="20% - Accent1 2 3 3 2 10" xfId="9691"/>
    <cellStyle name="20% - Accent1 2 3 3 2 10 2" xfId="9692"/>
    <cellStyle name="20% - Accent1 2 3 3 2 11" xfId="9693"/>
    <cellStyle name="20% - Accent1 2 3 3 2 2" xfId="9694"/>
    <cellStyle name="20% - Accent1 2 3 3 2 2 2" xfId="9695"/>
    <cellStyle name="20% - Accent1 2 3 3 2 2 2 2" xfId="9696"/>
    <cellStyle name="20% - Accent1 2 3 3 2 2 2 2 2" xfId="9697"/>
    <cellStyle name="20% - Accent1 2 3 3 2 2 2 2 2 2" xfId="9698"/>
    <cellStyle name="20% - Accent1 2 3 3 2 2 2 2 3" xfId="9699"/>
    <cellStyle name="20% - Accent1 2 3 3 2 2 2 3" xfId="9700"/>
    <cellStyle name="20% - Accent1 2 3 3 2 2 2 3 2" xfId="9701"/>
    <cellStyle name="20% - Accent1 2 3 3 2 2 2 4" xfId="9702"/>
    <cellStyle name="20% - Accent1 2 3 3 2 2 3" xfId="9703"/>
    <cellStyle name="20% - Accent1 2 3 3 2 2 3 2" xfId="9704"/>
    <cellStyle name="20% - Accent1 2 3 3 2 2 3 2 2" xfId="9705"/>
    <cellStyle name="20% - Accent1 2 3 3 2 2 3 2 2 2" xfId="9706"/>
    <cellStyle name="20% - Accent1 2 3 3 2 2 3 2 3" xfId="9707"/>
    <cellStyle name="20% - Accent1 2 3 3 2 2 3 3" xfId="9708"/>
    <cellStyle name="20% - Accent1 2 3 3 2 2 3 3 2" xfId="9709"/>
    <cellStyle name="20% - Accent1 2 3 3 2 2 3 4" xfId="9710"/>
    <cellStyle name="20% - Accent1 2 3 3 2 2 4" xfId="9711"/>
    <cellStyle name="20% - Accent1 2 3 3 2 2 4 2" xfId="9712"/>
    <cellStyle name="20% - Accent1 2 3 3 2 2 4 2 2" xfId="9713"/>
    <cellStyle name="20% - Accent1 2 3 3 2 2 4 2 2 2" xfId="9714"/>
    <cellStyle name="20% - Accent1 2 3 3 2 2 4 2 3" xfId="9715"/>
    <cellStyle name="20% - Accent1 2 3 3 2 2 4 3" xfId="9716"/>
    <cellStyle name="20% - Accent1 2 3 3 2 2 4 3 2" xfId="9717"/>
    <cellStyle name="20% - Accent1 2 3 3 2 2 4 4" xfId="9718"/>
    <cellStyle name="20% - Accent1 2 3 3 2 2 5" xfId="9719"/>
    <cellStyle name="20% - Accent1 2 3 3 2 2 5 2" xfId="9720"/>
    <cellStyle name="20% - Accent1 2 3 3 2 2 5 2 2" xfId="9721"/>
    <cellStyle name="20% - Accent1 2 3 3 2 2 5 3" xfId="9722"/>
    <cellStyle name="20% - Accent1 2 3 3 2 2 6" xfId="9723"/>
    <cellStyle name="20% - Accent1 2 3 3 2 2 6 2" xfId="9724"/>
    <cellStyle name="20% - Accent1 2 3 3 2 2 6 2 2" xfId="9725"/>
    <cellStyle name="20% - Accent1 2 3 3 2 2 6 3" xfId="9726"/>
    <cellStyle name="20% - Accent1 2 3 3 2 2 7" xfId="9727"/>
    <cellStyle name="20% - Accent1 2 3 3 2 2 7 2" xfId="9728"/>
    <cellStyle name="20% - Accent1 2 3 3 2 2 8" xfId="9729"/>
    <cellStyle name="20% - Accent1 2 3 3 2 2 8 2" xfId="9730"/>
    <cellStyle name="20% - Accent1 2 3 3 2 2 9" xfId="9731"/>
    <cellStyle name="20% - Accent1 2 3 3 2 3" xfId="9732"/>
    <cellStyle name="20% - Accent1 2 3 3 2 3 2" xfId="9733"/>
    <cellStyle name="20% - Accent1 2 3 3 2 3 2 2" xfId="9734"/>
    <cellStyle name="20% - Accent1 2 3 3 2 3 2 2 2" xfId="9735"/>
    <cellStyle name="20% - Accent1 2 3 3 2 3 2 2 2 2" xfId="9736"/>
    <cellStyle name="20% - Accent1 2 3 3 2 3 2 2 3" xfId="9737"/>
    <cellStyle name="20% - Accent1 2 3 3 2 3 2 3" xfId="9738"/>
    <cellStyle name="20% - Accent1 2 3 3 2 3 2 3 2" xfId="9739"/>
    <cellStyle name="20% - Accent1 2 3 3 2 3 2 4" xfId="9740"/>
    <cellStyle name="20% - Accent1 2 3 3 2 3 3" xfId="9741"/>
    <cellStyle name="20% - Accent1 2 3 3 2 3 3 2" xfId="9742"/>
    <cellStyle name="20% - Accent1 2 3 3 2 3 3 2 2" xfId="9743"/>
    <cellStyle name="20% - Accent1 2 3 3 2 3 3 2 2 2" xfId="9744"/>
    <cellStyle name="20% - Accent1 2 3 3 2 3 3 2 3" xfId="9745"/>
    <cellStyle name="20% - Accent1 2 3 3 2 3 3 3" xfId="9746"/>
    <cellStyle name="20% - Accent1 2 3 3 2 3 3 3 2" xfId="9747"/>
    <cellStyle name="20% - Accent1 2 3 3 2 3 3 4" xfId="9748"/>
    <cellStyle name="20% - Accent1 2 3 3 2 3 4" xfId="9749"/>
    <cellStyle name="20% - Accent1 2 3 3 2 3 4 2" xfId="9750"/>
    <cellStyle name="20% - Accent1 2 3 3 2 3 4 2 2" xfId="9751"/>
    <cellStyle name="20% - Accent1 2 3 3 2 3 4 2 2 2" xfId="9752"/>
    <cellStyle name="20% - Accent1 2 3 3 2 3 4 2 3" xfId="9753"/>
    <cellStyle name="20% - Accent1 2 3 3 2 3 4 3" xfId="9754"/>
    <cellStyle name="20% - Accent1 2 3 3 2 3 4 3 2" xfId="9755"/>
    <cellStyle name="20% - Accent1 2 3 3 2 3 4 4" xfId="9756"/>
    <cellStyle name="20% - Accent1 2 3 3 2 3 5" xfId="9757"/>
    <cellStyle name="20% - Accent1 2 3 3 2 3 5 2" xfId="9758"/>
    <cellStyle name="20% - Accent1 2 3 3 2 3 5 2 2" xfId="9759"/>
    <cellStyle name="20% - Accent1 2 3 3 2 3 5 3" xfId="9760"/>
    <cellStyle name="20% - Accent1 2 3 3 2 3 6" xfId="9761"/>
    <cellStyle name="20% - Accent1 2 3 3 2 3 6 2" xfId="9762"/>
    <cellStyle name="20% - Accent1 2 3 3 2 3 6 2 2" xfId="9763"/>
    <cellStyle name="20% - Accent1 2 3 3 2 3 6 3" xfId="9764"/>
    <cellStyle name="20% - Accent1 2 3 3 2 3 7" xfId="9765"/>
    <cellStyle name="20% - Accent1 2 3 3 2 3 7 2" xfId="9766"/>
    <cellStyle name="20% - Accent1 2 3 3 2 3 8" xfId="9767"/>
    <cellStyle name="20% - Accent1 2 3 3 2 3 8 2" xfId="9768"/>
    <cellStyle name="20% - Accent1 2 3 3 2 3 9" xfId="9769"/>
    <cellStyle name="20% - Accent1 2 3 3 2 4" xfId="9770"/>
    <cellStyle name="20% - Accent1 2 3 3 2 4 2" xfId="9771"/>
    <cellStyle name="20% - Accent1 2 3 3 2 4 2 2" xfId="9772"/>
    <cellStyle name="20% - Accent1 2 3 3 2 4 2 2 2" xfId="9773"/>
    <cellStyle name="20% - Accent1 2 3 3 2 4 2 3" xfId="9774"/>
    <cellStyle name="20% - Accent1 2 3 3 2 4 3" xfId="9775"/>
    <cellStyle name="20% - Accent1 2 3 3 2 4 3 2" xfId="9776"/>
    <cellStyle name="20% - Accent1 2 3 3 2 4 4" xfId="9777"/>
    <cellStyle name="20% - Accent1 2 3 3 2 5" xfId="9778"/>
    <cellStyle name="20% - Accent1 2 3 3 2 5 2" xfId="9779"/>
    <cellStyle name="20% - Accent1 2 3 3 2 5 2 2" xfId="9780"/>
    <cellStyle name="20% - Accent1 2 3 3 2 5 2 2 2" xfId="9781"/>
    <cellStyle name="20% - Accent1 2 3 3 2 5 2 3" xfId="9782"/>
    <cellStyle name="20% - Accent1 2 3 3 2 5 3" xfId="9783"/>
    <cellStyle name="20% - Accent1 2 3 3 2 5 3 2" xfId="9784"/>
    <cellStyle name="20% - Accent1 2 3 3 2 5 4" xfId="9785"/>
    <cellStyle name="20% - Accent1 2 3 3 2 6" xfId="9786"/>
    <cellStyle name="20% - Accent1 2 3 3 2 6 2" xfId="9787"/>
    <cellStyle name="20% - Accent1 2 3 3 2 6 2 2" xfId="9788"/>
    <cellStyle name="20% - Accent1 2 3 3 2 6 2 2 2" xfId="9789"/>
    <cellStyle name="20% - Accent1 2 3 3 2 6 2 3" xfId="9790"/>
    <cellStyle name="20% - Accent1 2 3 3 2 6 3" xfId="9791"/>
    <cellStyle name="20% - Accent1 2 3 3 2 6 3 2" xfId="9792"/>
    <cellStyle name="20% - Accent1 2 3 3 2 6 4" xfId="9793"/>
    <cellStyle name="20% - Accent1 2 3 3 2 7" xfId="9794"/>
    <cellStyle name="20% - Accent1 2 3 3 2 7 2" xfId="9795"/>
    <cellStyle name="20% - Accent1 2 3 3 2 7 2 2" xfId="9796"/>
    <cellStyle name="20% - Accent1 2 3 3 2 7 3" xfId="9797"/>
    <cellStyle name="20% - Accent1 2 3 3 2 8" xfId="9798"/>
    <cellStyle name="20% - Accent1 2 3 3 2 8 2" xfId="9799"/>
    <cellStyle name="20% - Accent1 2 3 3 2 8 2 2" xfId="9800"/>
    <cellStyle name="20% - Accent1 2 3 3 2 8 3" xfId="9801"/>
    <cellStyle name="20% - Accent1 2 3 3 2 9" xfId="9802"/>
    <cellStyle name="20% - Accent1 2 3 3 2 9 2" xfId="9803"/>
    <cellStyle name="20% - Accent1 2 3 3 3" xfId="9804"/>
    <cellStyle name="20% - Accent1 2 3 3 3 10" xfId="9805"/>
    <cellStyle name="20% - Accent1 2 3 3 3 10 2" xfId="9806"/>
    <cellStyle name="20% - Accent1 2 3 3 3 11" xfId="9807"/>
    <cellStyle name="20% - Accent1 2 3 3 3 2" xfId="9808"/>
    <cellStyle name="20% - Accent1 2 3 3 3 2 2" xfId="9809"/>
    <cellStyle name="20% - Accent1 2 3 3 3 2 2 2" xfId="9810"/>
    <cellStyle name="20% - Accent1 2 3 3 3 2 2 2 2" xfId="9811"/>
    <cellStyle name="20% - Accent1 2 3 3 3 2 2 2 2 2" xfId="9812"/>
    <cellStyle name="20% - Accent1 2 3 3 3 2 2 2 3" xfId="9813"/>
    <cellStyle name="20% - Accent1 2 3 3 3 2 2 3" xfId="9814"/>
    <cellStyle name="20% - Accent1 2 3 3 3 2 2 3 2" xfId="9815"/>
    <cellStyle name="20% - Accent1 2 3 3 3 2 2 4" xfId="9816"/>
    <cellStyle name="20% - Accent1 2 3 3 3 2 3" xfId="9817"/>
    <cellStyle name="20% - Accent1 2 3 3 3 2 3 2" xfId="9818"/>
    <cellStyle name="20% - Accent1 2 3 3 3 2 3 2 2" xfId="9819"/>
    <cellStyle name="20% - Accent1 2 3 3 3 2 3 2 2 2" xfId="9820"/>
    <cellStyle name="20% - Accent1 2 3 3 3 2 3 2 3" xfId="9821"/>
    <cellStyle name="20% - Accent1 2 3 3 3 2 3 3" xfId="9822"/>
    <cellStyle name="20% - Accent1 2 3 3 3 2 3 3 2" xfId="9823"/>
    <cellStyle name="20% - Accent1 2 3 3 3 2 3 4" xfId="9824"/>
    <cellStyle name="20% - Accent1 2 3 3 3 2 4" xfId="9825"/>
    <cellStyle name="20% - Accent1 2 3 3 3 2 4 2" xfId="9826"/>
    <cellStyle name="20% - Accent1 2 3 3 3 2 4 2 2" xfId="9827"/>
    <cellStyle name="20% - Accent1 2 3 3 3 2 4 2 2 2" xfId="9828"/>
    <cellStyle name="20% - Accent1 2 3 3 3 2 4 2 3" xfId="9829"/>
    <cellStyle name="20% - Accent1 2 3 3 3 2 4 3" xfId="9830"/>
    <cellStyle name="20% - Accent1 2 3 3 3 2 4 3 2" xfId="9831"/>
    <cellStyle name="20% - Accent1 2 3 3 3 2 4 4" xfId="9832"/>
    <cellStyle name="20% - Accent1 2 3 3 3 2 5" xfId="9833"/>
    <cellStyle name="20% - Accent1 2 3 3 3 2 5 2" xfId="9834"/>
    <cellStyle name="20% - Accent1 2 3 3 3 2 5 2 2" xfId="9835"/>
    <cellStyle name="20% - Accent1 2 3 3 3 2 5 3" xfId="9836"/>
    <cellStyle name="20% - Accent1 2 3 3 3 2 6" xfId="9837"/>
    <cellStyle name="20% - Accent1 2 3 3 3 2 6 2" xfId="9838"/>
    <cellStyle name="20% - Accent1 2 3 3 3 2 6 2 2" xfId="9839"/>
    <cellStyle name="20% - Accent1 2 3 3 3 2 6 3" xfId="9840"/>
    <cellStyle name="20% - Accent1 2 3 3 3 2 7" xfId="9841"/>
    <cellStyle name="20% - Accent1 2 3 3 3 2 7 2" xfId="9842"/>
    <cellStyle name="20% - Accent1 2 3 3 3 2 8" xfId="9843"/>
    <cellStyle name="20% - Accent1 2 3 3 3 2 8 2" xfId="9844"/>
    <cellStyle name="20% - Accent1 2 3 3 3 2 9" xfId="9845"/>
    <cellStyle name="20% - Accent1 2 3 3 3 3" xfId="9846"/>
    <cellStyle name="20% - Accent1 2 3 3 3 3 2" xfId="9847"/>
    <cellStyle name="20% - Accent1 2 3 3 3 3 2 2" xfId="9848"/>
    <cellStyle name="20% - Accent1 2 3 3 3 3 2 2 2" xfId="9849"/>
    <cellStyle name="20% - Accent1 2 3 3 3 3 2 2 2 2" xfId="9850"/>
    <cellStyle name="20% - Accent1 2 3 3 3 3 2 2 3" xfId="9851"/>
    <cellStyle name="20% - Accent1 2 3 3 3 3 2 3" xfId="9852"/>
    <cellStyle name="20% - Accent1 2 3 3 3 3 2 3 2" xfId="9853"/>
    <cellStyle name="20% - Accent1 2 3 3 3 3 2 4" xfId="9854"/>
    <cellStyle name="20% - Accent1 2 3 3 3 3 3" xfId="9855"/>
    <cellStyle name="20% - Accent1 2 3 3 3 3 3 2" xfId="9856"/>
    <cellStyle name="20% - Accent1 2 3 3 3 3 3 2 2" xfId="9857"/>
    <cellStyle name="20% - Accent1 2 3 3 3 3 3 2 2 2" xfId="9858"/>
    <cellStyle name="20% - Accent1 2 3 3 3 3 3 2 3" xfId="9859"/>
    <cellStyle name="20% - Accent1 2 3 3 3 3 3 3" xfId="9860"/>
    <cellStyle name="20% - Accent1 2 3 3 3 3 3 3 2" xfId="9861"/>
    <cellStyle name="20% - Accent1 2 3 3 3 3 3 4" xfId="9862"/>
    <cellStyle name="20% - Accent1 2 3 3 3 3 4" xfId="9863"/>
    <cellStyle name="20% - Accent1 2 3 3 3 3 4 2" xfId="9864"/>
    <cellStyle name="20% - Accent1 2 3 3 3 3 4 2 2" xfId="9865"/>
    <cellStyle name="20% - Accent1 2 3 3 3 3 4 2 2 2" xfId="9866"/>
    <cellStyle name="20% - Accent1 2 3 3 3 3 4 2 3" xfId="9867"/>
    <cellStyle name="20% - Accent1 2 3 3 3 3 4 3" xfId="9868"/>
    <cellStyle name="20% - Accent1 2 3 3 3 3 4 3 2" xfId="9869"/>
    <cellStyle name="20% - Accent1 2 3 3 3 3 4 4" xfId="9870"/>
    <cellStyle name="20% - Accent1 2 3 3 3 3 5" xfId="9871"/>
    <cellStyle name="20% - Accent1 2 3 3 3 3 5 2" xfId="9872"/>
    <cellStyle name="20% - Accent1 2 3 3 3 3 5 2 2" xfId="9873"/>
    <cellStyle name="20% - Accent1 2 3 3 3 3 5 3" xfId="9874"/>
    <cellStyle name="20% - Accent1 2 3 3 3 3 6" xfId="9875"/>
    <cellStyle name="20% - Accent1 2 3 3 3 3 6 2" xfId="9876"/>
    <cellStyle name="20% - Accent1 2 3 3 3 3 6 2 2" xfId="9877"/>
    <cellStyle name="20% - Accent1 2 3 3 3 3 6 3" xfId="9878"/>
    <cellStyle name="20% - Accent1 2 3 3 3 3 7" xfId="9879"/>
    <cellStyle name="20% - Accent1 2 3 3 3 3 7 2" xfId="9880"/>
    <cellStyle name="20% - Accent1 2 3 3 3 3 8" xfId="9881"/>
    <cellStyle name="20% - Accent1 2 3 3 3 3 8 2" xfId="9882"/>
    <cellStyle name="20% - Accent1 2 3 3 3 3 9" xfId="9883"/>
    <cellStyle name="20% - Accent1 2 3 3 3 4" xfId="9884"/>
    <cellStyle name="20% - Accent1 2 3 3 3 4 2" xfId="9885"/>
    <cellStyle name="20% - Accent1 2 3 3 3 4 2 2" xfId="9886"/>
    <cellStyle name="20% - Accent1 2 3 3 3 4 2 2 2" xfId="9887"/>
    <cellStyle name="20% - Accent1 2 3 3 3 4 2 3" xfId="9888"/>
    <cellStyle name="20% - Accent1 2 3 3 3 4 3" xfId="9889"/>
    <cellStyle name="20% - Accent1 2 3 3 3 4 3 2" xfId="9890"/>
    <cellStyle name="20% - Accent1 2 3 3 3 4 4" xfId="9891"/>
    <cellStyle name="20% - Accent1 2 3 3 3 5" xfId="9892"/>
    <cellStyle name="20% - Accent1 2 3 3 3 5 2" xfId="9893"/>
    <cellStyle name="20% - Accent1 2 3 3 3 5 2 2" xfId="9894"/>
    <cellStyle name="20% - Accent1 2 3 3 3 5 2 2 2" xfId="9895"/>
    <cellStyle name="20% - Accent1 2 3 3 3 5 2 3" xfId="9896"/>
    <cellStyle name="20% - Accent1 2 3 3 3 5 3" xfId="9897"/>
    <cellStyle name="20% - Accent1 2 3 3 3 5 3 2" xfId="9898"/>
    <cellStyle name="20% - Accent1 2 3 3 3 5 4" xfId="9899"/>
    <cellStyle name="20% - Accent1 2 3 3 3 6" xfId="9900"/>
    <cellStyle name="20% - Accent1 2 3 3 3 6 2" xfId="9901"/>
    <cellStyle name="20% - Accent1 2 3 3 3 6 2 2" xfId="9902"/>
    <cellStyle name="20% - Accent1 2 3 3 3 6 2 2 2" xfId="9903"/>
    <cellStyle name="20% - Accent1 2 3 3 3 6 2 3" xfId="9904"/>
    <cellStyle name="20% - Accent1 2 3 3 3 6 3" xfId="9905"/>
    <cellStyle name="20% - Accent1 2 3 3 3 6 3 2" xfId="9906"/>
    <cellStyle name="20% - Accent1 2 3 3 3 6 4" xfId="9907"/>
    <cellStyle name="20% - Accent1 2 3 3 3 7" xfId="9908"/>
    <cellStyle name="20% - Accent1 2 3 3 3 7 2" xfId="9909"/>
    <cellStyle name="20% - Accent1 2 3 3 3 7 2 2" xfId="9910"/>
    <cellStyle name="20% - Accent1 2 3 3 3 7 3" xfId="9911"/>
    <cellStyle name="20% - Accent1 2 3 3 3 8" xfId="9912"/>
    <cellStyle name="20% - Accent1 2 3 3 3 8 2" xfId="9913"/>
    <cellStyle name="20% - Accent1 2 3 3 3 8 2 2" xfId="9914"/>
    <cellStyle name="20% - Accent1 2 3 3 3 8 3" xfId="9915"/>
    <cellStyle name="20% - Accent1 2 3 3 3 9" xfId="9916"/>
    <cellStyle name="20% - Accent1 2 3 3 3 9 2" xfId="9917"/>
    <cellStyle name="20% - Accent1 2 3 3 4" xfId="9918"/>
    <cellStyle name="20% - Accent1 2 3 3 4 10" xfId="9919"/>
    <cellStyle name="20% - Accent1 2 3 3 4 10 2" xfId="9920"/>
    <cellStyle name="20% - Accent1 2 3 3 4 11" xfId="9921"/>
    <cellStyle name="20% - Accent1 2 3 3 4 2" xfId="9922"/>
    <cellStyle name="20% - Accent1 2 3 3 4 2 2" xfId="9923"/>
    <cellStyle name="20% - Accent1 2 3 3 4 2 2 2" xfId="9924"/>
    <cellStyle name="20% - Accent1 2 3 3 4 2 2 2 2" xfId="9925"/>
    <cellStyle name="20% - Accent1 2 3 3 4 2 2 2 2 2" xfId="9926"/>
    <cellStyle name="20% - Accent1 2 3 3 4 2 2 2 3" xfId="9927"/>
    <cellStyle name="20% - Accent1 2 3 3 4 2 2 3" xfId="9928"/>
    <cellStyle name="20% - Accent1 2 3 3 4 2 2 3 2" xfId="9929"/>
    <cellStyle name="20% - Accent1 2 3 3 4 2 2 4" xfId="9930"/>
    <cellStyle name="20% - Accent1 2 3 3 4 2 3" xfId="9931"/>
    <cellStyle name="20% - Accent1 2 3 3 4 2 3 2" xfId="9932"/>
    <cellStyle name="20% - Accent1 2 3 3 4 2 3 2 2" xfId="9933"/>
    <cellStyle name="20% - Accent1 2 3 3 4 2 3 2 2 2" xfId="9934"/>
    <cellStyle name="20% - Accent1 2 3 3 4 2 3 2 3" xfId="9935"/>
    <cellStyle name="20% - Accent1 2 3 3 4 2 3 3" xfId="9936"/>
    <cellStyle name="20% - Accent1 2 3 3 4 2 3 3 2" xfId="9937"/>
    <cellStyle name="20% - Accent1 2 3 3 4 2 3 4" xfId="9938"/>
    <cellStyle name="20% - Accent1 2 3 3 4 2 4" xfId="9939"/>
    <cellStyle name="20% - Accent1 2 3 3 4 2 4 2" xfId="9940"/>
    <cellStyle name="20% - Accent1 2 3 3 4 2 4 2 2" xfId="9941"/>
    <cellStyle name="20% - Accent1 2 3 3 4 2 4 2 2 2" xfId="9942"/>
    <cellStyle name="20% - Accent1 2 3 3 4 2 4 2 3" xfId="9943"/>
    <cellStyle name="20% - Accent1 2 3 3 4 2 4 3" xfId="9944"/>
    <cellStyle name="20% - Accent1 2 3 3 4 2 4 3 2" xfId="9945"/>
    <cellStyle name="20% - Accent1 2 3 3 4 2 4 4" xfId="9946"/>
    <cellStyle name="20% - Accent1 2 3 3 4 2 5" xfId="9947"/>
    <cellStyle name="20% - Accent1 2 3 3 4 2 5 2" xfId="9948"/>
    <cellStyle name="20% - Accent1 2 3 3 4 2 5 2 2" xfId="9949"/>
    <cellStyle name="20% - Accent1 2 3 3 4 2 5 3" xfId="9950"/>
    <cellStyle name="20% - Accent1 2 3 3 4 2 6" xfId="9951"/>
    <cellStyle name="20% - Accent1 2 3 3 4 2 6 2" xfId="9952"/>
    <cellStyle name="20% - Accent1 2 3 3 4 2 6 2 2" xfId="9953"/>
    <cellStyle name="20% - Accent1 2 3 3 4 2 6 3" xfId="9954"/>
    <cellStyle name="20% - Accent1 2 3 3 4 2 7" xfId="9955"/>
    <cellStyle name="20% - Accent1 2 3 3 4 2 7 2" xfId="9956"/>
    <cellStyle name="20% - Accent1 2 3 3 4 2 8" xfId="9957"/>
    <cellStyle name="20% - Accent1 2 3 3 4 2 8 2" xfId="9958"/>
    <cellStyle name="20% - Accent1 2 3 3 4 2 9" xfId="9959"/>
    <cellStyle name="20% - Accent1 2 3 3 4 3" xfId="9960"/>
    <cellStyle name="20% - Accent1 2 3 3 4 3 2" xfId="9961"/>
    <cellStyle name="20% - Accent1 2 3 3 4 3 2 2" xfId="9962"/>
    <cellStyle name="20% - Accent1 2 3 3 4 3 2 2 2" xfId="9963"/>
    <cellStyle name="20% - Accent1 2 3 3 4 3 2 2 2 2" xfId="9964"/>
    <cellStyle name="20% - Accent1 2 3 3 4 3 2 2 3" xfId="9965"/>
    <cellStyle name="20% - Accent1 2 3 3 4 3 2 3" xfId="9966"/>
    <cellStyle name="20% - Accent1 2 3 3 4 3 2 3 2" xfId="9967"/>
    <cellStyle name="20% - Accent1 2 3 3 4 3 2 4" xfId="9968"/>
    <cellStyle name="20% - Accent1 2 3 3 4 3 3" xfId="9969"/>
    <cellStyle name="20% - Accent1 2 3 3 4 3 3 2" xfId="9970"/>
    <cellStyle name="20% - Accent1 2 3 3 4 3 3 2 2" xfId="9971"/>
    <cellStyle name="20% - Accent1 2 3 3 4 3 3 2 2 2" xfId="9972"/>
    <cellStyle name="20% - Accent1 2 3 3 4 3 3 2 3" xfId="9973"/>
    <cellStyle name="20% - Accent1 2 3 3 4 3 3 3" xfId="9974"/>
    <cellStyle name="20% - Accent1 2 3 3 4 3 3 3 2" xfId="9975"/>
    <cellStyle name="20% - Accent1 2 3 3 4 3 3 4" xfId="9976"/>
    <cellStyle name="20% - Accent1 2 3 3 4 3 4" xfId="9977"/>
    <cellStyle name="20% - Accent1 2 3 3 4 3 4 2" xfId="9978"/>
    <cellStyle name="20% - Accent1 2 3 3 4 3 4 2 2" xfId="9979"/>
    <cellStyle name="20% - Accent1 2 3 3 4 3 4 2 2 2" xfId="9980"/>
    <cellStyle name="20% - Accent1 2 3 3 4 3 4 2 3" xfId="9981"/>
    <cellStyle name="20% - Accent1 2 3 3 4 3 4 3" xfId="9982"/>
    <cellStyle name="20% - Accent1 2 3 3 4 3 4 3 2" xfId="9983"/>
    <cellStyle name="20% - Accent1 2 3 3 4 3 4 4" xfId="9984"/>
    <cellStyle name="20% - Accent1 2 3 3 4 3 5" xfId="9985"/>
    <cellStyle name="20% - Accent1 2 3 3 4 3 5 2" xfId="9986"/>
    <cellStyle name="20% - Accent1 2 3 3 4 3 5 2 2" xfId="9987"/>
    <cellStyle name="20% - Accent1 2 3 3 4 3 5 3" xfId="9988"/>
    <cellStyle name="20% - Accent1 2 3 3 4 3 6" xfId="9989"/>
    <cellStyle name="20% - Accent1 2 3 3 4 3 6 2" xfId="9990"/>
    <cellStyle name="20% - Accent1 2 3 3 4 3 6 2 2" xfId="9991"/>
    <cellStyle name="20% - Accent1 2 3 3 4 3 6 3" xfId="9992"/>
    <cellStyle name="20% - Accent1 2 3 3 4 3 7" xfId="9993"/>
    <cellStyle name="20% - Accent1 2 3 3 4 3 7 2" xfId="9994"/>
    <cellStyle name="20% - Accent1 2 3 3 4 3 8" xfId="9995"/>
    <cellStyle name="20% - Accent1 2 3 3 4 3 8 2" xfId="9996"/>
    <cellStyle name="20% - Accent1 2 3 3 4 3 9" xfId="9997"/>
    <cellStyle name="20% - Accent1 2 3 3 4 4" xfId="9998"/>
    <cellStyle name="20% - Accent1 2 3 3 4 4 2" xfId="9999"/>
    <cellStyle name="20% - Accent1 2 3 3 4 4 2 2" xfId="10000"/>
    <cellStyle name="20% - Accent1 2 3 3 4 4 2 2 2" xfId="10001"/>
    <cellStyle name="20% - Accent1 2 3 3 4 4 2 3" xfId="10002"/>
    <cellStyle name="20% - Accent1 2 3 3 4 4 3" xfId="10003"/>
    <cellStyle name="20% - Accent1 2 3 3 4 4 3 2" xfId="10004"/>
    <cellStyle name="20% - Accent1 2 3 3 4 4 4" xfId="10005"/>
    <cellStyle name="20% - Accent1 2 3 3 4 5" xfId="10006"/>
    <cellStyle name="20% - Accent1 2 3 3 4 5 2" xfId="10007"/>
    <cellStyle name="20% - Accent1 2 3 3 4 5 2 2" xfId="10008"/>
    <cellStyle name="20% - Accent1 2 3 3 4 5 2 2 2" xfId="10009"/>
    <cellStyle name="20% - Accent1 2 3 3 4 5 2 3" xfId="10010"/>
    <cellStyle name="20% - Accent1 2 3 3 4 5 3" xfId="10011"/>
    <cellStyle name="20% - Accent1 2 3 3 4 5 3 2" xfId="10012"/>
    <cellStyle name="20% - Accent1 2 3 3 4 5 4" xfId="10013"/>
    <cellStyle name="20% - Accent1 2 3 3 4 6" xfId="10014"/>
    <cellStyle name="20% - Accent1 2 3 3 4 6 2" xfId="10015"/>
    <cellStyle name="20% - Accent1 2 3 3 4 6 2 2" xfId="10016"/>
    <cellStyle name="20% - Accent1 2 3 3 4 6 2 2 2" xfId="10017"/>
    <cellStyle name="20% - Accent1 2 3 3 4 6 2 3" xfId="10018"/>
    <cellStyle name="20% - Accent1 2 3 3 4 6 3" xfId="10019"/>
    <cellStyle name="20% - Accent1 2 3 3 4 6 3 2" xfId="10020"/>
    <cellStyle name="20% - Accent1 2 3 3 4 6 4" xfId="10021"/>
    <cellStyle name="20% - Accent1 2 3 3 4 7" xfId="10022"/>
    <cellStyle name="20% - Accent1 2 3 3 4 7 2" xfId="10023"/>
    <cellStyle name="20% - Accent1 2 3 3 4 7 2 2" xfId="10024"/>
    <cellStyle name="20% - Accent1 2 3 3 4 7 3" xfId="10025"/>
    <cellStyle name="20% - Accent1 2 3 3 4 8" xfId="10026"/>
    <cellStyle name="20% - Accent1 2 3 3 4 8 2" xfId="10027"/>
    <cellStyle name="20% - Accent1 2 3 3 4 8 2 2" xfId="10028"/>
    <cellStyle name="20% - Accent1 2 3 3 4 8 3" xfId="10029"/>
    <cellStyle name="20% - Accent1 2 3 3 4 9" xfId="10030"/>
    <cellStyle name="20% - Accent1 2 3 3 4 9 2" xfId="10031"/>
    <cellStyle name="20% - Accent1 2 3 3 5" xfId="10032"/>
    <cellStyle name="20% - Accent1 2 3 3 5 2" xfId="10033"/>
    <cellStyle name="20% - Accent1 2 3 3 5 2 2" xfId="10034"/>
    <cellStyle name="20% - Accent1 2 3 3 5 2 2 2" xfId="10035"/>
    <cellStyle name="20% - Accent1 2 3 3 5 2 2 2 2" xfId="10036"/>
    <cellStyle name="20% - Accent1 2 3 3 5 2 2 3" xfId="10037"/>
    <cellStyle name="20% - Accent1 2 3 3 5 2 3" xfId="10038"/>
    <cellStyle name="20% - Accent1 2 3 3 5 2 3 2" xfId="10039"/>
    <cellStyle name="20% - Accent1 2 3 3 5 2 4" xfId="10040"/>
    <cellStyle name="20% - Accent1 2 3 3 5 3" xfId="10041"/>
    <cellStyle name="20% - Accent1 2 3 3 5 3 2" xfId="10042"/>
    <cellStyle name="20% - Accent1 2 3 3 5 3 2 2" xfId="10043"/>
    <cellStyle name="20% - Accent1 2 3 3 5 3 2 2 2" xfId="10044"/>
    <cellStyle name="20% - Accent1 2 3 3 5 3 2 3" xfId="10045"/>
    <cellStyle name="20% - Accent1 2 3 3 5 3 3" xfId="10046"/>
    <cellStyle name="20% - Accent1 2 3 3 5 3 3 2" xfId="10047"/>
    <cellStyle name="20% - Accent1 2 3 3 5 3 4" xfId="10048"/>
    <cellStyle name="20% - Accent1 2 3 3 5 4" xfId="10049"/>
    <cellStyle name="20% - Accent1 2 3 3 5 4 2" xfId="10050"/>
    <cellStyle name="20% - Accent1 2 3 3 5 4 2 2" xfId="10051"/>
    <cellStyle name="20% - Accent1 2 3 3 5 4 2 2 2" xfId="10052"/>
    <cellStyle name="20% - Accent1 2 3 3 5 4 2 3" xfId="10053"/>
    <cellStyle name="20% - Accent1 2 3 3 5 4 3" xfId="10054"/>
    <cellStyle name="20% - Accent1 2 3 3 5 4 3 2" xfId="10055"/>
    <cellStyle name="20% - Accent1 2 3 3 5 4 4" xfId="10056"/>
    <cellStyle name="20% - Accent1 2 3 3 5 5" xfId="10057"/>
    <cellStyle name="20% - Accent1 2 3 3 5 5 2" xfId="10058"/>
    <cellStyle name="20% - Accent1 2 3 3 5 5 2 2" xfId="10059"/>
    <cellStyle name="20% - Accent1 2 3 3 5 5 3" xfId="10060"/>
    <cellStyle name="20% - Accent1 2 3 3 5 6" xfId="10061"/>
    <cellStyle name="20% - Accent1 2 3 3 5 6 2" xfId="10062"/>
    <cellStyle name="20% - Accent1 2 3 3 5 6 2 2" xfId="10063"/>
    <cellStyle name="20% - Accent1 2 3 3 5 6 3" xfId="10064"/>
    <cellStyle name="20% - Accent1 2 3 3 5 7" xfId="10065"/>
    <cellStyle name="20% - Accent1 2 3 3 5 7 2" xfId="10066"/>
    <cellStyle name="20% - Accent1 2 3 3 5 8" xfId="10067"/>
    <cellStyle name="20% - Accent1 2 3 3 5 8 2" xfId="10068"/>
    <cellStyle name="20% - Accent1 2 3 3 5 9" xfId="10069"/>
    <cellStyle name="20% - Accent1 2 3 3 6" xfId="10070"/>
    <cellStyle name="20% - Accent1 2 3 3 6 2" xfId="10071"/>
    <cellStyle name="20% - Accent1 2 3 3 6 2 2" xfId="10072"/>
    <cellStyle name="20% - Accent1 2 3 3 6 2 2 2" xfId="10073"/>
    <cellStyle name="20% - Accent1 2 3 3 6 2 2 2 2" xfId="10074"/>
    <cellStyle name="20% - Accent1 2 3 3 6 2 2 3" xfId="10075"/>
    <cellStyle name="20% - Accent1 2 3 3 6 2 3" xfId="10076"/>
    <cellStyle name="20% - Accent1 2 3 3 6 2 3 2" xfId="10077"/>
    <cellStyle name="20% - Accent1 2 3 3 6 2 4" xfId="10078"/>
    <cellStyle name="20% - Accent1 2 3 3 6 3" xfId="10079"/>
    <cellStyle name="20% - Accent1 2 3 3 6 3 2" xfId="10080"/>
    <cellStyle name="20% - Accent1 2 3 3 6 3 2 2" xfId="10081"/>
    <cellStyle name="20% - Accent1 2 3 3 6 3 2 2 2" xfId="10082"/>
    <cellStyle name="20% - Accent1 2 3 3 6 3 2 3" xfId="10083"/>
    <cellStyle name="20% - Accent1 2 3 3 6 3 3" xfId="10084"/>
    <cellStyle name="20% - Accent1 2 3 3 6 3 3 2" xfId="10085"/>
    <cellStyle name="20% - Accent1 2 3 3 6 3 4" xfId="10086"/>
    <cellStyle name="20% - Accent1 2 3 3 6 4" xfId="10087"/>
    <cellStyle name="20% - Accent1 2 3 3 6 4 2" xfId="10088"/>
    <cellStyle name="20% - Accent1 2 3 3 6 4 2 2" xfId="10089"/>
    <cellStyle name="20% - Accent1 2 3 3 6 4 2 2 2" xfId="10090"/>
    <cellStyle name="20% - Accent1 2 3 3 6 4 2 3" xfId="10091"/>
    <cellStyle name="20% - Accent1 2 3 3 6 4 3" xfId="10092"/>
    <cellStyle name="20% - Accent1 2 3 3 6 4 3 2" xfId="10093"/>
    <cellStyle name="20% - Accent1 2 3 3 6 4 4" xfId="10094"/>
    <cellStyle name="20% - Accent1 2 3 3 6 5" xfId="10095"/>
    <cellStyle name="20% - Accent1 2 3 3 6 5 2" xfId="10096"/>
    <cellStyle name="20% - Accent1 2 3 3 6 5 2 2" xfId="10097"/>
    <cellStyle name="20% - Accent1 2 3 3 6 5 3" xfId="10098"/>
    <cellStyle name="20% - Accent1 2 3 3 6 6" xfId="10099"/>
    <cellStyle name="20% - Accent1 2 3 3 6 6 2" xfId="10100"/>
    <cellStyle name="20% - Accent1 2 3 3 6 6 2 2" xfId="10101"/>
    <cellStyle name="20% - Accent1 2 3 3 6 6 3" xfId="10102"/>
    <cellStyle name="20% - Accent1 2 3 3 6 7" xfId="10103"/>
    <cellStyle name="20% - Accent1 2 3 3 6 7 2" xfId="10104"/>
    <cellStyle name="20% - Accent1 2 3 3 6 8" xfId="10105"/>
    <cellStyle name="20% - Accent1 2 3 3 6 8 2" xfId="10106"/>
    <cellStyle name="20% - Accent1 2 3 3 6 9" xfId="10107"/>
    <cellStyle name="20% - Accent1 2 3 3 7" xfId="10108"/>
    <cellStyle name="20% - Accent1 2 3 3 7 2" xfId="10109"/>
    <cellStyle name="20% - Accent1 2 3 3 7 2 2" xfId="10110"/>
    <cellStyle name="20% - Accent1 2 3 3 7 2 2 2" xfId="10111"/>
    <cellStyle name="20% - Accent1 2 3 3 7 2 3" xfId="10112"/>
    <cellStyle name="20% - Accent1 2 3 3 7 3" xfId="10113"/>
    <cellStyle name="20% - Accent1 2 3 3 7 3 2" xfId="10114"/>
    <cellStyle name="20% - Accent1 2 3 3 7 4" xfId="10115"/>
    <cellStyle name="20% - Accent1 2 3 3 8" xfId="10116"/>
    <cellStyle name="20% - Accent1 2 3 3 8 2" xfId="10117"/>
    <cellStyle name="20% - Accent1 2 3 3 8 2 2" xfId="10118"/>
    <cellStyle name="20% - Accent1 2 3 3 8 2 2 2" xfId="10119"/>
    <cellStyle name="20% - Accent1 2 3 3 8 2 3" xfId="10120"/>
    <cellStyle name="20% - Accent1 2 3 3 8 3" xfId="10121"/>
    <cellStyle name="20% - Accent1 2 3 3 8 3 2" xfId="10122"/>
    <cellStyle name="20% - Accent1 2 3 3 8 4" xfId="10123"/>
    <cellStyle name="20% - Accent1 2 3 3 9" xfId="10124"/>
    <cellStyle name="20% - Accent1 2 3 3 9 2" xfId="10125"/>
    <cellStyle name="20% - Accent1 2 3 3 9 2 2" xfId="10126"/>
    <cellStyle name="20% - Accent1 2 3 3 9 2 2 2" xfId="10127"/>
    <cellStyle name="20% - Accent1 2 3 3 9 2 3" xfId="10128"/>
    <cellStyle name="20% - Accent1 2 3 3 9 3" xfId="10129"/>
    <cellStyle name="20% - Accent1 2 3 3 9 3 2" xfId="10130"/>
    <cellStyle name="20% - Accent1 2 3 3 9 4" xfId="10131"/>
    <cellStyle name="20% - Accent1 2 3 4" xfId="10132"/>
    <cellStyle name="20% - Accent1 2 3 4 10" xfId="10133"/>
    <cellStyle name="20% - Accent1 2 3 4 10 2" xfId="10134"/>
    <cellStyle name="20% - Accent1 2 3 4 11" xfId="10135"/>
    <cellStyle name="20% - Accent1 2 3 4 2" xfId="10136"/>
    <cellStyle name="20% - Accent1 2 3 4 2 2" xfId="10137"/>
    <cellStyle name="20% - Accent1 2 3 4 2 2 2" xfId="10138"/>
    <cellStyle name="20% - Accent1 2 3 4 2 2 2 2" xfId="10139"/>
    <cellStyle name="20% - Accent1 2 3 4 2 2 2 2 2" xfId="10140"/>
    <cellStyle name="20% - Accent1 2 3 4 2 2 2 3" xfId="10141"/>
    <cellStyle name="20% - Accent1 2 3 4 2 2 3" xfId="10142"/>
    <cellStyle name="20% - Accent1 2 3 4 2 2 3 2" xfId="10143"/>
    <cellStyle name="20% - Accent1 2 3 4 2 2 4" xfId="10144"/>
    <cellStyle name="20% - Accent1 2 3 4 2 3" xfId="10145"/>
    <cellStyle name="20% - Accent1 2 3 4 2 3 2" xfId="10146"/>
    <cellStyle name="20% - Accent1 2 3 4 2 3 2 2" xfId="10147"/>
    <cellStyle name="20% - Accent1 2 3 4 2 3 2 2 2" xfId="10148"/>
    <cellStyle name="20% - Accent1 2 3 4 2 3 2 3" xfId="10149"/>
    <cellStyle name="20% - Accent1 2 3 4 2 3 3" xfId="10150"/>
    <cellStyle name="20% - Accent1 2 3 4 2 3 3 2" xfId="10151"/>
    <cellStyle name="20% - Accent1 2 3 4 2 3 4" xfId="10152"/>
    <cellStyle name="20% - Accent1 2 3 4 2 4" xfId="10153"/>
    <cellStyle name="20% - Accent1 2 3 4 2 4 2" xfId="10154"/>
    <cellStyle name="20% - Accent1 2 3 4 2 4 2 2" xfId="10155"/>
    <cellStyle name="20% - Accent1 2 3 4 2 4 2 2 2" xfId="10156"/>
    <cellStyle name="20% - Accent1 2 3 4 2 4 2 3" xfId="10157"/>
    <cellStyle name="20% - Accent1 2 3 4 2 4 3" xfId="10158"/>
    <cellStyle name="20% - Accent1 2 3 4 2 4 3 2" xfId="10159"/>
    <cellStyle name="20% - Accent1 2 3 4 2 4 4" xfId="10160"/>
    <cellStyle name="20% - Accent1 2 3 4 2 5" xfId="10161"/>
    <cellStyle name="20% - Accent1 2 3 4 2 5 2" xfId="10162"/>
    <cellStyle name="20% - Accent1 2 3 4 2 5 2 2" xfId="10163"/>
    <cellStyle name="20% - Accent1 2 3 4 2 5 3" xfId="10164"/>
    <cellStyle name="20% - Accent1 2 3 4 2 6" xfId="10165"/>
    <cellStyle name="20% - Accent1 2 3 4 2 6 2" xfId="10166"/>
    <cellStyle name="20% - Accent1 2 3 4 2 6 2 2" xfId="10167"/>
    <cellStyle name="20% - Accent1 2 3 4 2 6 3" xfId="10168"/>
    <cellStyle name="20% - Accent1 2 3 4 2 7" xfId="10169"/>
    <cellStyle name="20% - Accent1 2 3 4 2 7 2" xfId="10170"/>
    <cellStyle name="20% - Accent1 2 3 4 2 8" xfId="10171"/>
    <cellStyle name="20% - Accent1 2 3 4 2 8 2" xfId="10172"/>
    <cellStyle name="20% - Accent1 2 3 4 2 9" xfId="10173"/>
    <cellStyle name="20% - Accent1 2 3 4 3" xfId="10174"/>
    <cellStyle name="20% - Accent1 2 3 4 3 2" xfId="10175"/>
    <cellStyle name="20% - Accent1 2 3 4 3 2 2" xfId="10176"/>
    <cellStyle name="20% - Accent1 2 3 4 3 2 2 2" xfId="10177"/>
    <cellStyle name="20% - Accent1 2 3 4 3 2 2 2 2" xfId="10178"/>
    <cellStyle name="20% - Accent1 2 3 4 3 2 2 3" xfId="10179"/>
    <cellStyle name="20% - Accent1 2 3 4 3 2 3" xfId="10180"/>
    <cellStyle name="20% - Accent1 2 3 4 3 2 3 2" xfId="10181"/>
    <cellStyle name="20% - Accent1 2 3 4 3 2 4" xfId="10182"/>
    <cellStyle name="20% - Accent1 2 3 4 3 3" xfId="10183"/>
    <cellStyle name="20% - Accent1 2 3 4 3 3 2" xfId="10184"/>
    <cellStyle name="20% - Accent1 2 3 4 3 3 2 2" xfId="10185"/>
    <cellStyle name="20% - Accent1 2 3 4 3 3 2 2 2" xfId="10186"/>
    <cellStyle name="20% - Accent1 2 3 4 3 3 2 3" xfId="10187"/>
    <cellStyle name="20% - Accent1 2 3 4 3 3 3" xfId="10188"/>
    <cellStyle name="20% - Accent1 2 3 4 3 3 3 2" xfId="10189"/>
    <cellStyle name="20% - Accent1 2 3 4 3 3 4" xfId="10190"/>
    <cellStyle name="20% - Accent1 2 3 4 3 4" xfId="10191"/>
    <cellStyle name="20% - Accent1 2 3 4 3 4 2" xfId="10192"/>
    <cellStyle name="20% - Accent1 2 3 4 3 4 2 2" xfId="10193"/>
    <cellStyle name="20% - Accent1 2 3 4 3 4 2 2 2" xfId="10194"/>
    <cellStyle name="20% - Accent1 2 3 4 3 4 2 3" xfId="10195"/>
    <cellStyle name="20% - Accent1 2 3 4 3 4 3" xfId="10196"/>
    <cellStyle name="20% - Accent1 2 3 4 3 4 3 2" xfId="10197"/>
    <cellStyle name="20% - Accent1 2 3 4 3 4 4" xfId="10198"/>
    <cellStyle name="20% - Accent1 2 3 4 3 5" xfId="10199"/>
    <cellStyle name="20% - Accent1 2 3 4 3 5 2" xfId="10200"/>
    <cellStyle name="20% - Accent1 2 3 4 3 5 2 2" xfId="10201"/>
    <cellStyle name="20% - Accent1 2 3 4 3 5 3" xfId="10202"/>
    <cellStyle name="20% - Accent1 2 3 4 3 6" xfId="10203"/>
    <cellStyle name="20% - Accent1 2 3 4 3 6 2" xfId="10204"/>
    <cellStyle name="20% - Accent1 2 3 4 3 6 2 2" xfId="10205"/>
    <cellStyle name="20% - Accent1 2 3 4 3 6 3" xfId="10206"/>
    <cellStyle name="20% - Accent1 2 3 4 3 7" xfId="10207"/>
    <cellStyle name="20% - Accent1 2 3 4 3 7 2" xfId="10208"/>
    <cellStyle name="20% - Accent1 2 3 4 3 8" xfId="10209"/>
    <cellStyle name="20% - Accent1 2 3 4 3 8 2" xfId="10210"/>
    <cellStyle name="20% - Accent1 2 3 4 3 9" xfId="10211"/>
    <cellStyle name="20% - Accent1 2 3 4 4" xfId="10212"/>
    <cellStyle name="20% - Accent1 2 3 4 4 2" xfId="10213"/>
    <cellStyle name="20% - Accent1 2 3 4 4 2 2" xfId="10214"/>
    <cellStyle name="20% - Accent1 2 3 4 4 2 2 2" xfId="10215"/>
    <cellStyle name="20% - Accent1 2 3 4 4 2 3" xfId="10216"/>
    <cellStyle name="20% - Accent1 2 3 4 4 3" xfId="10217"/>
    <cellStyle name="20% - Accent1 2 3 4 4 3 2" xfId="10218"/>
    <cellStyle name="20% - Accent1 2 3 4 4 4" xfId="10219"/>
    <cellStyle name="20% - Accent1 2 3 4 5" xfId="10220"/>
    <cellStyle name="20% - Accent1 2 3 4 5 2" xfId="10221"/>
    <cellStyle name="20% - Accent1 2 3 4 5 2 2" xfId="10222"/>
    <cellStyle name="20% - Accent1 2 3 4 5 2 2 2" xfId="10223"/>
    <cellStyle name="20% - Accent1 2 3 4 5 2 3" xfId="10224"/>
    <cellStyle name="20% - Accent1 2 3 4 5 3" xfId="10225"/>
    <cellStyle name="20% - Accent1 2 3 4 5 3 2" xfId="10226"/>
    <cellStyle name="20% - Accent1 2 3 4 5 4" xfId="10227"/>
    <cellStyle name="20% - Accent1 2 3 4 6" xfId="10228"/>
    <cellStyle name="20% - Accent1 2 3 4 6 2" xfId="10229"/>
    <cellStyle name="20% - Accent1 2 3 4 6 2 2" xfId="10230"/>
    <cellStyle name="20% - Accent1 2 3 4 6 2 2 2" xfId="10231"/>
    <cellStyle name="20% - Accent1 2 3 4 6 2 3" xfId="10232"/>
    <cellStyle name="20% - Accent1 2 3 4 6 3" xfId="10233"/>
    <cellStyle name="20% - Accent1 2 3 4 6 3 2" xfId="10234"/>
    <cellStyle name="20% - Accent1 2 3 4 6 4" xfId="10235"/>
    <cellStyle name="20% - Accent1 2 3 4 7" xfId="10236"/>
    <cellStyle name="20% - Accent1 2 3 4 7 2" xfId="10237"/>
    <cellStyle name="20% - Accent1 2 3 4 7 2 2" xfId="10238"/>
    <cellStyle name="20% - Accent1 2 3 4 7 3" xfId="10239"/>
    <cellStyle name="20% - Accent1 2 3 4 8" xfId="10240"/>
    <cellStyle name="20% - Accent1 2 3 4 8 2" xfId="10241"/>
    <cellStyle name="20% - Accent1 2 3 4 8 2 2" xfId="10242"/>
    <cellStyle name="20% - Accent1 2 3 4 8 3" xfId="10243"/>
    <cellStyle name="20% - Accent1 2 3 4 9" xfId="10244"/>
    <cellStyle name="20% - Accent1 2 3 4 9 2" xfId="10245"/>
    <cellStyle name="20% - Accent1 2 3 5" xfId="10246"/>
    <cellStyle name="20% - Accent1 2 3 5 10" xfId="10247"/>
    <cellStyle name="20% - Accent1 2 3 5 10 2" xfId="10248"/>
    <cellStyle name="20% - Accent1 2 3 5 11" xfId="10249"/>
    <cellStyle name="20% - Accent1 2 3 5 2" xfId="10250"/>
    <cellStyle name="20% - Accent1 2 3 5 2 2" xfId="10251"/>
    <cellStyle name="20% - Accent1 2 3 5 2 2 2" xfId="10252"/>
    <cellStyle name="20% - Accent1 2 3 5 2 2 2 2" xfId="10253"/>
    <cellStyle name="20% - Accent1 2 3 5 2 2 2 2 2" xfId="10254"/>
    <cellStyle name="20% - Accent1 2 3 5 2 2 2 3" xfId="10255"/>
    <cellStyle name="20% - Accent1 2 3 5 2 2 3" xfId="10256"/>
    <cellStyle name="20% - Accent1 2 3 5 2 2 3 2" xfId="10257"/>
    <cellStyle name="20% - Accent1 2 3 5 2 2 4" xfId="10258"/>
    <cellStyle name="20% - Accent1 2 3 5 2 3" xfId="10259"/>
    <cellStyle name="20% - Accent1 2 3 5 2 3 2" xfId="10260"/>
    <cellStyle name="20% - Accent1 2 3 5 2 3 2 2" xfId="10261"/>
    <cellStyle name="20% - Accent1 2 3 5 2 3 2 2 2" xfId="10262"/>
    <cellStyle name="20% - Accent1 2 3 5 2 3 2 3" xfId="10263"/>
    <cellStyle name="20% - Accent1 2 3 5 2 3 3" xfId="10264"/>
    <cellStyle name="20% - Accent1 2 3 5 2 3 3 2" xfId="10265"/>
    <cellStyle name="20% - Accent1 2 3 5 2 3 4" xfId="10266"/>
    <cellStyle name="20% - Accent1 2 3 5 2 4" xfId="10267"/>
    <cellStyle name="20% - Accent1 2 3 5 2 4 2" xfId="10268"/>
    <cellStyle name="20% - Accent1 2 3 5 2 4 2 2" xfId="10269"/>
    <cellStyle name="20% - Accent1 2 3 5 2 4 2 2 2" xfId="10270"/>
    <cellStyle name="20% - Accent1 2 3 5 2 4 2 3" xfId="10271"/>
    <cellStyle name="20% - Accent1 2 3 5 2 4 3" xfId="10272"/>
    <cellStyle name="20% - Accent1 2 3 5 2 4 3 2" xfId="10273"/>
    <cellStyle name="20% - Accent1 2 3 5 2 4 4" xfId="10274"/>
    <cellStyle name="20% - Accent1 2 3 5 2 5" xfId="10275"/>
    <cellStyle name="20% - Accent1 2 3 5 2 5 2" xfId="10276"/>
    <cellStyle name="20% - Accent1 2 3 5 2 5 2 2" xfId="10277"/>
    <cellStyle name="20% - Accent1 2 3 5 2 5 3" xfId="10278"/>
    <cellStyle name="20% - Accent1 2 3 5 2 6" xfId="10279"/>
    <cellStyle name="20% - Accent1 2 3 5 2 6 2" xfId="10280"/>
    <cellStyle name="20% - Accent1 2 3 5 2 6 2 2" xfId="10281"/>
    <cellStyle name="20% - Accent1 2 3 5 2 6 3" xfId="10282"/>
    <cellStyle name="20% - Accent1 2 3 5 2 7" xfId="10283"/>
    <cellStyle name="20% - Accent1 2 3 5 2 7 2" xfId="10284"/>
    <cellStyle name="20% - Accent1 2 3 5 2 8" xfId="10285"/>
    <cellStyle name="20% - Accent1 2 3 5 2 8 2" xfId="10286"/>
    <cellStyle name="20% - Accent1 2 3 5 2 9" xfId="10287"/>
    <cellStyle name="20% - Accent1 2 3 5 3" xfId="10288"/>
    <cellStyle name="20% - Accent1 2 3 5 3 2" xfId="10289"/>
    <cellStyle name="20% - Accent1 2 3 5 3 2 2" xfId="10290"/>
    <cellStyle name="20% - Accent1 2 3 5 3 2 2 2" xfId="10291"/>
    <cellStyle name="20% - Accent1 2 3 5 3 2 2 2 2" xfId="10292"/>
    <cellStyle name="20% - Accent1 2 3 5 3 2 2 3" xfId="10293"/>
    <cellStyle name="20% - Accent1 2 3 5 3 2 3" xfId="10294"/>
    <cellStyle name="20% - Accent1 2 3 5 3 2 3 2" xfId="10295"/>
    <cellStyle name="20% - Accent1 2 3 5 3 2 4" xfId="10296"/>
    <cellStyle name="20% - Accent1 2 3 5 3 3" xfId="10297"/>
    <cellStyle name="20% - Accent1 2 3 5 3 3 2" xfId="10298"/>
    <cellStyle name="20% - Accent1 2 3 5 3 3 2 2" xfId="10299"/>
    <cellStyle name="20% - Accent1 2 3 5 3 3 2 2 2" xfId="10300"/>
    <cellStyle name="20% - Accent1 2 3 5 3 3 2 3" xfId="10301"/>
    <cellStyle name="20% - Accent1 2 3 5 3 3 3" xfId="10302"/>
    <cellStyle name="20% - Accent1 2 3 5 3 3 3 2" xfId="10303"/>
    <cellStyle name="20% - Accent1 2 3 5 3 3 4" xfId="10304"/>
    <cellStyle name="20% - Accent1 2 3 5 3 4" xfId="10305"/>
    <cellStyle name="20% - Accent1 2 3 5 3 4 2" xfId="10306"/>
    <cellStyle name="20% - Accent1 2 3 5 3 4 2 2" xfId="10307"/>
    <cellStyle name="20% - Accent1 2 3 5 3 4 2 2 2" xfId="10308"/>
    <cellStyle name="20% - Accent1 2 3 5 3 4 2 3" xfId="10309"/>
    <cellStyle name="20% - Accent1 2 3 5 3 4 3" xfId="10310"/>
    <cellStyle name="20% - Accent1 2 3 5 3 4 3 2" xfId="10311"/>
    <cellStyle name="20% - Accent1 2 3 5 3 4 4" xfId="10312"/>
    <cellStyle name="20% - Accent1 2 3 5 3 5" xfId="10313"/>
    <cellStyle name="20% - Accent1 2 3 5 3 5 2" xfId="10314"/>
    <cellStyle name="20% - Accent1 2 3 5 3 5 2 2" xfId="10315"/>
    <cellStyle name="20% - Accent1 2 3 5 3 5 3" xfId="10316"/>
    <cellStyle name="20% - Accent1 2 3 5 3 6" xfId="10317"/>
    <cellStyle name="20% - Accent1 2 3 5 3 6 2" xfId="10318"/>
    <cellStyle name="20% - Accent1 2 3 5 3 6 2 2" xfId="10319"/>
    <cellStyle name="20% - Accent1 2 3 5 3 6 3" xfId="10320"/>
    <cellStyle name="20% - Accent1 2 3 5 3 7" xfId="10321"/>
    <cellStyle name="20% - Accent1 2 3 5 3 7 2" xfId="10322"/>
    <cellStyle name="20% - Accent1 2 3 5 3 8" xfId="10323"/>
    <cellStyle name="20% - Accent1 2 3 5 3 8 2" xfId="10324"/>
    <cellStyle name="20% - Accent1 2 3 5 3 9" xfId="10325"/>
    <cellStyle name="20% - Accent1 2 3 5 4" xfId="10326"/>
    <cellStyle name="20% - Accent1 2 3 5 4 2" xfId="10327"/>
    <cellStyle name="20% - Accent1 2 3 5 4 2 2" xfId="10328"/>
    <cellStyle name="20% - Accent1 2 3 5 4 2 2 2" xfId="10329"/>
    <cellStyle name="20% - Accent1 2 3 5 4 2 3" xfId="10330"/>
    <cellStyle name="20% - Accent1 2 3 5 4 3" xfId="10331"/>
    <cellStyle name="20% - Accent1 2 3 5 4 3 2" xfId="10332"/>
    <cellStyle name="20% - Accent1 2 3 5 4 4" xfId="10333"/>
    <cellStyle name="20% - Accent1 2 3 5 5" xfId="10334"/>
    <cellStyle name="20% - Accent1 2 3 5 5 2" xfId="10335"/>
    <cellStyle name="20% - Accent1 2 3 5 5 2 2" xfId="10336"/>
    <cellStyle name="20% - Accent1 2 3 5 5 2 2 2" xfId="10337"/>
    <cellStyle name="20% - Accent1 2 3 5 5 2 3" xfId="10338"/>
    <cellStyle name="20% - Accent1 2 3 5 5 3" xfId="10339"/>
    <cellStyle name="20% - Accent1 2 3 5 5 3 2" xfId="10340"/>
    <cellStyle name="20% - Accent1 2 3 5 5 4" xfId="10341"/>
    <cellStyle name="20% - Accent1 2 3 5 6" xfId="10342"/>
    <cellStyle name="20% - Accent1 2 3 5 6 2" xfId="10343"/>
    <cellStyle name="20% - Accent1 2 3 5 6 2 2" xfId="10344"/>
    <cellStyle name="20% - Accent1 2 3 5 6 2 2 2" xfId="10345"/>
    <cellStyle name="20% - Accent1 2 3 5 6 2 3" xfId="10346"/>
    <cellStyle name="20% - Accent1 2 3 5 6 3" xfId="10347"/>
    <cellStyle name="20% - Accent1 2 3 5 6 3 2" xfId="10348"/>
    <cellStyle name="20% - Accent1 2 3 5 6 4" xfId="10349"/>
    <cellStyle name="20% - Accent1 2 3 5 7" xfId="10350"/>
    <cellStyle name="20% - Accent1 2 3 5 7 2" xfId="10351"/>
    <cellStyle name="20% - Accent1 2 3 5 7 2 2" xfId="10352"/>
    <cellStyle name="20% - Accent1 2 3 5 7 3" xfId="10353"/>
    <cellStyle name="20% - Accent1 2 3 5 8" xfId="10354"/>
    <cellStyle name="20% - Accent1 2 3 5 8 2" xfId="10355"/>
    <cellStyle name="20% - Accent1 2 3 5 8 2 2" xfId="10356"/>
    <cellStyle name="20% - Accent1 2 3 5 8 3" xfId="10357"/>
    <cellStyle name="20% - Accent1 2 3 5 9" xfId="10358"/>
    <cellStyle name="20% - Accent1 2 3 5 9 2" xfId="10359"/>
    <cellStyle name="20% - Accent1 2 3 6" xfId="10360"/>
    <cellStyle name="20% - Accent1 2 3 6 10" xfId="10361"/>
    <cellStyle name="20% - Accent1 2 3 6 10 2" xfId="10362"/>
    <cellStyle name="20% - Accent1 2 3 6 11" xfId="10363"/>
    <cellStyle name="20% - Accent1 2 3 6 2" xfId="10364"/>
    <cellStyle name="20% - Accent1 2 3 6 2 2" xfId="10365"/>
    <cellStyle name="20% - Accent1 2 3 6 2 2 2" xfId="10366"/>
    <cellStyle name="20% - Accent1 2 3 6 2 2 2 2" xfId="10367"/>
    <cellStyle name="20% - Accent1 2 3 6 2 2 2 2 2" xfId="10368"/>
    <cellStyle name="20% - Accent1 2 3 6 2 2 2 3" xfId="10369"/>
    <cellStyle name="20% - Accent1 2 3 6 2 2 3" xfId="10370"/>
    <cellStyle name="20% - Accent1 2 3 6 2 2 3 2" xfId="10371"/>
    <cellStyle name="20% - Accent1 2 3 6 2 2 4" xfId="10372"/>
    <cellStyle name="20% - Accent1 2 3 6 2 3" xfId="10373"/>
    <cellStyle name="20% - Accent1 2 3 6 2 3 2" xfId="10374"/>
    <cellStyle name="20% - Accent1 2 3 6 2 3 2 2" xfId="10375"/>
    <cellStyle name="20% - Accent1 2 3 6 2 3 2 2 2" xfId="10376"/>
    <cellStyle name="20% - Accent1 2 3 6 2 3 2 3" xfId="10377"/>
    <cellStyle name="20% - Accent1 2 3 6 2 3 3" xfId="10378"/>
    <cellStyle name="20% - Accent1 2 3 6 2 3 3 2" xfId="10379"/>
    <cellStyle name="20% - Accent1 2 3 6 2 3 4" xfId="10380"/>
    <cellStyle name="20% - Accent1 2 3 6 2 4" xfId="10381"/>
    <cellStyle name="20% - Accent1 2 3 6 2 4 2" xfId="10382"/>
    <cellStyle name="20% - Accent1 2 3 6 2 4 2 2" xfId="10383"/>
    <cellStyle name="20% - Accent1 2 3 6 2 4 2 2 2" xfId="10384"/>
    <cellStyle name="20% - Accent1 2 3 6 2 4 2 3" xfId="10385"/>
    <cellStyle name="20% - Accent1 2 3 6 2 4 3" xfId="10386"/>
    <cellStyle name="20% - Accent1 2 3 6 2 4 3 2" xfId="10387"/>
    <cellStyle name="20% - Accent1 2 3 6 2 4 4" xfId="10388"/>
    <cellStyle name="20% - Accent1 2 3 6 2 5" xfId="10389"/>
    <cellStyle name="20% - Accent1 2 3 6 2 5 2" xfId="10390"/>
    <cellStyle name="20% - Accent1 2 3 6 2 5 2 2" xfId="10391"/>
    <cellStyle name="20% - Accent1 2 3 6 2 5 3" xfId="10392"/>
    <cellStyle name="20% - Accent1 2 3 6 2 6" xfId="10393"/>
    <cellStyle name="20% - Accent1 2 3 6 2 6 2" xfId="10394"/>
    <cellStyle name="20% - Accent1 2 3 6 2 6 2 2" xfId="10395"/>
    <cellStyle name="20% - Accent1 2 3 6 2 6 3" xfId="10396"/>
    <cellStyle name="20% - Accent1 2 3 6 2 7" xfId="10397"/>
    <cellStyle name="20% - Accent1 2 3 6 2 7 2" xfId="10398"/>
    <cellStyle name="20% - Accent1 2 3 6 2 8" xfId="10399"/>
    <cellStyle name="20% - Accent1 2 3 6 2 8 2" xfId="10400"/>
    <cellStyle name="20% - Accent1 2 3 6 2 9" xfId="10401"/>
    <cellStyle name="20% - Accent1 2 3 6 3" xfId="10402"/>
    <cellStyle name="20% - Accent1 2 3 6 3 2" xfId="10403"/>
    <cellStyle name="20% - Accent1 2 3 6 3 2 2" xfId="10404"/>
    <cellStyle name="20% - Accent1 2 3 6 3 2 2 2" xfId="10405"/>
    <cellStyle name="20% - Accent1 2 3 6 3 2 2 2 2" xfId="10406"/>
    <cellStyle name="20% - Accent1 2 3 6 3 2 2 3" xfId="10407"/>
    <cellStyle name="20% - Accent1 2 3 6 3 2 3" xfId="10408"/>
    <cellStyle name="20% - Accent1 2 3 6 3 2 3 2" xfId="10409"/>
    <cellStyle name="20% - Accent1 2 3 6 3 2 4" xfId="10410"/>
    <cellStyle name="20% - Accent1 2 3 6 3 3" xfId="10411"/>
    <cellStyle name="20% - Accent1 2 3 6 3 3 2" xfId="10412"/>
    <cellStyle name="20% - Accent1 2 3 6 3 3 2 2" xfId="10413"/>
    <cellStyle name="20% - Accent1 2 3 6 3 3 2 2 2" xfId="10414"/>
    <cellStyle name="20% - Accent1 2 3 6 3 3 2 3" xfId="10415"/>
    <cellStyle name="20% - Accent1 2 3 6 3 3 3" xfId="10416"/>
    <cellStyle name="20% - Accent1 2 3 6 3 3 3 2" xfId="10417"/>
    <cellStyle name="20% - Accent1 2 3 6 3 3 4" xfId="10418"/>
    <cellStyle name="20% - Accent1 2 3 6 3 4" xfId="10419"/>
    <cellStyle name="20% - Accent1 2 3 6 3 4 2" xfId="10420"/>
    <cellStyle name="20% - Accent1 2 3 6 3 4 2 2" xfId="10421"/>
    <cellStyle name="20% - Accent1 2 3 6 3 4 2 2 2" xfId="10422"/>
    <cellStyle name="20% - Accent1 2 3 6 3 4 2 3" xfId="10423"/>
    <cellStyle name="20% - Accent1 2 3 6 3 4 3" xfId="10424"/>
    <cellStyle name="20% - Accent1 2 3 6 3 4 3 2" xfId="10425"/>
    <cellStyle name="20% - Accent1 2 3 6 3 4 4" xfId="10426"/>
    <cellStyle name="20% - Accent1 2 3 6 3 5" xfId="10427"/>
    <cellStyle name="20% - Accent1 2 3 6 3 5 2" xfId="10428"/>
    <cellStyle name="20% - Accent1 2 3 6 3 5 2 2" xfId="10429"/>
    <cellStyle name="20% - Accent1 2 3 6 3 5 3" xfId="10430"/>
    <cellStyle name="20% - Accent1 2 3 6 3 6" xfId="10431"/>
    <cellStyle name="20% - Accent1 2 3 6 3 6 2" xfId="10432"/>
    <cellStyle name="20% - Accent1 2 3 6 3 6 2 2" xfId="10433"/>
    <cellStyle name="20% - Accent1 2 3 6 3 6 3" xfId="10434"/>
    <cellStyle name="20% - Accent1 2 3 6 3 7" xfId="10435"/>
    <cellStyle name="20% - Accent1 2 3 6 3 7 2" xfId="10436"/>
    <cellStyle name="20% - Accent1 2 3 6 3 8" xfId="10437"/>
    <cellStyle name="20% - Accent1 2 3 6 3 8 2" xfId="10438"/>
    <cellStyle name="20% - Accent1 2 3 6 3 9" xfId="10439"/>
    <cellStyle name="20% - Accent1 2 3 6 4" xfId="10440"/>
    <cellStyle name="20% - Accent1 2 3 6 4 2" xfId="10441"/>
    <cellStyle name="20% - Accent1 2 3 6 4 2 2" xfId="10442"/>
    <cellStyle name="20% - Accent1 2 3 6 4 2 2 2" xfId="10443"/>
    <cellStyle name="20% - Accent1 2 3 6 4 2 3" xfId="10444"/>
    <cellStyle name="20% - Accent1 2 3 6 4 3" xfId="10445"/>
    <cellStyle name="20% - Accent1 2 3 6 4 3 2" xfId="10446"/>
    <cellStyle name="20% - Accent1 2 3 6 4 4" xfId="10447"/>
    <cellStyle name="20% - Accent1 2 3 6 5" xfId="10448"/>
    <cellStyle name="20% - Accent1 2 3 6 5 2" xfId="10449"/>
    <cellStyle name="20% - Accent1 2 3 6 5 2 2" xfId="10450"/>
    <cellStyle name="20% - Accent1 2 3 6 5 2 2 2" xfId="10451"/>
    <cellStyle name="20% - Accent1 2 3 6 5 2 3" xfId="10452"/>
    <cellStyle name="20% - Accent1 2 3 6 5 3" xfId="10453"/>
    <cellStyle name="20% - Accent1 2 3 6 5 3 2" xfId="10454"/>
    <cellStyle name="20% - Accent1 2 3 6 5 4" xfId="10455"/>
    <cellStyle name="20% - Accent1 2 3 6 6" xfId="10456"/>
    <cellStyle name="20% - Accent1 2 3 6 6 2" xfId="10457"/>
    <cellStyle name="20% - Accent1 2 3 6 6 2 2" xfId="10458"/>
    <cellStyle name="20% - Accent1 2 3 6 6 2 2 2" xfId="10459"/>
    <cellStyle name="20% - Accent1 2 3 6 6 2 3" xfId="10460"/>
    <cellStyle name="20% - Accent1 2 3 6 6 3" xfId="10461"/>
    <cellStyle name="20% - Accent1 2 3 6 6 3 2" xfId="10462"/>
    <cellStyle name="20% - Accent1 2 3 6 6 4" xfId="10463"/>
    <cellStyle name="20% - Accent1 2 3 6 7" xfId="10464"/>
    <cellStyle name="20% - Accent1 2 3 6 7 2" xfId="10465"/>
    <cellStyle name="20% - Accent1 2 3 6 7 2 2" xfId="10466"/>
    <cellStyle name="20% - Accent1 2 3 6 7 3" xfId="10467"/>
    <cellStyle name="20% - Accent1 2 3 6 8" xfId="10468"/>
    <cellStyle name="20% - Accent1 2 3 6 8 2" xfId="10469"/>
    <cellStyle name="20% - Accent1 2 3 6 8 2 2" xfId="10470"/>
    <cellStyle name="20% - Accent1 2 3 6 8 3" xfId="10471"/>
    <cellStyle name="20% - Accent1 2 3 6 9" xfId="10472"/>
    <cellStyle name="20% - Accent1 2 3 6 9 2" xfId="10473"/>
    <cellStyle name="20% - Accent1 2 3 7" xfId="10474"/>
    <cellStyle name="20% - Accent1 2 3 7 2" xfId="10475"/>
    <cellStyle name="20% - Accent1 2 3 7 2 2" xfId="10476"/>
    <cellStyle name="20% - Accent1 2 3 7 2 2 2" xfId="10477"/>
    <cellStyle name="20% - Accent1 2 3 7 2 2 2 2" xfId="10478"/>
    <cellStyle name="20% - Accent1 2 3 7 2 2 3" xfId="10479"/>
    <cellStyle name="20% - Accent1 2 3 7 2 3" xfId="10480"/>
    <cellStyle name="20% - Accent1 2 3 7 2 3 2" xfId="10481"/>
    <cellStyle name="20% - Accent1 2 3 7 2 4" xfId="10482"/>
    <cellStyle name="20% - Accent1 2 3 7 3" xfId="10483"/>
    <cellStyle name="20% - Accent1 2 3 7 3 2" xfId="10484"/>
    <cellStyle name="20% - Accent1 2 3 7 3 2 2" xfId="10485"/>
    <cellStyle name="20% - Accent1 2 3 7 3 2 2 2" xfId="10486"/>
    <cellStyle name="20% - Accent1 2 3 7 3 2 3" xfId="10487"/>
    <cellStyle name="20% - Accent1 2 3 7 3 3" xfId="10488"/>
    <cellStyle name="20% - Accent1 2 3 7 3 3 2" xfId="10489"/>
    <cellStyle name="20% - Accent1 2 3 7 3 4" xfId="10490"/>
    <cellStyle name="20% - Accent1 2 3 7 4" xfId="10491"/>
    <cellStyle name="20% - Accent1 2 3 7 4 2" xfId="10492"/>
    <cellStyle name="20% - Accent1 2 3 7 4 2 2" xfId="10493"/>
    <cellStyle name="20% - Accent1 2 3 7 4 2 2 2" xfId="10494"/>
    <cellStyle name="20% - Accent1 2 3 7 4 2 3" xfId="10495"/>
    <cellStyle name="20% - Accent1 2 3 7 4 3" xfId="10496"/>
    <cellStyle name="20% - Accent1 2 3 7 4 3 2" xfId="10497"/>
    <cellStyle name="20% - Accent1 2 3 7 4 4" xfId="10498"/>
    <cellStyle name="20% - Accent1 2 3 7 5" xfId="10499"/>
    <cellStyle name="20% - Accent1 2 3 7 5 2" xfId="10500"/>
    <cellStyle name="20% - Accent1 2 3 7 5 2 2" xfId="10501"/>
    <cellStyle name="20% - Accent1 2 3 7 5 3" xfId="10502"/>
    <cellStyle name="20% - Accent1 2 3 7 6" xfId="10503"/>
    <cellStyle name="20% - Accent1 2 3 7 6 2" xfId="10504"/>
    <cellStyle name="20% - Accent1 2 3 7 6 2 2" xfId="10505"/>
    <cellStyle name="20% - Accent1 2 3 7 6 3" xfId="10506"/>
    <cellStyle name="20% - Accent1 2 3 7 7" xfId="10507"/>
    <cellStyle name="20% - Accent1 2 3 7 7 2" xfId="10508"/>
    <cellStyle name="20% - Accent1 2 3 7 8" xfId="10509"/>
    <cellStyle name="20% - Accent1 2 3 7 8 2" xfId="10510"/>
    <cellStyle name="20% - Accent1 2 3 7 9" xfId="10511"/>
    <cellStyle name="20% - Accent1 2 3 8" xfId="10512"/>
    <cellStyle name="20% - Accent1 2 3 8 2" xfId="10513"/>
    <cellStyle name="20% - Accent1 2 3 8 2 2" xfId="10514"/>
    <cellStyle name="20% - Accent1 2 3 8 2 2 2" xfId="10515"/>
    <cellStyle name="20% - Accent1 2 3 8 2 2 2 2" xfId="10516"/>
    <cellStyle name="20% - Accent1 2 3 8 2 2 3" xfId="10517"/>
    <cellStyle name="20% - Accent1 2 3 8 2 3" xfId="10518"/>
    <cellStyle name="20% - Accent1 2 3 8 2 3 2" xfId="10519"/>
    <cellStyle name="20% - Accent1 2 3 8 2 4" xfId="10520"/>
    <cellStyle name="20% - Accent1 2 3 8 3" xfId="10521"/>
    <cellStyle name="20% - Accent1 2 3 8 3 2" xfId="10522"/>
    <cellStyle name="20% - Accent1 2 3 8 3 2 2" xfId="10523"/>
    <cellStyle name="20% - Accent1 2 3 8 3 2 2 2" xfId="10524"/>
    <cellStyle name="20% - Accent1 2 3 8 3 2 3" xfId="10525"/>
    <cellStyle name="20% - Accent1 2 3 8 3 3" xfId="10526"/>
    <cellStyle name="20% - Accent1 2 3 8 3 3 2" xfId="10527"/>
    <cellStyle name="20% - Accent1 2 3 8 3 4" xfId="10528"/>
    <cellStyle name="20% - Accent1 2 3 8 4" xfId="10529"/>
    <cellStyle name="20% - Accent1 2 3 8 4 2" xfId="10530"/>
    <cellStyle name="20% - Accent1 2 3 8 4 2 2" xfId="10531"/>
    <cellStyle name="20% - Accent1 2 3 8 4 2 2 2" xfId="10532"/>
    <cellStyle name="20% - Accent1 2 3 8 4 2 3" xfId="10533"/>
    <cellStyle name="20% - Accent1 2 3 8 4 3" xfId="10534"/>
    <cellStyle name="20% - Accent1 2 3 8 4 3 2" xfId="10535"/>
    <cellStyle name="20% - Accent1 2 3 8 4 4" xfId="10536"/>
    <cellStyle name="20% - Accent1 2 3 8 5" xfId="10537"/>
    <cellStyle name="20% - Accent1 2 3 8 5 2" xfId="10538"/>
    <cellStyle name="20% - Accent1 2 3 8 5 2 2" xfId="10539"/>
    <cellStyle name="20% - Accent1 2 3 8 5 3" xfId="10540"/>
    <cellStyle name="20% - Accent1 2 3 8 6" xfId="10541"/>
    <cellStyle name="20% - Accent1 2 3 8 6 2" xfId="10542"/>
    <cellStyle name="20% - Accent1 2 3 8 6 2 2" xfId="10543"/>
    <cellStyle name="20% - Accent1 2 3 8 6 3" xfId="10544"/>
    <cellStyle name="20% - Accent1 2 3 8 7" xfId="10545"/>
    <cellStyle name="20% - Accent1 2 3 8 7 2" xfId="10546"/>
    <cellStyle name="20% - Accent1 2 3 8 8" xfId="10547"/>
    <cellStyle name="20% - Accent1 2 3 8 8 2" xfId="10548"/>
    <cellStyle name="20% - Accent1 2 3 8 9" xfId="10549"/>
    <cellStyle name="20% - Accent1 2 3 9" xfId="10550"/>
    <cellStyle name="20% - Accent1 2 3 9 2" xfId="10551"/>
    <cellStyle name="20% - Accent1 2 3 9 2 2" xfId="10552"/>
    <cellStyle name="20% - Accent1 2 3 9 2 2 2" xfId="10553"/>
    <cellStyle name="20% - Accent1 2 3 9 2 3" xfId="10554"/>
    <cellStyle name="20% - Accent1 2 3 9 3" xfId="10555"/>
    <cellStyle name="20% - Accent1 2 3 9 3 2" xfId="10556"/>
    <cellStyle name="20% - Accent1 2 3 9 4" xfId="10557"/>
    <cellStyle name="20% - Accent1 2 4" xfId="10558"/>
    <cellStyle name="20% - Accent1 2 4 10" xfId="10559"/>
    <cellStyle name="20% - Accent1 2 4 10 2" xfId="10560"/>
    <cellStyle name="20% - Accent1 2 4 10 2 2" xfId="10561"/>
    <cellStyle name="20% - Accent1 2 4 10 2 2 2" xfId="10562"/>
    <cellStyle name="20% - Accent1 2 4 10 2 3" xfId="10563"/>
    <cellStyle name="20% - Accent1 2 4 10 3" xfId="10564"/>
    <cellStyle name="20% - Accent1 2 4 10 3 2" xfId="10565"/>
    <cellStyle name="20% - Accent1 2 4 10 4" xfId="10566"/>
    <cellStyle name="20% - Accent1 2 4 11" xfId="10567"/>
    <cellStyle name="20% - Accent1 2 4 11 2" xfId="10568"/>
    <cellStyle name="20% - Accent1 2 4 11 2 2" xfId="10569"/>
    <cellStyle name="20% - Accent1 2 4 11 2 2 2" xfId="10570"/>
    <cellStyle name="20% - Accent1 2 4 11 2 3" xfId="10571"/>
    <cellStyle name="20% - Accent1 2 4 11 3" xfId="10572"/>
    <cellStyle name="20% - Accent1 2 4 11 3 2" xfId="10573"/>
    <cellStyle name="20% - Accent1 2 4 11 4" xfId="10574"/>
    <cellStyle name="20% - Accent1 2 4 12" xfId="10575"/>
    <cellStyle name="20% - Accent1 2 4 12 2" xfId="10576"/>
    <cellStyle name="20% - Accent1 2 4 12 2 2" xfId="10577"/>
    <cellStyle name="20% - Accent1 2 4 12 3" xfId="10578"/>
    <cellStyle name="20% - Accent1 2 4 13" xfId="10579"/>
    <cellStyle name="20% - Accent1 2 4 13 2" xfId="10580"/>
    <cellStyle name="20% - Accent1 2 4 13 2 2" xfId="10581"/>
    <cellStyle name="20% - Accent1 2 4 13 3" xfId="10582"/>
    <cellStyle name="20% - Accent1 2 4 14" xfId="10583"/>
    <cellStyle name="20% - Accent1 2 4 14 2" xfId="10584"/>
    <cellStyle name="20% - Accent1 2 4 15" xfId="10585"/>
    <cellStyle name="20% - Accent1 2 4 15 2" xfId="10586"/>
    <cellStyle name="20% - Accent1 2 4 16" xfId="10587"/>
    <cellStyle name="20% - Accent1 2 4 2" xfId="10588"/>
    <cellStyle name="20% - Accent1 2 4 2 10" xfId="10589"/>
    <cellStyle name="20% - Accent1 2 4 2 10 2" xfId="10590"/>
    <cellStyle name="20% - Accent1 2 4 2 10 2 2" xfId="10591"/>
    <cellStyle name="20% - Accent1 2 4 2 10 2 2 2" xfId="10592"/>
    <cellStyle name="20% - Accent1 2 4 2 10 2 3" xfId="10593"/>
    <cellStyle name="20% - Accent1 2 4 2 10 3" xfId="10594"/>
    <cellStyle name="20% - Accent1 2 4 2 10 3 2" xfId="10595"/>
    <cellStyle name="20% - Accent1 2 4 2 10 4" xfId="10596"/>
    <cellStyle name="20% - Accent1 2 4 2 11" xfId="10597"/>
    <cellStyle name="20% - Accent1 2 4 2 11 2" xfId="10598"/>
    <cellStyle name="20% - Accent1 2 4 2 11 2 2" xfId="10599"/>
    <cellStyle name="20% - Accent1 2 4 2 11 3" xfId="10600"/>
    <cellStyle name="20% - Accent1 2 4 2 12" xfId="10601"/>
    <cellStyle name="20% - Accent1 2 4 2 12 2" xfId="10602"/>
    <cellStyle name="20% - Accent1 2 4 2 12 2 2" xfId="10603"/>
    <cellStyle name="20% - Accent1 2 4 2 12 3" xfId="10604"/>
    <cellStyle name="20% - Accent1 2 4 2 13" xfId="10605"/>
    <cellStyle name="20% - Accent1 2 4 2 13 2" xfId="10606"/>
    <cellStyle name="20% - Accent1 2 4 2 14" xfId="10607"/>
    <cellStyle name="20% - Accent1 2 4 2 14 2" xfId="10608"/>
    <cellStyle name="20% - Accent1 2 4 2 15" xfId="10609"/>
    <cellStyle name="20% - Accent1 2 4 2 2" xfId="10610"/>
    <cellStyle name="20% - Accent1 2 4 2 2 10" xfId="10611"/>
    <cellStyle name="20% - Accent1 2 4 2 2 10 2" xfId="10612"/>
    <cellStyle name="20% - Accent1 2 4 2 2 10 2 2" xfId="10613"/>
    <cellStyle name="20% - Accent1 2 4 2 2 10 3" xfId="10614"/>
    <cellStyle name="20% - Accent1 2 4 2 2 11" xfId="10615"/>
    <cellStyle name="20% - Accent1 2 4 2 2 11 2" xfId="10616"/>
    <cellStyle name="20% - Accent1 2 4 2 2 11 2 2" xfId="10617"/>
    <cellStyle name="20% - Accent1 2 4 2 2 11 3" xfId="10618"/>
    <cellStyle name="20% - Accent1 2 4 2 2 12" xfId="10619"/>
    <cellStyle name="20% - Accent1 2 4 2 2 12 2" xfId="10620"/>
    <cellStyle name="20% - Accent1 2 4 2 2 13" xfId="10621"/>
    <cellStyle name="20% - Accent1 2 4 2 2 13 2" xfId="10622"/>
    <cellStyle name="20% - Accent1 2 4 2 2 14" xfId="10623"/>
    <cellStyle name="20% - Accent1 2 4 2 2 2" xfId="10624"/>
    <cellStyle name="20% - Accent1 2 4 2 2 2 10" xfId="10625"/>
    <cellStyle name="20% - Accent1 2 4 2 2 2 10 2" xfId="10626"/>
    <cellStyle name="20% - Accent1 2 4 2 2 2 11" xfId="10627"/>
    <cellStyle name="20% - Accent1 2 4 2 2 2 2" xfId="10628"/>
    <cellStyle name="20% - Accent1 2 4 2 2 2 2 2" xfId="10629"/>
    <cellStyle name="20% - Accent1 2 4 2 2 2 2 2 2" xfId="10630"/>
    <cellStyle name="20% - Accent1 2 4 2 2 2 2 2 2 2" xfId="10631"/>
    <cellStyle name="20% - Accent1 2 4 2 2 2 2 2 2 2 2" xfId="10632"/>
    <cellStyle name="20% - Accent1 2 4 2 2 2 2 2 2 3" xfId="10633"/>
    <cellStyle name="20% - Accent1 2 4 2 2 2 2 2 3" xfId="10634"/>
    <cellStyle name="20% - Accent1 2 4 2 2 2 2 2 3 2" xfId="10635"/>
    <cellStyle name="20% - Accent1 2 4 2 2 2 2 2 4" xfId="10636"/>
    <cellStyle name="20% - Accent1 2 4 2 2 2 2 3" xfId="10637"/>
    <cellStyle name="20% - Accent1 2 4 2 2 2 2 3 2" xfId="10638"/>
    <cellStyle name="20% - Accent1 2 4 2 2 2 2 3 2 2" xfId="10639"/>
    <cellStyle name="20% - Accent1 2 4 2 2 2 2 3 2 2 2" xfId="10640"/>
    <cellStyle name="20% - Accent1 2 4 2 2 2 2 3 2 3" xfId="10641"/>
    <cellStyle name="20% - Accent1 2 4 2 2 2 2 3 3" xfId="10642"/>
    <cellStyle name="20% - Accent1 2 4 2 2 2 2 3 3 2" xfId="10643"/>
    <cellStyle name="20% - Accent1 2 4 2 2 2 2 3 4" xfId="10644"/>
    <cellStyle name="20% - Accent1 2 4 2 2 2 2 4" xfId="10645"/>
    <cellStyle name="20% - Accent1 2 4 2 2 2 2 4 2" xfId="10646"/>
    <cellStyle name="20% - Accent1 2 4 2 2 2 2 4 2 2" xfId="10647"/>
    <cellStyle name="20% - Accent1 2 4 2 2 2 2 4 2 2 2" xfId="10648"/>
    <cellStyle name="20% - Accent1 2 4 2 2 2 2 4 2 3" xfId="10649"/>
    <cellStyle name="20% - Accent1 2 4 2 2 2 2 4 3" xfId="10650"/>
    <cellStyle name="20% - Accent1 2 4 2 2 2 2 4 3 2" xfId="10651"/>
    <cellStyle name="20% - Accent1 2 4 2 2 2 2 4 4" xfId="10652"/>
    <cellStyle name="20% - Accent1 2 4 2 2 2 2 5" xfId="10653"/>
    <cellStyle name="20% - Accent1 2 4 2 2 2 2 5 2" xfId="10654"/>
    <cellStyle name="20% - Accent1 2 4 2 2 2 2 5 2 2" xfId="10655"/>
    <cellStyle name="20% - Accent1 2 4 2 2 2 2 5 3" xfId="10656"/>
    <cellStyle name="20% - Accent1 2 4 2 2 2 2 6" xfId="10657"/>
    <cellStyle name="20% - Accent1 2 4 2 2 2 2 6 2" xfId="10658"/>
    <cellStyle name="20% - Accent1 2 4 2 2 2 2 6 2 2" xfId="10659"/>
    <cellStyle name="20% - Accent1 2 4 2 2 2 2 6 3" xfId="10660"/>
    <cellStyle name="20% - Accent1 2 4 2 2 2 2 7" xfId="10661"/>
    <cellStyle name="20% - Accent1 2 4 2 2 2 2 7 2" xfId="10662"/>
    <cellStyle name="20% - Accent1 2 4 2 2 2 2 8" xfId="10663"/>
    <cellStyle name="20% - Accent1 2 4 2 2 2 2 8 2" xfId="10664"/>
    <cellStyle name="20% - Accent1 2 4 2 2 2 2 9" xfId="10665"/>
    <cellStyle name="20% - Accent1 2 4 2 2 2 3" xfId="10666"/>
    <cellStyle name="20% - Accent1 2 4 2 2 2 3 2" xfId="10667"/>
    <cellStyle name="20% - Accent1 2 4 2 2 2 3 2 2" xfId="10668"/>
    <cellStyle name="20% - Accent1 2 4 2 2 2 3 2 2 2" xfId="10669"/>
    <cellStyle name="20% - Accent1 2 4 2 2 2 3 2 2 2 2" xfId="10670"/>
    <cellStyle name="20% - Accent1 2 4 2 2 2 3 2 2 3" xfId="10671"/>
    <cellStyle name="20% - Accent1 2 4 2 2 2 3 2 3" xfId="10672"/>
    <cellStyle name="20% - Accent1 2 4 2 2 2 3 2 3 2" xfId="10673"/>
    <cellStyle name="20% - Accent1 2 4 2 2 2 3 2 4" xfId="10674"/>
    <cellStyle name="20% - Accent1 2 4 2 2 2 3 3" xfId="10675"/>
    <cellStyle name="20% - Accent1 2 4 2 2 2 3 3 2" xfId="10676"/>
    <cellStyle name="20% - Accent1 2 4 2 2 2 3 3 2 2" xfId="10677"/>
    <cellStyle name="20% - Accent1 2 4 2 2 2 3 3 2 2 2" xfId="10678"/>
    <cellStyle name="20% - Accent1 2 4 2 2 2 3 3 2 3" xfId="10679"/>
    <cellStyle name="20% - Accent1 2 4 2 2 2 3 3 3" xfId="10680"/>
    <cellStyle name="20% - Accent1 2 4 2 2 2 3 3 3 2" xfId="10681"/>
    <cellStyle name="20% - Accent1 2 4 2 2 2 3 3 4" xfId="10682"/>
    <cellStyle name="20% - Accent1 2 4 2 2 2 3 4" xfId="10683"/>
    <cellStyle name="20% - Accent1 2 4 2 2 2 3 4 2" xfId="10684"/>
    <cellStyle name="20% - Accent1 2 4 2 2 2 3 4 2 2" xfId="10685"/>
    <cellStyle name="20% - Accent1 2 4 2 2 2 3 4 2 2 2" xfId="10686"/>
    <cellStyle name="20% - Accent1 2 4 2 2 2 3 4 2 3" xfId="10687"/>
    <cellStyle name="20% - Accent1 2 4 2 2 2 3 4 3" xfId="10688"/>
    <cellStyle name="20% - Accent1 2 4 2 2 2 3 4 3 2" xfId="10689"/>
    <cellStyle name="20% - Accent1 2 4 2 2 2 3 4 4" xfId="10690"/>
    <cellStyle name="20% - Accent1 2 4 2 2 2 3 5" xfId="10691"/>
    <cellStyle name="20% - Accent1 2 4 2 2 2 3 5 2" xfId="10692"/>
    <cellStyle name="20% - Accent1 2 4 2 2 2 3 5 2 2" xfId="10693"/>
    <cellStyle name="20% - Accent1 2 4 2 2 2 3 5 3" xfId="10694"/>
    <cellStyle name="20% - Accent1 2 4 2 2 2 3 6" xfId="10695"/>
    <cellStyle name="20% - Accent1 2 4 2 2 2 3 6 2" xfId="10696"/>
    <cellStyle name="20% - Accent1 2 4 2 2 2 3 6 2 2" xfId="10697"/>
    <cellStyle name="20% - Accent1 2 4 2 2 2 3 6 3" xfId="10698"/>
    <cellStyle name="20% - Accent1 2 4 2 2 2 3 7" xfId="10699"/>
    <cellStyle name="20% - Accent1 2 4 2 2 2 3 7 2" xfId="10700"/>
    <cellStyle name="20% - Accent1 2 4 2 2 2 3 8" xfId="10701"/>
    <cellStyle name="20% - Accent1 2 4 2 2 2 3 8 2" xfId="10702"/>
    <cellStyle name="20% - Accent1 2 4 2 2 2 3 9" xfId="10703"/>
    <cellStyle name="20% - Accent1 2 4 2 2 2 4" xfId="10704"/>
    <cellStyle name="20% - Accent1 2 4 2 2 2 4 2" xfId="10705"/>
    <cellStyle name="20% - Accent1 2 4 2 2 2 4 2 2" xfId="10706"/>
    <cellStyle name="20% - Accent1 2 4 2 2 2 4 2 2 2" xfId="10707"/>
    <cellStyle name="20% - Accent1 2 4 2 2 2 4 2 3" xfId="10708"/>
    <cellStyle name="20% - Accent1 2 4 2 2 2 4 3" xfId="10709"/>
    <cellStyle name="20% - Accent1 2 4 2 2 2 4 3 2" xfId="10710"/>
    <cellStyle name="20% - Accent1 2 4 2 2 2 4 4" xfId="10711"/>
    <cellStyle name="20% - Accent1 2 4 2 2 2 5" xfId="10712"/>
    <cellStyle name="20% - Accent1 2 4 2 2 2 5 2" xfId="10713"/>
    <cellStyle name="20% - Accent1 2 4 2 2 2 5 2 2" xfId="10714"/>
    <cellStyle name="20% - Accent1 2 4 2 2 2 5 2 2 2" xfId="10715"/>
    <cellStyle name="20% - Accent1 2 4 2 2 2 5 2 3" xfId="10716"/>
    <cellStyle name="20% - Accent1 2 4 2 2 2 5 3" xfId="10717"/>
    <cellStyle name="20% - Accent1 2 4 2 2 2 5 3 2" xfId="10718"/>
    <cellStyle name="20% - Accent1 2 4 2 2 2 5 4" xfId="10719"/>
    <cellStyle name="20% - Accent1 2 4 2 2 2 6" xfId="10720"/>
    <cellStyle name="20% - Accent1 2 4 2 2 2 6 2" xfId="10721"/>
    <cellStyle name="20% - Accent1 2 4 2 2 2 6 2 2" xfId="10722"/>
    <cellStyle name="20% - Accent1 2 4 2 2 2 6 2 2 2" xfId="10723"/>
    <cellStyle name="20% - Accent1 2 4 2 2 2 6 2 3" xfId="10724"/>
    <cellStyle name="20% - Accent1 2 4 2 2 2 6 3" xfId="10725"/>
    <cellStyle name="20% - Accent1 2 4 2 2 2 6 3 2" xfId="10726"/>
    <cellStyle name="20% - Accent1 2 4 2 2 2 6 4" xfId="10727"/>
    <cellStyle name="20% - Accent1 2 4 2 2 2 7" xfId="10728"/>
    <cellStyle name="20% - Accent1 2 4 2 2 2 7 2" xfId="10729"/>
    <cellStyle name="20% - Accent1 2 4 2 2 2 7 2 2" xfId="10730"/>
    <cellStyle name="20% - Accent1 2 4 2 2 2 7 3" xfId="10731"/>
    <cellStyle name="20% - Accent1 2 4 2 2 2 8" xfId="10732"/>
    <cellStyle name="20% - Accent1 2 4 2 2 2 8 2" xfId="10733"/>
    <cellStyle name="20% - Accent1 2 4 2 2 2 8 2 2" xfId="10734"/>
    <cellStyle name="20% - Accent1 2 4 2 2 2 8 3" xfId="10735"/>
    <cellStyle name="20% - Accent1 2 4 2 2 2 9" xfId="10736"/>
    <cellStyle name="20% - Accent1 2 4 2 2 2 9 2" xfId="10737"/>
    <cellStyle name="20% - Accent1 2 4 2 2 3" xfId="10738"/>
    <cellStyle name="20% - Accent1 2 4 2 2 3 10" xfId="10739"/>
    <cellStyle name="20% - Accent1 2 4 2 2 3 10 2" xfId="10740"/>
    <cellStyle name="20% - Accent1 2 4 2 2 3 11" xfId="10741"/>
    <cellStyle name="20% - Accent1 2 4 2 2 3 2" xfId="10742"/>
    <cellStyle name="20% - Accent1 2 4 2 2 3 2 2" xfId="10743"/>
    <cellStyle name="20% - Accent1 2 4 2 2 3 2 2 2" xfId="10744"/>
    <cellStyle name="20% - Accent1 2 4 2 2 3 2 2 2 2" xfId="10745"/>
    <cellStyle name="20% - Accent1 2 4 2 2 3 2 2 2 2 2" xfId="10746"/>
    <cellStyle name="20% - Accent1 2 4 2 2 3 2 2 2 3" xfId="10747"/>
    <cellStyle name="20% - Accent1 2 4 2 2 3 2 2 3" xfId="10748"/>
    <cellStyle name="20% - Accent1 2 4 2 2 3 2 2 3 2" xfId="10749"/>
    <cellStyle name="20% - Accent1 2 4 2 2 3 2 2 4" xfId="10750"/>
    <cellStyle name="20% - Accent1 2 4 2 2 3 2 3" xfId="10751"/>
    <cellStyle name="20% - Accent1 2 4 2 2 3 2 3 2" xfId="10752"/>
    <cellStyle name="20% - Accent1 2 4 2 2 3 2 3 2 2" xfId="10753"/>
    <cellStyle name="20% - Accent1 2 4 2 2 3 2 3 2 2 2" xfId="10754"/>
    <cellStyle name="20% - Accent1 2 4 2 2 3 2 3 2 3" xfId="10755"/>
    <cellStyle name="20% - Accent1 2 4 2 2 3 2 3 3" xfId="10756"/>
    <cellStyle name="20% - Accent1 2 4 2 2 3 2 3 3 2" xfId="10757"/>
    <cellStyle name="20% - Accent1 2 4 2 2 3 2 3 4" xfId="10758"/>
    <cellStyle name="20% - Accent1 2 4 2 2 3 2 4" xfId="10759"/>
    <cellStyle name="20% - Accent1 2 4 2 2 3 2 4 2" xfId="10760"/>
    <cellStyle name="20% - Accent1 2 4 2 2 3 2 4 2 2" xfId="10761"/>
    <cellStyle name="20% - Accent1 2 4 2 2 3 2 4 2 2 2" xfId="10762"/>
    <cellStyle name="20% - Accent1 2 4 2 2 3 2 4 2 3" xfId="10763"/>
    <cellStyle name="20% - Accent1 2 4 2 2 3 2 4 3" xfId="10764"/>
    <cellStyle name="20% - Accent1 2 4 2 2 3 2 4 3 2" xfId="10765"/>
    <cellStyle name="20% - Accent1 2 4 2 2 3 2 4 4" xfId="10766"/>
    <cellStyle name="20% - Accent1 2 4 2 2 3 2 5" xfId="10767"/>
    <cellStyle name="20% - Accent1 2 4 2 2 3 2 5 2" xfId="10768"/>
    <cellStyle name="20% - Accent1 2 4 2 2 3 2 5 2 2" xfId="10769"/>
    <cellStyle name="20% - Accent1 2 4 2 2 3 2 5 3" xfId="10770"/>
    <cellStyle name="20% - Accent1 2 4 2 2 3 2 6" xfId="10771"/>
    <cellStyle name="20% - Accent1 2 4 2 2 3 2 6 2" xfId="10772"/>
    <cellStyle name="20% - Accent1 2 4 2 2 3 2 6 2 2" xfId="10773"/>
    <cellStyle name="20% - Accent1 2 4 2 2 3 2 6 3" xfId="10774"/>
    <cellStyle name="20% - Accent1 2 4 2 2 3 2 7" xfId="10775"/>
    <cellStyle name="20% - Accent1 2 4 2 2 3 2 7 2" xfId="10776"/>
    <cellStyle name="20% - Accent1 2 4 2 2 3 2 8" xfId="10777"/>
    <cellStyle name="20% - Accent1 2 4 2 2 3 2 8 2" xfId="10778"/>
    <cellStyle name="20% - Accent1 2 4 2 2 3 2 9" xfId="10779"/>
    <cellStyle name="20% - Accent1 2 4 2 2 3 3" xfId="10780"/>
    <cellStyle name="20% - Accent1 2 4 2 2 3 3 2" xfId="10781"/>
    <cellStyle name="20% - Accent1 2 4 2 2 3 3 2 2" xfId="10782"/>
    <cellStyle name="20% - Accent1 2 4 2 2 3 3 2 2 2" xfId="10783"/>
    <cellStyle name="20% - Accent1 2 4 2 2 3 3 2 2 2 2" xfId="10784"/>
    <cellStyle name="20% - Accent1 2 4 2 2 3 3 2 2 3" xfId="10785"/>
    <cellStyle name="20% - Accent1 2 4 2 2 3 3 2 3" xfId="10786"/>
    <cellStyle name="20% - Accent1 2 4 2 2 3 3 2 3 2" xfId="10787"/>
    <cellStyle name="20% - Accent1 2 4 2 2 3 3 2 4" xfId="10788"/>
    <cellStyle name="20% - Accent1 2 4 2 2 3 3 3" xfId="10789"/>
    <cellStyle name="20% - Accent1 2 4 2 2 3 3 3 2" xfId="10790"/>
    <cellStyle name="20% - Accent1 2 4 2 2 3 3 3 2 2" xfId="10791"/>
    <cellStyle name="20% - Accent1 2 4 2 2 3 3 3 2 2 2" xfId="10792"/>
    <cellStyle name="20% - Accent1 2 4 2 2 3 3 3 2 3" xfId="10793"/>
    <cellStyle name="20% - Accent1 2 4 2 2 3 3 3 3" xfId="10794"/>
    <cellStyle name="20% - Accent1 2 4 2 2 3 3 3 3 2" xfId="10795"/>
    <cellStyle name="20% - Accent1 2 4 2 2 3 3 3 4" xfId="10796"/>
    <cellStyle name="20% - Accent1 2 4 2 2 3 3 4" xfId="10797"/>
    <cellStyle name="20% - Accent1 2 4 2 2 3 3 4 2" xfId="10798"/>
    <cellStyle name="20% - Accent1 2 4 2 2 3 3 4 2 2" xfId="10799"/>
    <cellStyle name="20% - Accent1 2 4 2 2 3 3 4 2 2 2" xfId="10800"/>
    <cellStyle name="20% - Accent1 2 4 2 2 3 3 4 2 3" xfId="10801"/>
    <cellStyle name="20% - Accent1 2 4 2 2 3 3 4 3" xfId="10802"/>
    <cellStyle name="20% - Accent1 2 4 2 2 3 3 4 3 2" xfId="10803"/>
    <cellStyle name="20% - Accent1 2 4 2 2 3 3 4 4" xfId="10804"/>
    <cellStyle name="20% - Accent1 2 4 2 2 3 3 5" xfId="10805"/>
    <cellStyle name="20% - Accent1 2 4 2 2 3 3 5 2" xfId="10806"/>
    <cellStyle name="20% - Accent1 2 4 2 2 3 3 5 2 2" xfId="10807"/>
    <cellStyle name="20% - Accent1 2 4 2 2 3 3 5 3" xfId="10808"/>
    <cellStyle name="20% - Accent1 2 4 2 2 3 3 6" xfId="10809"/>
    <cellStyle name="20% - Accent1 2 4 2 2 3 3 6 2" xfId="10810"/>
    <cellStyle name="20% - Accent1 2 4 2 2 3 3 6 2 2" xfId="10811"/>
    <cellStyle name="20% - Accent1 2 4 2 2 3 3 6 3" xfId="10812"/>
    <cellStyle name="20% - Accent1 2 4 2 2 3 3 7" xfId="10813"/>
    <cellStyle name="20% - Accent1 2 4 2 2 3 3 7 2" xfId="10814"/>
    <cellStyle name="20% - Accent1 2 4 2 2 3 3 8" xfId="10815"/>
    <cellStyle name="20% - Accent1 2 4 2 2 3 3 8 2" xfId="10816"/>
    <cellStyle name="20% - Accent1 2 4 2 2 3 3 9" xfId="10817"/>
    <cellStyle name="20% - Accent1 2 4 2 2 3 4" xfId="10818"/>
    <cellStyle name="20% - Accent1 2 4 2 2 3 4 2" xfId="10819"/>
    <cellStyle name="20% - Accent1 2 4 2 2 3 4 2 2" xfId="10820"/>
    <cellStyle name="20% - Accent1 2 4 2 2 3 4 2 2 2" xfId="10821"/>
    <cellStyle name="20% - Accent1 2 4 2 2 3 4 2 3" xfId="10822"/>
    <cellStyle name="20% - Accent1 2 4 2 2 3 4 3" xfId="10823"/>
    <cellStyle name="20% - Accent1 2 4 2 2 3 4 3 2" xfId="10824"/>
    <cellStyle name="20% - Accent1 2 4 2 2 3 4 4" xfId="10825"/>
    <cellStyle name="20% - Accent1 2 4 2 2 3 5" xfId="10826"/>
    <cellStyle name="20% - Accent1 2 4 2 2 3 5 2" xfId="10827"/>
    <cellStyle name="20% - Accent1 2 4 2 2 3 5 2 2" xfId="10828"/>
    <cellStyle name="20% - Accent1 2 4 2 2 3 5 2 2 2" xfId="10829"/>
    <cellStyle name="20% - Accent1 2 4 2 2 3 5 2 3" xfId="10830"/>
    <cellStyle name="20% - Accent1 2 4 2 2 3 5 3" xfId="10831"/>
    <cellStyle name="20% - Accent1 2 4 2 2 3 5 3 2" xfId="10832"/>
    <cellStyle name="20% - Accent1 2 4 2 2 3 5 4" xfId="10833"/>
    <cellStyle name="20% - Accent1 2 4 2 2 3 6" xfId="10834"/>
    <cellStyle name="20% - Accent1 2 4 2 2 3 6 2" xfId="10835"/>
    <cellStyle name="20% - Accent1 2 4 2 2 3 6 2 2" xfId="10836"/>
    <cellStyle name="20% - Accent1 2 4 2 2 3 6 2 2 2" xfId="10837"/>
    <cellStyle name="20% - Accent1 2 4 2 2 3 6 2 3" xfId="10838"/>
    <cellStyle name="20% - Accent1 2 4 2 2 3 6 3" xfId="10839"/>
    <cellStyle name="20% - Accent1 2 4 2 2 3 6 3 2" xfId="10840"/>
    <cellStyle name="20% - Accent1 2 4 2 2 3 6 4" xfId="10841"/>
    <cellStyle name="20% - Accent1 2 4 2 2 3 7" xfId="10842"/>
    <cellStyle name="20% - Accent1 2 4 2 2 3 7 2" xfId="10843"/>
    <cellStyle name="20% - Accent1 2 4 2 2 3 7 2 2" xfId="10844"/>
    <cellStyle name="20% - Accent1 2 4 2 2 3 7 3" xfId="10845"/>
    <cellStyle name="20% - Accent1 2 4 2 2 3 8" xfId="10846"/>
    <cellStyle name="20% - Accent1 2 4 2 2 3 8 2" xfId="10847"/>
    <cellStyle name="20% - Accent1 2 4 2 2 3 8 2 2" xfId="10848"/>
    <cellStyle name="20% - Accent1 2 4 2 2 3 8 3" xfId="10849"/>
    <cellStyle name="20% - Accent1 2 4 2 2 3 9" xfId="10850"/>
    <cellStyle name="20% - Accent1 2 4 2 2 3 9 2" xfId="10851"/>
    <cellStyle name="20% - Accent1 2 4 2 2 4" xfId="10852"/>
    <cellStyle name="20% - Accent1 2 4 2 2 4 10" xfId="10853"/>
    <cellStyle name="20% - Accent1 2 4 2 2 4 10 2" xfId="10854"/>
    <cellStyle name="20% - Accent1 2 4 2 2 4 11" xfId="10855"/>
    <cellStyle name="20% - Accent1 2 4 2 2 4 2" xfId="10856"/>
    <cellStyle name="20% - Accent1 2 4 2 2 4 2 2" xfId="10857"/>
    <cellStyle name="20% - Accent1 2 4 2 2 4 2 2 2" xfId="10858"/>
    <cellStyle name="20% - Accent1 2 4 2 2 4 2 2 2 2" xfId="10859"/>
    <cellStyle name="20% - Accent1 2 4 2 2 4 2 2 2 2 2" xfId="10860"/>
    <cellStyle name="20% - Accent1 2 4 2 2 4 2 2 2 3" xfId="10861"/>
    <cellStyle name="20% - Accent1 2 4 2 2 4 2 2 3" xfId="10862"/>
    <cellStyle name="20% - Accent1 2 4 2 2 4 2 2 3 2" xfId="10863"/>
    <cellStyle name="20% - Accent1 2 4 2 2 4 2 2 4" xfId="10864"/>
    <cellStyle name="20% - Accent1 2 4 2 2 4 2 3" xfId="10865"/>
    <cellStyle name="20% - Accent1 2 4 2 2 4 2 3 2" xfId="10866"/>
    <cellStyle name="20% - Accent1 2 4 2 2 4 2 3 2 2" xfId="10867"/>
    <cellStyle name="20% - Accent1 2 4 2 2 4 2 3 2 2 2" xfId="10868"/>
    <cellStyle name="20% - Accent1 2 4 2 2 4 2 3 2 3" xfId="10869"/>
    <cellStyle name="20% - Accent1 2 4 2 2 4 2 3 3" xfId="10870"/>
    <cellStyle name="20% - Accent1 2 4 2 2 4 2 3 3 2" xfId="10871"/>
    <cellStyle name="20% - Accent1 2 4 2 2 4 2 3 4" xfId="10872"/>
    <cellStyle name="20% - Accent1 2 4 2 2 4 2 4" xfId="10873"/>
    <cellStyle name="20% - Accent1 2 4 2 2 4 2 4 2" xfId="10874"/>
    <cellStyle name="20% - Accent1 2 4 2 2 4 2 4 2 2" xfId="10875"/>
    <cellStyle name="20% - Accent1 2 4 2 2 4 2 4 2 2 2" xfId="10876"/>
    <cellStyle name="20% - Accent1 2 4 2 2 4 2 4 2 3" xfId="10877"/>
    <cellStyle name="20% - Accent1 2 4 2 2 4 2 4 3" xfId="10878"/>
    <cellStyle name="20% - Accent1 2 4 2 2 4 2 4 3 2" xfId="10879"/>
    <cellStyle name="20% - Accent1 2 4 2 2 4 2 4 4" xfId="10880"/>
    <cellStyle name="20% - Accent1 2 4 2 2 4 2 5" xfId="10881"/>
    <cellStyle name="20% - Accent1 2 4 2 2 4 2 5 2" xfId="10882"/>
    <cellStyle name="20% - Accent1 2 4 2 2 4 2 5 2 2" xfId="10883"/>
    <cellStyle name="20% - Accent1 2 4 2 2 4 2 5 3" xfId="10884"/>
    <cellStyle name="20% - Accent1 2 4 2 2 4 2 6" xfId="10885"/>
    <cellStyle name="20% - Accent1 2 4 2 2 4 2 6 2" xfId="10886"/>
    <cellStyle name="20% - Accent1 2 4 2 2 4 2 6 2 2" xfId="10887"/>
    <cellStyle name="20% - Accent1 2 4 2 2 4 2 6 3" xfId="10888"/>
    <cellStyle name="20% - Accent1 2 4 2 2 4 2 7" xfId="10889"/>
    <cellStyle name="20% - Accent1 2 4 2 2 4 2 7 2" xfId="10890"/>
    <cellStyle name="20% - Accent1 2 4 2 2 4 2 8" xfId="10891"/>
    <cellStyle name="20% - Accent1 2 4 2 2 4 2 8 2" xfId="10892"/>
    <cellStyle name="20% - Accent1 2 4 2 2 4 2 9" xfId="10893"/>
    <cellStyle name="20% - Accent1 2 4 2 2 4 3" xfId="10894"/>
    <cellStyle name="20% - Accent1 2 4 2 2 4 3 2" xfId="10895"/>
    <cellStyle name="20% - Accent1 2 4 2 2 4 3 2 2" xfId="10896"/>
    <cellStyle name="20% - Accent1 2 4 2 2 4 3 2 2 2" xfId="10897"/>
    <cellStyle name="20% - Accent1 2 4 2 2 4 3 2 2 2 2" xfId="10898"/>
    <cellStyle name="20% - Accent1 2 4 2 2 4 3 2 2 3" xfId="10899"/>
    <cellStyle name="20% - Accent1 2 4 2 2 4 3 2 3" xfId="10900"/>
    <cellStyle name="20% - Accent1 2 4 2 2 4 3 2 3 2" xfId="10901"/>
    <cellStyle name="20% - Accent1 2 4 2 2 4 3 2 4" xfId="10902"/>
    <cellStyle name="20% - Accent1 2 4 2 2 4 3 3" xfId="10903"/>
    <cellStyle name="20% - Accent1 2 4 2 2 4 3 3 2" xfId="10904"/>
    <cellStyle name="20% - Accent1 2 4 2 2 4 3 3 2 2" xfId="10905"/>
    <cellStyle name="20% - Accent1 2 4 2 2 4 3 3 2 2 2" xfId="10906"/>
    <cellStyle name="20% - Accent1 2 4 2 2 4 3 3 2 3" xfId="10907"/>
    <cellStyle name="20% - Accent1 2 4 2 2 4 3 3 3" xfId="10908"/>
    <cellStyle name="20% - Accent1 2 4 2 2 4 3 3 3 2" xfId="10909"/>
    <cellStyle name="20% - Accent1 2 4 2 2 4 3 3 4" xfId="10910"/>
    <cellStyle name="20% - Accent1 2 4 2 2 4 3 4" xfId="10911"/>
    <cellStyle name="20% - Accent1 2 4 2 2 4 3 4 2" xfId="10912"/>
    <cellStyle name="20% - Accent1 2 4 2 2 4 3 4 2 2" xfId="10913"/>
    <cellStyle name="20% - Accent1 2 4 2 2 4 3 4 2 2 2" xfId="10914"/>
    <cellStyle name="20% - Accent1 2 4 2 2 4 3 4 2 3" xfId="10915"/>
    <cellStyle name="20% - Accent1 2 4 2 2 4 3 4 3" xfId="10916"/>
    <cellStyle name="20% - Accent1 2 4 2 2 4 3 4 3 2" xfId="10917"/>
    <cellStyle name="20% - Accent1 2 4 2 2 4 3 4 4" xfId="10918"/>
    <cellStyle name="20% - Accent1 2 4 2 2 4 3 5" xfId="10919"/>
    <cellStyle name="20% - Accent1 2 4 2 2 4 3 5 2" xfId="10920"/>
    <cellStyle name="20% - Accent1 2 4 2 2 4 3 5 2 2" xfId="10921"/>
    <cellStyle name="20% - Accent1 2 4 2 2 4 3 5 3" xfId="10922"/>
    <cellStyle name="20% - Accent1 2 4 2 2 4 3 6" xfId="10923"/>
    <cellStyle name="20% - Accent1 2 4 2 2 4 3 6 2" xfId="10924"/>
    <cellStyle name="20% - Accent1 2 4 2 2 4 3 6 2 2" xfId="10925"/>
    <cellStyle name="20% - Accent1 2 4 2 2 4 3 6 3" xfId="10926"/>
    <cellStyle name="20% - Accent1 2 4 2 2 4 3 7" xfId="10927"/>
    <cellStyle name="20% - Accent1 2 4 2 2 4 3 7 2" xfId="10928"/>
    <cellStyle name="20% - Accent1 2 4 2 2 4 3 8" xfId="10929"/>
    <cellStyle name="20% - Accent1 2 4 2 2 4 3 8 2" xfId="10930"/>
    <cellStyle name="20% - Accent1 2 4 2 2 4 3 9" xfId="10931"/>
    <cellStyle name="20% - Accent1 2 4 2 2 4 4" xfId="10932"/>
    <cellStyle name="20% - Accent1 2 4 2 2 4 4 2" xfId="10933"/>
    <cellStyle name="20% - Accent1 2 4 2 2 4 4 2 2" xfId="10934"/>
    <cellStyle name="20% - Accent1 2 4 2 2 4 4 2 2 2" xfId="10935"/>
    <cellStyle name="20% - Accent1 2 4 2 2 4 4 2 3" xfId="10936"/>
    <cellStyle name="20% - Accent1 2 4 2 2 4 4 3" xfId="10937"/>
    <cellStyle name="20% - Accent1 2 4 2 2 4 4 3 2" xfId="10938"/>
    <cellStyle name="20% - Accent1 2 4 2 2 4 4 4" xfId="10939"/>
    <cellStyle name="20% - Accent1 2 4 2 2 4 5" xfId="10940"/>
    <cellStyle name="20% - Accent1 2 4 2 2 4 5 2" xfId="10941"/>
    <cellStyle name="20% - Accent1 2 4 2 2 4 5 2 2" xfId="10942"/>
    <cellStyle name="20% - Accent1 2 4 2 2 4 5 2 2 2" xfId="10943"/>
    <cellStyle name="20% - Accent1 2 4 2 2 4 5 2 3" xfId="10944"/>
    <cellStyle name="20% - Accent1 2 4 2 2 4 5 3" xfId="10945"/>
    <cellStyle name="20% - Accent1 2 4 2 2 4 5 3 2" xfId="10946"/>
    <cellStyle name="20% - Accent1 2 4 2 2 4 5 4" xfId="10947"/>
    <cellStyle name="20% - Accent1 2 4 2 2 4 6" xfId="10948"/>
    <cellStyle name="20% - Accent1 2 4 2 2 4 6 2" xfId="10949"/>
    <cellStyle name="20% - Accent1 2 4 2 2 4 6 2 2" xfId="10950"/>
    <cellStyle name="20% - Accent1 2 4 2 2 4 6 2 2 2" xfId="10951"/>
    <cellStyle name="20% - Accent1 2 4 2 2 4 6 2 3" xfId="10952"/>
    <cellStyle name="20% - Accent1 2 4 2 2 4 6 3" xfId="10953"/>
    <cellStyle name="20% - Accent1 2 4 2 2 4 6 3 2" xfId="10954"/>
    <cellStyle name="20% - Accent1 2 4 2 2 4 6 4" xfId="10955"/>
    <cellStyle name="20% - Accent1 2 4 2 2 4 7" xfId="10956"/>
    <cellStyle name="20% - Accent1 2 4 2 2 4 7 2" xfId="10957"/>
    <cellStyle name="20% - Accent1 2 4 2 2 4 7 2 2" xfId="10958"/>
    <cellStyle name="20% - Accent1 2 4 2 2 4 7 3" xfId="10959"/>
    <cellStyle name="20% - Accent1 2 4 2 2 4 8" xfId="10960"/>
    <cellStyle name="20% - Accent1 2 4 2 2 4 8 2" xfId="10961"/>
    <cellStyle name="20% - Accent1 2 4 2 2 4 8 2 2" xfId="10962"/>
    <cellStyle name="20% - Accent1 2 4 2 2 4 8 3" xfId="10963"/>
    <cellStyle name="20% - Accent1 2 4 2 2 4 9" xfId="10964"/>
    <cellStyle name="20% - Accent1 2 4 2 2 4 9 2" xfId="10965"/>
    <cellStyle name="20% - Accent1 2 4 2 2 5" xfId="10966"/>
    <cellStyle name="20% - Accent1 2 4 2 2 5 2" xfId="10967"/>
    <cellStyle name="20% - Accent1 2 4 2 2 5 2 2" xfId="10968"/>
    <cellStyle name="20% - Accent1 2 4 2 2 5 2 2 2" xfId="10969"/>
    <cellStyle name="20% - Accent1 2 4 2 2 5 2 2 2 2" xfId="10970"/>
    <cellStyle name="20% - Accent1 2 4 2 2 5 2 2 3" xfId="10971"/>
    <cellStyle name="20% - Accent1 2 4 2 2 5 2 3" xfId="10972"/>
    <cellStyle name="20% - Accent1 2 4 2 2 5 2 3 2" xfId="10973"/>
    <cellStyle name="20% - Accent1 2 4 2 2 5 2 4" xfId="10974"/>
    <cellStyle name="20% - Accent1 2 4 2 2 5 3" xfId="10975"/>
    <cellStyle name="20% - Accent1 2 4 2 2 5 3 2" xfId="10976"/>
    <cellStyle name="20% - Accent1 2 4 2 2 5 3 2 2" xfId="10977"/>
    <cellStyle name="20% - Accent1 2 4 2 2 5 3 2 2 2" xfId="10978"/>
    <cellStyle name="20% - Accent1 2 4 2 2 5 3 2 3" xfId="10979"/>
    <cellStyle name="20% - Accent1 2 4 2 2 5 3 3" xfId="10980"/>
    <cellStyle name="20% - Accent1 2 4 2 2 5 3 3 2" xfId="10981"/>
    <cellStyle name="20% - Accent1 2 4 2 2 5 3 4" xfId="10982"/>
    <cellStyle name="20% - Accent1 2 4 2 2 5 4" xfId="10983"/>
    <cellStyle name="20% - Accent1 2 4 2 2 5 4 2" xfId="10984"/>
    <cellStyle name="20% - Accent1 2 4 2 2 5 4 2 2" xfId="10985"/>
    <cellStyle name="20% - Accent1 2 4 2 2 5 4 2 2 2" xfId="10986"/>
    <cellStyle name="20% - Accent1 2 4 2 2 5 4 2 3" xfId="10987"/>
    <cellStyle name="20% - Accent1 2 4 2 2 5 4 3" xfId="10988"/>
    <cellStyle name="20% - Accent1 2 4 2 2 5 4 3 2" xfId="10989"/>
    <cellStyle name="20% - Accent1 2 4 2 2 5 4 4" xfId="10990"/>
    <cellStyle name="20% - Accent1 2 4 2 2 5 5" xfId="10991"/>
    <cellStyle name="20% - Accent1 2 4 2 2 5 5 2" xfId="10992"/>
    <cellStyle name="20% - Accent1 2 4 2 2 5 5 2 2" xfId="10993"/>
    <cellStyle name="20% - Accent1 2 4 2 2 5 5 3" xfId="10994"/>
    <cellStyle name="20% - Accent1 2 4 2 2 5 6" xfId="10995"/>
    <cellStyle name="20% - Accent1 2 4 2 2 5 6 2" xfId="10996"/>
    <cellStyle name="20% - Accent1 2 4 2 2 5 6 2 2" xfId="10997"/>
    <cellStyle name="20% - Accent1 2 4 2 2 5 6 3" xfId="10998"/>
    <cellStyle name="20% - Accent1 2 4 2 2 5 7" xfId="10999"/>
    <cellStyle name="20% - Accent1 2 4 2 2 5 7 2" xfId="11000"/>
    <cellStyle name="20% - Accent1 2 4 2 2 5 8" xfId="11001"/>
    <cellStyle name="20% - Accent1 2 4 2 2 5 8 2" xfId="11002"/>
    <cellStyle name="20% - Accent1 2 4 2 2 5 9" xfId="11003"/>
    <cellStyle name="20% - Accent1 2 4 2 2 6" xfId="11004"/>
    <cellStyle name="20% - Accent1 2 4 2 2 6 2" xfId="11005"/>
    <cellStyle name="20% - Accent1 2 4 2 2 6 2 2" xfId="11006"/>
    <cellStyle name="20% - Accent1 2 4 2 2 6 2 2 2" xfId="11007"/>
    <cellStyle name="20% - Accent1 2 4 2 2 6 2 2 2 2" xfId="11008"/>
    <cellStyle name="20% - Accent1 2 4 2 2 6 2 2 3" xfId="11009"/>
    <cellStyle name="20% - Accent1 2 4 2 2 6 2 3" xfId="11010"/>
    <cellStyle name="20% - Accent1 2 4 2 2 6 2 3 2" xfId="11011"/>
    <cellStyle name="20% - Accent1 2 4 2 2 6 2 4" xfId="11012"/>
    <cellStyle name="20% - Accent1 2 4 2 2 6 3" xfId="11013"/>
    <cellStyle name="20% - Accent1 2 4 2 2 6 3 2" xfId="11014"/>
    <cellStyle name="20% - Accent1 2 4 2 2 6 3 2 2" xfId="11015"/>
    <cellStyle name="20% - Accent1 2 4 2 2 6 3 2 2 2" xfId="11016"/>
    <cellStyle name="20% - Accent1 2 4 2 2 6 3 2 3" xfId="11017"/>
    <cellStyle name="20% - Accent1 2 4 2 2 6 3 3" xfId="11018"/>
    <cellStyle name="20% - Accent1 2 4 2 2 6 3 3 2" xfId="11019"/>
    <cellStyle name="20% - Accent1 2 4 2 2 6 3 4" xfId="11020"/>
    <cellStyle name="20% - Accent1 2 4 2 2 6 4" xfId="11021"/>
    <cellStyle name="20% - Accent1 2 4 2 2 6 4 2" xfId="11022"/>
    <cellStyle name="20% - Accent1 2 4 2 2 6 4 2 2" xfId="11023"/>
    <cellStyle name="20% - Accent1 2 4 2 2 6 4 2 2 2" xfId="11024"/>
    <cellStyle name="20% - Accent1 2 4 2 2 6 4 2 3" xfId="11025"/>
    <cellStyle name="20% - Accent1 2 4 2 2 6 4 3" xfId="11026"/>
    <cellStyle name="20% - Accent1 2 4 2 2 6 4 3 2" xfId="11027"/>
    <cellStyle name="20% - Accent1 2 4 2 2 6 4 4" xfId="11028"/>
    <cellStyle name="20% - Accent1 2 4 2 2 6 5" xfId="11029"/>
    <cellStyle name="20% - Accent1 2 4 2 2 6 5 2" xfId="11030"/>
    <cellStyle name="20% - Accent1 2 4 2 2 6 5 2 2" xfId="11031"/>
    <cellStyle name="20% - Accent1 2 4 2 2 6 5 3" xfId="11032"/>
    <cellStyle name="20% - Accent1 2 4 2 2 6 6" xfId="11033"/>
    <cellStyle name="20% - Accent1 2 4 2 2 6 6 2" xfId="11034"/>
    <cellStyle name="20% - Accent1 2 4 2 2 6 6 2 2" xfId="11035"/>
    <cellStyle name="20% - Accent1 2 4 2 2 6 6 3" xfId="11036"/>
    <cellStyle name="20% - Accent1 2 4 2 2 6 7" xfId="11037"/>
    <cellStyle name="20% - Accent1 2 4 2 2 6 7 2" xfId="11038"/>
    <cellStyle name="20% - Accent1 2 4 2 2 6 8" xfId="11039"/>
    <cellStyle name="20% - Accent1 2 4 2 2 6 8 2" xfId="11040"/>
    <cellStyle name="20% - Accent1 2 4 2 2 6 9" xfId="11041"/>
    <cellStyle name="20% - Accent1 2 4 2 2 7" xfId="11042"/>
    <cellStyle name="20% - Accent1 2 4 2 2 7 2" xfId="11043"/>
    <cellStyle name="20% - Accent1 2 4 2 2 7 2 2" xfId="11044"/>
    <cellStyle name="20% - Accent1 2 4 2 2 7 2 2 2" xfId="11045"/>
    <cellStyle name="20% - Accent1 2 4 2 2 7 2 3" xfId="11046"/>
    <cellStyle name="20% - Accent1 2 4 2 2 7 3" xfId="11047"/>
    <cellStyle name="20% - Accent1 2 4 2 2 7 3 2" xfId="11048"/>
    <cellStyle name="20% - Accent1 2 4 2 2 7 4" xfId="11049"/>
    <cellStyle name="20% - Accent1 2 4 2 2 8" xfId="11050"/>
    <cellStyle name="20% - Accent1 2 4 2 2 8 2" xfId="11051"/>
    <cellStyle name="20% - Accent1 2 4 2 2 8 2 2" xfId="11052"/>
    <cellStyle name="20% - Accent1 2 4 2 2 8 2 2 2" xfId="11053"/>
    <cellStyle name="20% - Accent1 2 4 2 2 8 2 3" xfId="11054"/>
    <cellStyle name="20% - Accent1 2 4 2 2 8 3" xfId="11055"/>
    <cellStyle name="20% - Accent1 2 4 2 2 8 3 2" xfId="11056"/>
    <cellStyle name="20% - Accent1 2 4 2 2 8 4" xfId="11057"/>
    <cellStyle name="20% - Accent1 2 4 2 2 9" xfId="11058"/>
    <cellStyle name="20% - Accent1 2 4 2 2 9 2" xfId="11059"/>
    <cellStyle name="20% - Accent1 2 4 2 2 9 2 2" xfId="11060"/>
    <cellStyle name="20% - Accent1 2 4 2 2 9 2 2 2" xfId="11061"/>
    <cellStyle name="20% - Accent1 2 4 2 2 9 2 3" xfId="11062"/>
    <cellStyle name="20% - Accent1 2 4 2 2 9 3" xfId="11063"/>
    <cellStyle name="20% - Accent1 2 4 2 2 9 3 2" xfId="11064"/>
    <cellStyle name="20% - Accent1 2 4 2 2 9 4" xfId="11065"/>
    <cellStyle name="20% - Accent1 2 4 2 3" xfId="11066"/>
    <cellStyle name="20% - Accent1 2 4 2 3 10" xfId="11067"/>
    <cellStyle name="20% - Accent1 2 4 2 3 10 2" xfId="11068"/>
    <cellStyle name="20% - Accent1 2 4 2 3 11" xfId="11069"/>
    <cellStyle name="20% - Accent1 2 4 2 3 2" xfId="11070"/>
    <cellStyle name="20% - Accent1 2 4 2 3 2 2" xfId="11071"/>
    <cellStyle name="20% - Accent1 2 4 2 3 2 2 2" xfId="11072"/>
    <cellStyle name="20% - Accent1 2 4 2 3 2 2 2 2" xfId="11073"/>
    <cellStyle name="20% - Accent1 2 4 2 3 2 2 2 2 2" xfId="11074"/>
    <cellStyle name="20% - Accent1 2 4 2 3 2 2 2 3" xfId="11075"/>
    <cellStyle name="20% - Accent1 2 4 2 3 2 2 3" xfId="11076"/>
    <cellStyle name="20% - Accent1 2 4 2 3 2 2 3 2" xfId="11077"/>
    <cellStyle name="20% - Accent1 2 4 2 3 2 2 4" xfId="11078"/>
    <cellStyle name="20% - Accent1 2 4 2 3 2 3" xfId="11079"/>
    <cellStyle name="20% - Accent1 2 4 2 3 2 3 2" xfId="11080"/>
    <cellStyle name="20% - Accent1 2 4 2 3 2 3 2 2" xfId="11081"/>
    <cellStyle name="20% - Accent1 2 4 2 3 2 3 2 2 2" xfId="11082"/>
    <cellStyle name="20% - Accent1 2 4 2 3 2 3 2 3" xfId="11083"/>
    <cellStyle name="20% - Accent1 2 4 2 3 2 3 3" xfId="11084"/>
    <cellStyle name="20% - Accent1 2 4 2 3 2 3 3 2" xfId="11085"/>
    <cellStyle name="20% - Accent1 2 4 2 3 2 3 4" xfId="11086"/>
    <cellStyle name="20% - Accent1 2 4 2 3 2 4" xfId="11087"/>
    <cellStyle name="20% - Accent1 2 4 2 3 2 4 2" xfId="11088"/>
    <cellStyle name="20% - Accent1 2 4 2 3 2 4 2 2" xfId="11089"/>
    <cellStyle name="20% - Accent1 2 4 2 3 2 4 2 2 2" xfId="11090"/>
    <cellStyle name="20% - Accent1 2 4 2 3 2 4 2 3" xfId="11091"/>
    <cellStyle name="20% - Accent1 2 4 2 3 2 4 3" xfId="11092"/>
    <cellStyle name="20% - Accent1 2 4 2 3 2 4 3 2" xfId="11093"/>
    <cellStyle name="20% - Accent1 2 4 2 3 2 4 4" xfId="11094"/>
    <cellStyle name="20% - Accent1 2 4 2 3 2 5" xfId="11095"/>
    <cellStyle name="20% - Accent1 2 4 2 3 2 5 2" xfId="11096"/>
    <cellStyle name="20% - Accent1 2 4 2 3 2 5 2 2" xfId="11097"/>
    <cellStyle name="20% - Accent1 2 4 2 3 2 5 3" xfId="11098"/>
    <cellStyle name="20% - Accent1 2 4 2 3 2 6" xfId="11099"/>
    <cellStyle name="20% - Accent1 2 4 2 3 2 6 2" xfId="11100"/>
    <cellStyle name="20% - Accent1 2 4 2 3 2 6 2 2" xfId="11101"/>
    <cellStyle name="20% - Accent1 2 4 2 3 2 6 3" xfId="11102"/>
    <cellStyle name="20% - Accent1 2 4 2 3 2 7" xfId="11103"/>
    <cellStyle name="20% - Accent1 2 4 2 3 2 7 2" xfId="11104"/>
    <cellStyle name="20% - Accent1 2 4 2 3 2 8" xfId="11105"/>
    <cellStyle name="20% - Accent1 2 4 2 3 2 8 2" xfId="11106"/>
    <cellStyle name="20% - Accent1 2 4 2 3 2 9" xfId="11107"/>
    <cellStyle name="20% - Accent1 2 4 2 3 3" xfId="11108"/>
    <cellStyle name="20% - Accent1 2 4 2 3 3 2" xfId="11109"/>
    <cellStyle name="20% - Accent1 2 4 2 3 3 2 2" xfId="11110"/>
    <cellStyle name="20% - Accent1 2 4 2 3 3 2 2 2" xfId="11111"/>
    <cellStyle name="20% - Accent1 2 4 2 3 3 2 2 2 2" xfId="11112"/>
    <cellStyle name="20% - Accent1 2 4 2 3 3 2 2 3" xfId="11113"/>
    <cellStyle name="20% - Accent1 2 4 2 3 3 2 3" xfId="11114"/>
    <cellStyle name="20% - Accent1 2 4 2 3 3 2 3 2" xfId="11115"/>
    <cellStyle name="20% - Accent1 2 4 2 3 3 2 4" xfId="11116"/>
    <cellStyle name="20% - Accent1 2 4 2 3 3 3" xfId="11117"/>
    <cellStyle name="20% - Accent1 2 4 2 3 3 3 2" xfId="11118"/>
    <cellStyle name="20% - Accent1 2 4 2 3 3 3 2 2" xfId="11119"/>
    <cellStyle name="20% - Accent1 2 4 2 3 3 3 2 2 2" xfId="11120"/>
    <cellStyle name="20% - Accent1 2 4 2 3 3 3 2 3" xfId="11121"/>
    <cellStyle name="20% - Accent1 2 4 2 3 3 3 3" xfId="11122"/>
    <cellStyle name="20% - Accent1 2 4 2 3 3 3 3 2" xfId="11123"/>
    <cellStyle name="20% - Accent1 2 4 2 3 3 3 4" xfId="11124"/>
    <cellStyle name="20% - Accent1 2 4 2 3 3 4" xfId="11125"/>
    <cellStyle name="20% - Accent1 2 4 2 3 3 4 2" xfId="11126"/>
    <cellStyle name="20% - Accent1 2 4 2 3 3 4 2 2" xfId="11127"/>
    <cellStyle name="20% - Accent1 2 4 2 3 3 4 2 2 2" xfId="11128"/>
    <cellStyle name="20% - Accent1 2 4 2 3 3 4 2 3" xfId="11129"/>
    <cellStyle name="20% - Accent1 2 4 2 3 3 4 3" xfId="11130"/>
    <cellStyle name="20% - Accent1 2 4 2 3 3 4 3 2" xfId="11131"/>
    <cellStyle name="20% - Accent1 2 4 2 3 3 4 4" xfId="11132"/>
    <cellStyle name="20% - Accent1 2 4 2 3 3 5" xfId="11133"/>
    <cellStyle name="20% - Accent1 2 4 2 3 3 5 2" xfId="11134"/>
    <cellStyle name="20% - Accent1 2 4 2 3 3 5 2 2" xfId="11135"/>
    <cellStyle name="20% - Accent1 2 4 2 3 3 5 3" xfId="11136"/>
    <cellStyle name="20% - Accent1 2 4 2 3 3 6" xfId="11137"/>
    <cellStyle name="20% - Accent1 2 4 2 3 3 6 2" xfId="11138"/>
    <cellStyle name="20% - Accent1 2 4 2 3 3 6 2 2" xfId="11139"/>
    <cellStyle name="20% - Accent1 2 4 2 3 3 6 3" xfId="11140"/>
    <cellStyle name="20% - Accent1 2 4 2 3 3 7" xfId="11141"/>
    <cellStyle name="20% - Accent1 2 4 2 3 3 7 2" xfId="11142"/>
    <cellStyle name="20% - Accent1 2 4 2 3 3 8" xfId="11143"/>
    <cellStyle name="20% - Accent1 2 4 2 3 3 8 2" xfId="11144"/>
    <cellStyle name="20% - Accent1 2 4 2 3 3 9" xfId="11145"/>
    <cellStyle name="20% - Accent1 2 4 2 3 4" xfId="11146"/>
    <cellStyle name="20% - Accent1 2 4 2 3 4 2" xfId="11147"/>
    <cellStyle name="20% - Accent1 2 4 2 3 4 2 2" xfId="11148"/>
    <cellStyle name="20% - Accent1 2 4 2 3 4 2 2 2" xfId="11149"/>
    <cellStyle name="20% - Accent1 2 4 2 3 4 2 3" xfId="11150"/>
    <cellStyle name="20% - Accent1 2 4 2 3 4 3" xfId="11151"/>
    <cellStyle name="20% - Accent1 2 4 2 3 4 3 2" xfId="11152"/>
    <cellStyle name="20% - Accent1 2 4 2 3 4 4" xfId="11153"/>
    <cellStyle name="20% - Accent1 2 4 2 3 5" xfId="11154"/>
    <cellStyle name="20% - Accent1 2 4 2 3 5 2" xfId="11155"/>
    <cellStyle name="20% - Accent1 2 4 2 3 5 2 2" xfId="11156"/>
    <cellStyle name="20% - Accent1 2 4 2 3 5 2 2 2" xfId="11157"/>
    <cellStyle name="20% - Accent1 2 4 2 3 5 2 3" xfId="11158"/>
    <cellStyle name="20% - Accent1 2 4 2 3 5 3" xfId="11159"/>
    <cellStyle name="20% - Accent1 2 4 2 3 5 3 2" xfId="11160"/>
    <cellStyle name="20% - Accent1 2 4 2 3 5 4" xfId="11161"/>
    <cellStyle name="20% - Accent1 2 4 2 3 6" xfId="11162"/>
    <cellStyle name="20% - Accent1 2 4 2 3 6 2" xfId="11163"/>
    <cellStyle name="20% - Accent1 2 4 2 3 6 2 2" xfId="11164"/>
    <cellStyle name="20% - Accent1 2 4 2 3 6 2 2 2" xfId="11165"/>
    <cellStyle name="20% - Accent1 2 4 2 3 6 2 3" xfId="11166"/>
    <cellStyle name="20% - Accent1 2 4 2 3 6 3" xfId="11167"/>
    <cellStyle name="20% - Accent1 2 4 2 3 6 3 2" xfId="11168"/>
    <cellStyle name="20% - Accent1 2 4 2 3 6 4" xfId="11169"/>
    <cellStyle name="20% - Accent1 2 4 2 3 7" xfId="11170"/>
    <cellStyle name="20% - Accent1 2 4 2 3 7 2" xfId="11171"/>
    <cellStyle name="20% - Accent1 2 4 2 3 7 2 2" xfId="11172"/>
    <cellStyle name="20% - Accent1 2 4 2 3 7 3" xfId="11173"/>
    <cellStyle name="20% - Accent1 2 4 2 3 8" xfId="11174"/>
    <cellStyle name="20% - Accent1 2 4 2 3 8 2" xfId="11175"/>
    <cellStyle name="20% - Accent1 2 4 2 3 8 2 2" xfId="11176"/>
    <cellStyle name="20% - Accent1 2 4 2 3 8 3" xfId="11177"/>
    <cellStyle name="20% - Accent1 2 4 2 3 9" xfId="11178"/>
    <cellStyle name="20% - Accent1 2 4 2 3 9 2" xfId="11179"/>
    <cellStyle name="20% - Accent1 2 4 2 4" xfId="11180"/>
    <cellStyle name="20% - Accent1 2 4 2 4 10" xfId="11181"/>
    <cellStyle name="20% - Accent1 2 4 2 4 10 2" xfId="11182"/>
    <cellStyle name="20% - Accent1 2 4 2 4 11" xfId="11183"/>
    <cellStyle name="20% - Accent1 2 4 2 4 2" xfId="11184"/>
    <cellStyle name="20% - Accent1 2 4 2 4 2 2" xfId="11185"/>
    <cellStyle name="20% - Accent1 2 4 2 4 2 2 2" xfId="11186"/>
    <cellStyle name="20% - Accent1 2 4 2 4 2 2 2 2" xfId="11187"/>
    <cellStyle name="20% - Accent1 2 4 2 4 2 2 2 2 2" xfId="11188"/>
    <cellStyle name="20% - Accent1 2 4 2 4 2 2 2 3" xfId="11189"/>
    <cellStyle name="20% - Accent1 2 4 2 4 2 2 3" xfId="11190"/>
    <cellStyle name="20% - Accent1 2 4 2 4 2 2 3 2" xfId="11191"/>
    <cellStyle name="20% - Accent1 2 4 2 4 2 2 4" xfId="11192"/>
    <cellStyle name="20% - Accent1 2 4 2 4 2 3" xfId="11193"/>
    <cellStyle name="20% - Accent1 2 4 2 4 2 3 2" xfId="11194"/>
    <cellStyle name="20% - Accent1 2 4 2 4 2 3 2 2" xfId="11195"/>
    <cellStyle name="20% - Accent1 2 4 2 4 2 3 2 2 2" xfId="11196"/>
    <cellStyle name="20% - Accent1 2 4 2 4 2 3 2 3" xfId="11197"/>
    <cellStyle name="20% - Accent1 2 4 2 4 2 3 3" xfId="11198"/>
    <cellStyle name="20% - Accent1 2 4 2 4 2 3 3 2" xfId="11199"/>
    <cellStyle name="20% - Accent1 2 4 2 4 2 3 4" xfId="11200"/>
    <cellStyle name="20% - Accent1 2 4 2 4 2 4" xfId="11201"/>
    <cellStyle name="20% - Accent1 2 4 2 4 2 4 2" xfId="11202"/>
    <cellStyle name="20% - Accent1 2 4 2 4 2 4 2 2" xfId="11203"/>
    <cellStyle name="20% - Accent1 2 4 2 4 2 4 2 2 2" xfId="11204"/>
    <cellStyle name="20% - Accent1 2 4 2 4 2 4 2 3" xfId="11205"/>
    <cellStyle name="20% - Accent1 2 4 2 4 2 4 3" xfId="11206"/>
    <cellStyle name="20% - Accent1 2 4 2 4 2 4 3 2" xfId="11207"/>
    <cellStyle name="20% - Accent1 2 4 2 4 2 4 4" xfId="11208"/>
    <cellStyle name="20% - Accent1 2 4 2 4 2 5" xfId="11209"/>
    <cellStyle name="20% - Accent1 2 4 2 4 2 5 2" xfId="11210"/>
    <cellStyle name="20% - Accent1 2 4 2 4 2 5 2 2" xfId="11211"/>
    <cellStyle name="20% - Accent1 2 4 2 4 2 5 3" xfId="11212"/>
    <cellStyle name="20% - Accent1 2 4 2 4 2 6" xfId="11213"/>
    <cellStyle name="20% - Accent1 2 4 2 4 2 6 2" xfId="11214"/>
    <cellStyle name="20% - Accent1 2 4 2 4 2 6 2 2" xfId="11215"/>
    <cellStyle name="20% - Accent1 2 4 2 4 2 6 3" xfId="11216"/>
    <cellStyle name="20% - Accent1 2 4 2 4 2 7" xfId="11217"/>
    <cellStyle name="20% - Accent1 2 4 2 4 2 7 2" xfId="11218"/>
    <cellStyle name="20% - Accent1 2 4 2 4 2 8" xfId="11219"/>
    <cellStyle name="20% - Accent1 2 4 2 4 2 8 2" xfId="11220"/>
    <cellStyle name="20% - Accent1 2 4 2 4 2 9" xfId="11221"/>
    <cellStyle name="20% - Accent1 2 4 2 4 3" xfId="11222"/>
    <cellStyle name="20% - Accent1 2 4 2 4 3 2" xfId="11223"/>
    <cellStyle name="20% - Accent1 2 4 2 4 3 2 2" xfId="11224"/>
    <cellStyle name="20% - Accent1 2 4 2 4 3 2 2 2" xfId="11225"/>
    <cellStyle name="20% - Accent1 2 4 2 4 3 2 2 2 2" xfId="11226"/>
    <cellStyle name="20% - Accent1 2 4 2 4 3 2 2 3" xfId="11227"/>
    <cellStyle name="20% - Accent1 2 4 2 4 3 2 3" xfId="11228"/>
    <cellStyle name="20% - Accent1 2 4 2 4 3 2 3 2" xfId="11229"/>
    <cellStyle name="20% - Accent1 2 4 2 4 3 2 4" xfId="11230"/>
    <cellStyle name="20% - Accent1 2 4 2 4 3 3" xfId="11231"/>
    <cellStyle name="20% - Accent1 2 4 2 4 3 3 2" xfId="11232"/>
    <cellStyle name="20% - Accent1 2 4 2 4 3 3 2 2" xfId="11233"/>
    <cellStyle name="20% - Accent1 2 4 2 4 3 3 2 2 2" xfId="11234"/>
    <cellStyle name="20% - Accent1 2 4 2 4 3 3 2 3" xfId="11235"/>
    <cellStyle name="20% - Accent1 2 4 2 4 3 3 3" xfId="11236"/>
    <cellStyle name="20% - Accent1 2 4 2 4 3 3 3 2" xfId="11237"/>
    <cellStyle name="20% - Accent1 2 4 2 4 3 3 4" xfId="11238"/>
    <cellStyle name="20% - Accent1 2 4 2 4 3 4" xfId="11239"/>
    <cellStyle name="20% - Accent1 2 4 2 4 3 4 2" xfId="11240"/>
    <cellStyle name="20% - Accent1 2 4 2 4 3 4 2 2" xfId="11241"/>
    <cellStyle name="20% - Accent1 2 4 2 4 3 4 2 2 2" xfId="11242"/>
    <cellStyle name="20% - Accent1 2 4 2 4 3 4 2 3" xfId="11243"/>
    <cellStyle name="20% - Accent1 2 4 2 4 3 4 3" xfId="11244"/>
    <cellStyle name="20% - Accent1 2 4 2 4 3 4 3 2" xfId="11245"/>
    <cellStyle name="20% - Accent1 2 4 2 4 3 4 4" xfId="11246"/>
    <cellStyle name="20% - Accent1 2 4 2 4 3 5" xfId="11247"/>
    <cellStyle name="20% - Accent1 2 4 2 4 3 5 2" xfId="11248"/>
    <cellStyle name="20% - Accent1 2 4 2 4 3 5 2 2" xfId="11249"/>
    <cellStyle name="20% - Accent1 2 4 2 4 3 5 3" xfId="11250"/>
    <cellStyle name="20% - Accent1 2 4 2 4 3 6" xfId="11251"/>
    <cellStyle name="20% - Accent1 2 4 2 4 3 6 2" xfId="11252"/>
    <cellStyle name="20% - Accent1 2 4 2 4 3 6 2 2" xfId="11253"/>
    <cellStyle name="20% - Accent1 2 4 2 4 3 6 3" xfId="11254"/>
    <cellStyle name="20% - Accent1 2 4 2 4 3 7" xfId="11255"/>
    <cellStyle name="20% - Accent1 2 4 2 4 3 7 2" xfId="11256"/>
    <cellStyle name="20% - Accent1 2 4 2 4 3 8" xfId="11257"/>
    <cellStyle name="20% - Accent1 2 4 2 4 3 8 2" xfId="11258"/>
    <cellStyle name="20% - Accent1 2 4 2 4 3 9" xfId="11259"/>
    <cellStyle name="20% - Accent1 2 4 2 4 4" xfId="11260"/>
    <cellStyle name="20% - Accent1 2 4 2 4 4 2" xfId="11261"/>
    <cellStyle name="20% - Accent1 2 4 2 4 4 2 2" xfId="11262"/>
    <cellStyle name="20% - Accent1 2 4 2 4 4 2 2 2" xfId="11263"/>
    <cellStyle name="20% - Accent1 2 4 2 4 4 2 3" xfId="11264"/>
    <cellStyle name="20% - Accent1 2 4 2 4 4 3" xfId="11265"/>
    <cellStyle name="20% - Accent1 2 4 2 4 4 3 2" xfId="11266"/>
    <cellStyle name="20% - Accent1 2 4 2 4 4 4" xfId="11267"/>
    <cellStyle name="20% - Accent1 2 4 2 4 5" xfId="11268"/>
    <cellStyle name="20% - Accent1 2 4 2 4 5 2" xfId="11269"/>
    <cellStyle name="20% - Accent1 2 4 2 4 5 2 2" xfId="11270"/>
    <cellStyle name="20% - Accent1 2 4 2 4 5 2 2 2" xfId="11271"/>
    <cellStyle name="20% - Accent1 2 4 2 4 5 2 3" xfId="11272"/>
    <cellStyle name="20% - Accent1 2 4 2 4 5 3" xfId="11273"/>
    <cellStyle name="20% - Accent1 2 4 2 4 5 3 2" xfId="11274"/>
    <cellStyle name="20% - Accent1 2 4 2 4 5 4" xfId="11275"/>
    <cellStyle name="20% - Accent1 2 4 2 4 6" xfId="11276"/>
    <cellStyle name="20% - Accent1 2 4 2 4 6 2" xfId="11277"/>
    <cellStyle name="20% - Accent1 2 4 2 4 6 2 2" xfId="11278"/>
    <cellStyle name="20% - Accent1 2 4 2 4 6 2 2 2" xfId="11279"/>
    <cellStyle name="20% - Accent1 2 4 2 4 6 2 3" xfId="11280"/>
    <cellStyle name="20% - Accent1 2 4 2 4 6 3" xfId="11281"/>
    <cellStyle name="20% - Accent1 2 4 2 4 6 3 2" xfId="11282"/>
    <cellStyle name="20% - Accent1 2 4 2 4 6 4" xfId="11283"/>
    <cellStyle name="20% - Accent1 2 4 2 4 7" xfId="11284"/>
    <cellStyle name="20% - Accent1 2 4 2 4 7 2" xfId="11285"/>
    <cellStyle name="20% - Accent1 2 4 2 4 7 2 2" xfId="11286"/>
    <cellStyle name="20% - Accent1 2 4 2 4 7 3" xfId="11287"/>
    <cellStyle name="20% - Accent1 2 4 2 4 8" xfId="11288"/>
    <cellStyle name="20% - Accent1 2 4 2 4 8 2" xfId="11289"/>
    <cellStyle name="20% - Accent1 2 4 2 4 8 2 2" xfId="11290"/>
    <cellStyle name="20% - Accent1 2 4 2 4 8 3" xfId="11291"/>
    <cellStyle name="20% - Accent1 2 4 2 4 9" xfId="11292"/>
    <cellStyle name="20% - Accent1 2 4 2 4 9 2" xfId="11293"/>
    <cellStyle name="20% - Accent1 2 4 2 5" xfId="11294"/>
    <cellStyle name="20% - Accent1 2 4 2 5 10" xfId="11295"/>
    <cellStyle name="20% - Accent1 2 4 2 5 10 2" xfId="11296"/>
    <cellStyle name="20% - Accent1 2 4 2 5 11" xfId="11297"/>
    <cellStyle name="20% - Accent1 2 4 2 5 2" xfId="11298"/>
    <cellStyle name="20% - Accent1 2 4 2 5 2 2" xfId="11299"/>
    <cellStyle name="20% - Accent1 2 4 2 5 2 2 2" xfId="11300"/>
    <cellStyle name="20% - Accent1 2 4 2 5 2 2 2 2" xfId="11301"/>
    <cellStyle name="20% - Accent1 2 4 2 5 2 2 2 2 2" xfId="11302"/>
    <cellStyle name="20% - Accent1 2 4 2 5 2 2 2 3" xfId="11303"/>
    <cellStyle name="20% - Accent1 2 4 2 5 2 2 3" xfId="11304"/>
    <cellStyle name="20% - Accent1 2 4 2 5 2 2 3 2" xfId="11305"/>
    <cellStyle name="20% - Accent1 2 4 2 5 2 2 4" xfId="11306"/>
    <cellStyle name="20% - Accent1 2 4 2 5 2 3" xfId="11307"/>
    <cellStyle name="20% - Accent1 2 4 2 5 2 3 2" xfId="11308"/>
    <cellStyle name="20% - Accent1 2 4 2 5 2 3 2 2" xfId="11309"/>
    <cellStyle name="20% - Accent1 2 4 2 5 2 3 2 2 2" xfId="11310"/>
    <cellStyle name="20% - Accent1 2 4 2 5 2 3 2 3" xfId="11311"/>
    <cellStyle name="20% - Accent1 2 4 2 5 2 3 3" xfId="11312"/>
    <cellStyle name="20% - Accent1 2 4 2 5 2 3 3 2" xfId="11313"/>
    <cellStyle name="20% - Accent1 2 4 2 5 2 3 4" xfId="11314"/>
    <cellStyle name="20% - Accent1 2 4 2 5 2 4" xfId="11315"/>
    <cellStyle name="20% - Accent1 2 4 2 5 2 4 2" xfId="11316"/>
    <cellStyle name="20% - Accent1 2 4 2 5 2 4 2 2" xfId="11317"/>
    <cellStyle name="20% - Accent1 2 4 2 5 2 4 2 2 2" xfId="11318"/>
    <cellStyle name="20% - Accent1 2 4 2 5 2 4 2 3" xfId="11319"/>
    <cellStyle name="20% - Accent1 2 4 2 5 2 4 3" xfId="11320"/>
    <cellStyle name="20% - Accent1 2 4 2 5 2 4 3 2" xfId="11321"/>
    <cellStyle name="20% - Accent1 2 4 2 5 2 4 4" xfId="11322"/>
    <cellStyle name="20% - Accent1 2 4 2 5 2 5" xfId="11323"/>
    <cellStyle name="20% - Accent1 2 4 2 5 2 5 2" xfId="11324"/>
    <cellStyle name="20% - Accent1 2 4 2 5 2 5 2 2" xfId="11325"/>
    <cellStyle name="20% - Accent1 2 4 2 5 2 5 3" xfId="11326"/>
    <cellStyle name="20% - Accent1 2 4 2 5 2 6" xfId="11327"/>
    <cellStyle name="20% - Accent1 2 4 2 5 2 6 2" xfId="11328"/>
    <cellStyle name="20% - Accent1 2 4 2 5 2 6 2 2" xfId="11329"/>
    <cellStyle name="20% - Accent1 2 4 2 5 2 6 3" xfId="11330"/>
    <cellStyle name="20% - Accent1 2 4 2 5 2 7" xfId="11331"/>
    <cellStyle name="20% - Accent1 2 4 2 5 2 7 2" xfId="11332"/>
    <cellStyle name="20% - Accent1 2 4 2 5 2 8" xfId="11333"/>
    <cellStyle name="20% - Accent1 2 4 2 5 2 8 2" xfId="11334"/>
    <cellStyle name="20% - Accent1 2 4 2 5 2 9" xfId="11335"/>
    <cellStyle name="20% - Accent1 2 4 2 5 3" xfId="11336"/>
    <cellStyle name="20% - Accent1 2 4 2 5 3 2" xfId="11337"/>
    <cellStyle name="20% - Accent1 2 4 2 5 3 2 2" xfId="11338"/>
    <cellStyle name="20% - Accent1 2 4 2 5 3 2 2 2" xfId="11339"/>
    <cellStyle name="20% - Accent1 2 4 2 5 3 2 2 2 2" xfId="11340"/>
    <cellStyle name="20% - Accent1 2 4 2 5 3 2 2 3" xfId="11341"/>
    <cellStyle name="20% - Accent1 2 4 2 5 3 2 3" xfId="11342"/>
    <cellStyle name="20% - Accent1 2 4 2 5 3 2 3 2" xfId="11343"/>
    <cellStyle name="20% - Accent1 2 4 2 5 3 2 4" xfId="11344"/>
    <cellStyle name="20% - Accent1 2 4 2 5 3 3" xfId="11345"/>
    <cellStyle name="20% - Accent1 2 4 2 5 3 3 2" xfId="11346"/>
    <cellStyle name="20% - Accent1 2 4 2 5 3 3 2 2" xfId="11347"/>
    <cellStyle name="20% - Accent1 2 4 2 5 3 3 2 2 2" xfId="11348"/>
    <cellStyle name="20% - Accent1 2 4 2 5 3 3 2 3" xfId="11349"/>
    <cellStyle name="20% - Accent1 2 4 2 5 3 3 3" xfId="11350"/>
    <cellStyle name="20% - Accent1 2 4 2 5 3 3 3 2" xfId="11351"/>
    <cellStyle name="20% - Accent1 2 4 2 5 3 3 4" xfId="11352"/>
    <cellStyle name="20% - Accent1 2 4 2 5 3 4" xfId="11353"/>
    <cellStyle name="20% - Accent1 2 4 2 5 3 4 2" xfId="11354"/>
    <cellStyle name="20% - Accent1 2 4 2 5 3 4 2 2" xfId="11355"/>
    <cellStyle name="20% - Accent1 2 4 2 5 3 4 2 2 2" xfId="11356"/>
    <cellStyle name="20% - Accent1 2 4 2 5 3 4 2 3" xfId="11357"/>
    <cellStyle name="20% - Accent1 2 4 2 5 3 4 3" xfId="11358"/>
    <cellStyle name="20% - Accent1 2 4 2 5 3 4 3 2" xfId="11359"/>
    <cellStyle name="20% - Accent1 2 4 2 5 3 4 4" xfId="11360"/>
    <cellStyle name="20% - Accent1 2 4 2 5 3 5" xfId="11361"/>
    <cellStyle name="20% - Accent1 2 4 2 5 3 5 2" xfId="11362"/>
    <cellStyle name="20% - Accent1 2 4 2 5 3 5 2 2" xfId="11363"/>
    <cellStyle name="20% - Accent1 2 4 2 5 3 5 3" xfId="11364"/>
    <cellStyle name="20% - Accent1 2 4 2 5 3 6" xfId="11365"/>
    <cellStyle name="20% - Accent1 2 4 2 5 3 6 2" xfId="11366"/>
    <cellStyle name="20% - Accent1 2 4 2 5 3 6 2 2" xfId="11367"/>
    <cellStyle name="20% - Accent1 2 4 2 5 3 6 3" xfId="11368"/>
    <cellStyle name="20% - Accent1 2 4 2 5 3 7" xfId="11369"/>
    <cellStyle name="20% - Accent1 2 4 2 5 3 7 2" xfId="11370"/>
    <cellStyle name="20% - Accent1 2 4 2 5 3 8" xfId="11371"/>
    <cellStyle name="20% - Accent1 2 4 2 5 3 8 2" xfId="11372"/>
    <cellStyle name="20% - Accent1 2 4 2 5 3 9" xfId="11373"/>
    <cellStyle name="20% - Accent1 2 4 2 5 4" xfId="11374"/>
    <cellStyle name="20% - Accent1 2 4 2 5 4 2" xfId="11375"/>
    <cellStyle name="20% - Accent1 2 4 2 5 4 2 2" xfId="11376"/>
    <cellStyle name="20% - Accent1 2 4 2 5 4 2 2 2" xfId="11377"/>
    <cellStyle name="20% - Accent1 2 4 2 5 4 2 3" xfId="11378"/>
    <cellStyle name="20% - Accent1 2 4 2 5 4 3" xfId="11379"/>
    <cellStyle name="20% - Accent1 2 4 2 5 4 3 2" xfId="11380"/>
    <cellStyle name="20% - Accent1 2 4 2 5 4 4" xfId="11381"/>
    <cellStyle name="20% - Accent1 2 4 2 5 5" xfId="11382"/>
    <cellStyle name="20% - Accent1 2 4 2 5 5 2" xfId="11383"/>
    <cellStyle name="20% - Accent1 2 4 2 5 5 2 2" xfId="11384"/>
    <cellStyle name="20% - Accent1 2 4 2 5 5 2 2 2" xfId="11385"/>
    <cellStyle name="20% - Accent1 2 4 2 5 5 2 3" xfId="11386"/>
    <cellStyle name="20% - Accent1 2 4 2 5 5 3" xfId="11387"/>
    <cellStyle name="20% - Accent1 2 4 2 5 5 3 2" xfId="11388"/>
    <cellStyle name="20% - Accent1 2 4 2 5 5 4" xfId="11389"/>
    <cellStyle name="20% - Accent1 2 4 2 5 6" xfId="11390"/>
    <cellStyle name="20% - Accent1 2 4 2 5 6 2" xfId="11391"/>
    <cellStyle name="20% - Accent1 2 4 2 5 6 2 2" xfId="11392"/>
    <cellStyle name="20% - Accent1 2 4 2 5 6 2 2 2" xfId="11393"/>
    <cellStyle name="20% - Accent1 2 4 2 5 6 2 3" xfId="11394"/>
    <cellStyle name="20% - Accent1 2 4 2 5 6 3" xfId="11395"/>
    <cellStyle name="20% - Accent1 2 4 2 5 6 3 2" xfId="11396"/>
    <cellStyle name="20% - Accent1 2 4 2 5 6 4" xfId="11397"/>
    <cellStyle name="20% - Accent1 2 4 2 5 7" xfId="11398"/>
    <cellStyle name="20% - Accent1 2 4 2 5 7 2" xfId="11399"/>
    <cellStyle name="20% - Accent1 2 4 2 5 7 2 2" xfId="11400"/>
    <cellStyle name="20% - Accent1 2 4 2 5 7 3" xfId="11401"/>
    <cellStyle name="20% - Accent1 2 4 2 5 8" xfId="11402"/>
    <cellStyle name="20% - Accent1 2 4 2 5 8 2" xfId="11403"/>
    <cellStyle name="20% - Accent1 2 4 2 5 8 2 2" xfId="11404"/>
    <cellStyle name="20% - Accent1 2 4 2 5 8 3" xfId="11405"/>
    <cellStyle name="20% - Accent1 2 4 2 5 9" xfId="11406"/>
    <cellStyle name="20% - Accent1 2 4 2 5 9 2" xfId="11407"/>
    <cellStyle name="20% - Accent1 2 4 2 6" xfId="11408"/>
    <cellStyle name="20% - Accent1 2 4 2 6 2" xfId="11409"/>
    <cellStyle name="20% - Accent1 2 4 2 6 2 2" xfId="11410"/>
    <cellStyle name="20% - Accent1 2 4 2 6 2 2 2" xfId="11411"/>
    <cellStyle name="20% - Accent1 2 4 2 6 2 2 2 2" xfId="11412"/>
    <cellStyle name="20% - Accent1 2 4 2 6 2 2 3" xfId="11413"/>
    <cellStyle name="20% - Accent1 2 4 2 6 2 3" xfId="11414"/>
    <cellStyle name="20% - Accent1 2 4 2 6 2 3 2" xfId="11415"/>
    <cellStyle name="20% - Accent1 2 4 2 6 2 4" xfId="11416"/>
    <cellStyle name="20% - Accent1 2 4 2 6 3" xfId="11417"/>
    <cellStyle name="20% - Accent1 2 4 2 6 3 2" xfId="11418"/>
    <cellStyle name="20% - Accent1 2 4 2 6 3 2 2" xfId="11419"/>
    <cellStyle name="20% - Accent1 2 4 2 6 3 2 2 2" xfId="11420"/>
    <cellStyle name="20% - Accent1 2 4 2 6 3 2 3" xfId="11421"/>
    <cellStyle name="20% - Accent1 2 4 2 6 3 3" xfId="11422"/>
    <cellStyle name="20% - Accent1 2 4 2 6 3 3 2" xfId="11423"/>
    <cellStyle name="20% - Accent1 2 4 2 6 3 4" xfId="11424"/>
    <cellStyle name="20% - Accent1 2 4 2 6 4" xfId="11425"/>
    <cellStyle name="20% - Accent1 2 4 2 6 4 2" xfId="11426"/>
    <cellStyle name="20% - Accent1 2 4 2 6 4 2 2" xfId="11427"/>
    <cellStyle name="20% - Accent1 2 4 2 6 4 2 2 2" xfId="11428"/>
    <cellStyle name="20% - Accent1 2 4 2 6 4 2 3" xfId="11429"/>
    <cellStyle name="20% - Accent1 2 4 2 6 4 3" xfId="11430"/>
    <cellStyle name="20% - Accent1 2 4 2 6 4 3 2" xfId="11431"/>
    <cellStyle name="20% - Accent1 2 4 2 6 4 4" xfId="11432"/>
    <cellStyle name="20% - Accent1 2 4 2 6 5" xfId="11433"/>
    <cellStyle name="20% - Accent1 2 4 2 6 5 2" xfId="11434"/>
    <cellStyle name="20% - Accent1 2 4 2 6 5 2 2" xfId="11435"/>
    <cellStyle name="20% - Accent1 2 4 2 6 5 3" xfId="11436"/>
    <cellStyle name="20% - Accent1 2 4 2 6 6" xfId="11437"/>
    <cellStyle name="20% - Accent1 2 4 2 6 6 2" xfId="11438"/>
    <cellStyle name="20% - Accent1 2 4 2 6 6 2 2" xfId="11439"/>
    <cellStyle name="20% - Accent1 2 4 2 6 6 3" xfId="11440"/>
    <cellStyle name="20% - Accent1 2 4 2 6 7" xfId="11441"/>
    <cellStyle name="20% - Accent1 2 4 2 6 7 2" xfId="11442"/>
    <cellStyle name="20% - Accent1 2 4 2 6 8" xfId="11443"/>
    <cellStyle name="20% - Accent1 2 4 2 6 8 2" xfId="11444"/>
    <cellStyle name="20% - Accent1 2 4 2 6 9" xfId="11445"/>
    <cellStyle name="20% - Accent1 2 4 2 7" xfId="11446"/>
    <cellStyle name="20% - Accent1 2 4 2 7 2" xfId="11447"/>
    <cellStyle name="20% - Accent1 2 4 2 7 2 2" xfId="11448"/>
    <cellStyle name="20% - Accent1 2 4 2 7 2 2 2" xfId="11449"/>
    <cellStyle name="20% - Accent1 2 4 2 7 2 2 2 2" xfId="11450"/>
    <cellStyle name="20% - Accent1 2 4 2 7 2 2 3" xfId="11451"/>
    <cellStyle name="20% - Accent1 2 4 2 7 2 3" xfId="11452"/>
    <cellStyle name="20% - Accent1 2 4 2 7 2 3 2" xfId="11453"/>
    <cellStyle name="20% - Accent1 2 4 2 7 2 4" xfId="11454"/>
    <cellStyle name="20% - Accent1 2 4 2 7 3" xfId="11455"/>
    <cellStyle name="20% - Accent1 2 4 2 7 3 2" xfId="11456"/>
    <cellStyle name="20% - Accent1 2 4 2 7 3 2 2" xfId="11457"/>
    <cellStyle name="20% - Accent1 2 4 2 7 3 2 2 2" xfId="11458"/>
    <cellStyle name="20% - Accent1 2 4 2 7 3 2 3" xfId="11459"/>
    <cellStyle name="20% - Accent1 2 4 2 7 3 3" xfId="11460"/>
    <cellStyle name="20% - Accent1 2 4 2 7 3 3 2" xfId="11461"/>
    <cellStyle name="20% - Accent1 2 4 2 7 3 4" xfId="11462"/>
    <cellStyle name="20% - Accent1 2 4 2 7 4" xfId="11463"/>
    <cellStyle name="20% - Accent1 2 4 2 7 4 2" xfId="11464"/>
    <cellStyle name="20% - Accent1 2 4 2 7 4 2 2" xfId="11465"/>
    <cellStyle name="20% - Accent1 2 4 2 7 4 2 2 2" xfId="11466"/>
    <cellStyle name="20% - Accent1 2 4 2 7 4 2 3" xfId="11467"/>
    <cellStyle name="20% - Accent1 2 4 2 7 4 3" xfId="11468"/>
    <cellStyle name="20% - Accent1 2 4 2 7 4 3 2" xfId="11469"/>
    <cellStyle name="20% - Accent1 2 4 2 7 4 4" xfId="11470"/>
    <cellStyle name="20% - Accent1 2 4 2 7 5" xfId="11471"/>
    <cellStyle name="20% - Accent1 2 4 2 7 5 2" xfId="11472"/>
    <cellStyle name="20% - Accent1 2 4 2 7 5 2 2" xfId="11473"/>
    <cellStyle name="20% - Accent1 2 4 2 7 5 3" xfId="11474"/>
    <cellStyle name="20% - Accent1 2 4 2 7 6" xfId="11475"/>
    <cellStyle name="20% - Accent1 2 4 2 7 6 2" xfId="11476"/>
    <cellStyle name="20% - Accent1 2 4 2 7 6 2 2" xfId="11477"/>
    <cellStyle name="20% - Accent1 2 4 2 7 6 3" xfId="11478"/>
    <cellStyle name="20% - Accent1 2 4 2 7 7" xfId="11479"/>
    <cellStyle name="20% - Accent1 2 4 2 7 7 2" xfId="11480"/>
    <cellStyle name="20% - Accent1 2 4 2 7 8" xfId="11481"/>
    <cellStyle name="20% - Accent1 2 4 2 7 8 2" xfId="11482"/>
    <cellStyle name="20% - Accent1 2 4 2 7 9" xfId="11483"/>
    <cellStyle name="20% - Accent1 2 4 2 8" xfId="11484"/>
    <cellStyle name="20% - Accent1 2 4 2 8 2" xfId="11485"/>
    <cellStyle name="20% - Accent1 2 4 2 8 2 2" xfId="11486"/>
    <cellStyle name="20% - Accent1 2 4 2 8 2 2 2" xfId="11487"/>
    <cellStyle name="20% - Accent1 2 4 2 8 2 3" xfId="11488"/>
    <cellStyle name="20% - Accent1 2 4 2 8 3" xfId="11489"/>
    <cellStyle name="20% - Accent1 2 4 2 8 3 2" xfId="11490"/>
    <cellStyle name="20% - Accent1 2 4 2 8 4" xfId="11491"/>
    <cellStyle name="20% - Accent1 2 4 2 9" xfId="11492"/>
    <cellStyle name="20% - Accent1 2 4 2 9 2" xfId="11493"/>
    <cellStyle name="20% - Accent1 2 4 2 9 2 2" xfId="11494"/>
    <cellStyle name="20% - Accent1 2 4 2 9 2 2 2" xfId="11495"/>
    <cellStyle name="20% - Accent1 2 4 2 9 2 3" xfId="11496"/>
    <cellStyle name="20% - Accent1 2 4 2 9 3" xfId="11497"/>
    <cellStyle name="20% - Accent1 2 4 2 9 3 2" xfId="11498"/>
    <cellStyle name="20% - Accent1 2 4 2 9 4" xfId="11499"/>
    <cellStyle name="20% - Accent1 2 4 3" xfId="11500"/>
    <cellStyle name="20% - Accent1 2 4 3 10" xfId="11501"/>
    <cellStyle name="20% - Accent1 2 4 3 10 2" xfId="11502"/>
    <cellStyle name="20% - Accent1 2 4 3 10 2 2" xfId="11503"/>
    <cellStyle name="20% - Accent1 2 4 3 10 3" xfId="11504"/>
    <cellStyle name="20% - Accent1 2 4 3 11" xfId="11505"/>
    <cellStyle name="20% - Accent1 2 4 3 11 2" xfId="11506"/>
    <cellStyle name="20% - Accent1 2 4 3 11 2 2" xfId="11507"/>
    <cellStyle name="20% - Accent1 2 4 3 11 3" xfId="11508"/>
    <cellStyle name="20% - Accent1 2 4 3 12" xfId="11509"/>
    <cellStyle name="20% - Accent1 2 4 3 12 2" xfId="11510"/>
    <cellStyle name="20% - Accent1 2 4 3 13" xfId="11511"/>
    <cellStyle name="20% - Accent1 2 4 3 13 2" xfId="11512"/>
    <cellStyle name="20% - Accent1 2 4 3 14" xfId="11513"/>
    <cellStyle name="20% - Accent1 2 4 3 2" xfId="11514"/>
    <cellStyle name="20% - Accent1 2 4 3 2 10" xfId="11515"/>
    <cellStyle name="20% - Accent1 2 4 3 2 10 2" xfId="11516"/>
    <cellStyle name="20% - Accent1 2 4 3 2 11" xfId="11517"/>
    <cellStyle name="20% - Accent1 2 4 3 2 2" xfId="11518"/>
    <cellStyle name="20% - Accent1 2 4 3 2 2 2" xfId="11519"/>
    <cellStyle name="20% - Accent1 2 4 3 2 2 2 2" xfId="11520"/>
    <cellStyle name="20% - Accent1 2 4 3 2 2 2 2 2" xfId="11521"/>
    <cellStyle name="20% - Accent1 2 4 3 2 2 2 2 2 2" xfId="11522"/>
    <cellStyle name="20% - Accent1 2 4 3 2 2 2 2 3" xfId="11523"/>
    <cellStyle name="20% - Accent1 2 4 3 2 2 2 3" xfId="11524"/>
    <cellStyle name="20% - Accent1 2 4 3 2 2 2 3 2" xfId="11525"/>
    <cellStyle name="20% - Accent1 2 4 3 2 2 2 4" xfId="11526"/>
    <cellStyle name="20% - Accent1 2 4 3 2 2 3" xfId="11527"/>
    <cellStyle name="20% - Accent1 2 4 3 2 2 3 2" xfId="11528"/>
    <cellStyle name="20% - Accent1 2 4 3 2 2 3 2 2" xfId="11529"/>
    <cellStyle name="20% - Accent1 2 4 3 2 2 3 2 2 2" xfId="11530"/>
    <cellStyle name="20% - Accent1 2 4 3 2 2 3 2 3" xfId="11531"/>
    <cellStyle name="20% - Accent1 2 4 3 2 2 3 3" xfId="11532"/>
    <cellStyle name="20% - Accent1 2 4 3 2 2 3 3 2" xfId="11533"/>
    <cellStyle name="20% - Accent1 2 4 3 2 2 3 4" xfId="11534"/>
    <cellStyle name="20% - Accent1 2 4 3 2 2 4" xfId="11535"/>
    <cellStyle name="20% - Accent1 2 4 3 2 2 4 2" xfId="11536"/>
    <cellStyle name="20% - Accent1 2 4 3 2 2 4 2 2" xfId="11537"/>
    <cellStyle name="20% - Accent1 2 4 3 2 2 4 2 2 2" xfId="11538"/>
    <cellStyle name="20% - Accent1 2 4 3 2 2 4 2 3" xfId="11539"/>
    <cellStyle name="20% - Accent1 2 4 3 2 2 4 3" xfId="11540"/>
    <cellStyle name="20% - Accent1 2 4 3 2 2 4 3 2" xfId="11541"/>
    <cellStyle name="20% - Accent1 2 4 3 2 2 4 4" xfId="11542"/>
    <cellStyle name="20% - Accent1 2 4 3 2 2 5" xfId="11543"/>
    <cellStyle name="20% - Accent1 2 4 3 2 2 5 2" xfId="11544"/>
    <cellStyle name="20% - Accent1 2 4 3 2 2 5 2 2" xfId="11545"/>
    <cellStyle name="20% - Accent1 2 4 3 2 2 5 3" xfId="11546"/>
    <cellStyle name="20% - Accent1 2 4 3 2 2 6" xfId="11547"/>
    <cellStyle name="20% - Accent1 2 4 3 2 2 6 2" xfId="11548"/>
    <cellStyle name="20% - Accent1 2 4 3 2 2 6 2 2" xfId="11549"/>
    <cellStyle name="20% - Accent1 2 4 3 2 2 6 3" xfId="11550"/>
    <cellStyle name="20% - Accent1 2 4 3 2 2 7" xfId="11551"/>
    <cellStyle name="20% - Accent1 2 4 3 2 2 7 2" xfId="11552"/>
    <cellStyle name="20% - Accent1 2 4 3 2 2 8" xfId="11553"/>
    <cellStyle name="20% - Accent1 2 4 3 2 2 8 2" xfId="11554"/>
    <cellStyle name="20% - Accent1 2 4 3 2 2 9" xfId="11555"/>
    <cellStyle name="20% - Accent1 2 4 3 2 3" xfId="11556"/>
    <cellStyle name="20% - Accent1 2 4 3 2 3 2" xfId="11557"/>
    <cellStyle name="20% - Accent1 2 4 3 2 3 2 2" xfId="11558"/>
    <cellStyle name="20% - Accent1 2 4 3 2 3 2 2 2" xfId="11559"/>
    <cellStyle name="20% - Accent1 2 4 3 2 3 2 2 2 2" xfId="11560"/>
    <cellStyle name="20% - Accent1 2 4 3 2 3 2 2 3" xfId="11561"/>
    <cellStyle name="20% - Accent1 2 4 3 2 3 2 3" xfId="11562"/>
    <cellStyle name="20% - Accent1 2 4 3 2 3 2 3 2" xfId="11563"/>
    <cellStyle name="20% - Accent1 2 4 3 2 3 2 4" xfId="11564"/>
    <cellStyle name="20% - Accent1 2 4 3 2 3 3" xfId="11565"/>
    <cellStyle name="20% - Accent1 2 4 3 2 3 3 2" xfId="11566"/>
    <cellStyle name="20% - Accent1 2 4 3 2 3 3 2 2" xfId="11567"/>
    <cellStyle name="20% - Accent1 2 4 3 2 3 3 2 2 2" xfId="11568"/>
    <cellStyle name="20% - Accent1 2 4 3 2 3 3 2 3" xfId="11569"/>
    <cellStyle name="20% - Accent1 2 4 3 2 3 3 3" xfId="11570"/>
    <cellStyle name="20% - Accent1 2 4 3 2 3 3 3 2" xfId="11571"/>
    <cellStyle name="20% - Accent1 2 4 3 2 3 3 4" xfId="11572"/>
    <cellStyle name="20% - Accent1 2 4 3 2 3 4" xfId="11573"/>
    <cellStyle name="20% - Accent1 2 4 3 2 3 4 2" xfId="11574"/>
    <cellStyle name="20% - Accent1 2 4 3 2 3 4 2 2" xfId="11575"/>
    <cellStyle name="20% - Accent1 2 4 3 2 3 4 2 2 2" xfId="11576"/>
    <cellStyle name="20% - Accent1 2 4 3 2 3 4 2 3" xfId="11577"/>
    <cellStyle name="20% - Accent1 2 4 3 2 3 4 3" xfId="11578"/>
    <cellStyle name="20% - Accent1 2 4 3 2 3 4 3 2" xfId="11579"/>
    <cellStyle name="20% - Accent1 2 4 3 2 3 4 4" xfId="11580"/>
    <cellStyle name="20% - Accent1 2 4 3 2 3 5" xfId="11581"/>
    <cellStyle name="20% - Accent1 2 4 3 2 3 5 2" xfId="11582"/>
    <cellStyle name="20% - Accent1 2 4 3 2 3 5 2 2" xfId="11583"/>
    <cellStyle name="20% - Accent1 2 4 3 2 3 5 3" xfId="11584"/>
    <cellStyle name="20% - Accent1 2 4 3 2 3 6" xfId="11585"/>
    <cellStyle name="20% - Accent1 2 4 3 2 3 6 2" xfId="11586"/>
    <cellStyle name="20% - Accent1 2 4 3 2 3 6 2 2" xfId="11587"/>
    <cellStyle name="20% - Accent1 2 4 3 2 3 6 3" xfId="11588"/>
    <cellStyle name="20% - Accent1 2 4 3 2 3 7" xfId="11589"/>
    <cellStyle name="20% - Accent1 2 4 3 2 3 7 2" xfId="11590"/>
    <cellStyle name="20% - Accent1 2 4 3 2 3 8" xfId="11591"/>
    <cellStyle name="20% - Accent1 2 4 3 2 3 8 2" xfId="11592"/>
    <cellStyle name="20% - Accent1 2 4 3 2 3 9" xfId="11593"/>
    <cellStyle name="20% - Accent1 2 4 3 2 4" xfId="11594"/>
    <cellStyle name="20% - Accent1 2 4 3 2 4 2" xfId="11595"/>
    <cellStyle name="20% - Accent1 2 4 3 2 4 2 2" xfId="11596"/>
    <cellStyle name="20% - Accent1 2 4 3 2 4 2 2 2" xfId="11597"/>
    <cellStyle name="20% - Accent1 2 4 3 2 4 2 3" xfId="11598"/>
    <cellStyle name="20% - Accent1 2 4 3 2 4 3" xfId="11599"/>
    <cellStyle name="20% - Accent1 2 4 3 2 4 3 2" xfId="11600"/>
    <cellStyle name="20% - Accent1 2 4 3 2 4 4" xfId="11601"/>
    <cellStyle name="20% - Accent1 2 4 3 2 5" xfId="11602"/>
    <cellStyle name="20% - Accent1 2 4 3 2 5 2" xfId="11603"/>
    <cellStyle name="20% - Accent1 2 4 3 2 5 2 2" xfId="11604"/>
    <cellStyle name="20% - Accent1 2 4 3 2 5 2 2 2" xfId="11605"/>
    <cellStyle name="20% - Accent1 2 4 3 2 5 2 3" xfId="11606"/>
    <cellStyle name="20% - Accent1 2 4 3 2 5 3" xfId="11607"/>
    <cellStyle name="20% - Accent1 2 4 3 2 5 3 2" xfId="11608"/>
    <cellStyle name="20% - Accent1 2 4 3 2 5 4" xfId="11609"/>
    <cellStyle name="20% - Accent1 2 4 3 2 6" xfId="11610"/>
    <cellStyle name="20% - Accent1 2 4 3 2 6 2" xfId="11611"/>
    <cellStyle name="20% - Accent1 2 4 3 2 6 2 2" xfId="11612"/>
    <cellStyle name="20% - Accent1 2 4 3 2 6 2 2 2" xfId="11613"/>
    <cellStyle name="20% - Accent1 2 4 3 2 6 2 3" xfId="11614"/>
    <cellStyle name="20% - Accent1 2 4 3 2 6 3" xfId="11615"/>
    <cellStyle name="20% - Accent1 2 4 3 2 6 3 2" xfId="11616"/>
    <cellStyle name="20% - Accent1 2 4 3 2 6 4" xfId="11617"/>
    <cellStyle name="20% - Accent1 2 4 3 2 7" xfId="11618"/>
    <cellStyle name="20% - Accent1 2 4 3 2 7 2" xfId="11619"/>
    <cellStyle name="20% - Accent1 2 4 3 2 7 2 2" xfId="11620"/>
    <cellStyle name="20% - Accent1 2 4 3 2 7 3" xfId="11621"/>
    <cellStyle name="20% - Accent1 2 4 3 2 8" xfId="11622"/>
    <cellStyle name="20% - Accent1 2 4 3 2 8 2" xfId="11623"/>
    <cellStyle name="20% - Accent1 2 4 3 2 8 2 2" xfId="11624"/>
    <cellStyle name="20% - Accent1 2 4 3 2 8 3" xfId="11625"/>
    <cellStyle name="20% - Accent1 2 4 3 2 9" xfId="11626"/>
    <cellStyle name="20% - Accent1 2 4 3 2 9 2" xfId="11627"/>
    <cellStyle name="20% - Accent1 2 4 3 3" xfId="11628"/>
    <cellStyle name="20% - Accent1 2 4 3 3 10" xfId="11629"/>
    <cellStyle name="20% - Accent1 2 4 3 3 10 2" xfId="11630"/>
    <cellStyle name="20% - Accent1 2 4 3 3 11" xfId="11631"/>
    <cellStyle name="20% - Accent1 2 4 3 3 2" xfId="11632"/>
    <cellStyle name="20% - Accent1 2 4 3 3 2 2" xfId="11633"/>
    <cellStyle name="20% - Accent1 2 4 3 3 2 2 2" xfId="11634"/>
    <cellStyle name="20% - Accent1 2 4 3 3 2 2 2 2" xfId="11635"/>
    <cellStyle name="20% - Accent1 2 4 3 3 2 2 2 2 2" xfId="11636"/>
    <cellStyle name="20% - Accent1 2 4 3 3 2 2 2 3" xfId="11637"/>
    <cellStyle name="20% - Accent1 2 4 3 3 2 2 3" xfId="11638"/>
    <cellStyle name="20% - Accent1 2 4 3 3 2 2 3 2" xfId="11639"/>
    <cellStyle name="20% - Accent1 2 4 3 3 2 2 4" xfId="11640"/>
    <cellStyle name="20% - Accent1 2 4 3 3 2 3" xfId="11641"/>
    <cellStyle name="20% - Accent1 2 4 3 3 2 3 2" xfId="11642"/>
    <cellStyle name="20% - Accent1 2 4 3 3 2 3 2 2" xfId="11643"/>
    <cellStyle name="20% - Accent1 2 4 3 3 2 3 2 2 2" xfId="11644"/>
    <cellStyle name="20% - Accent1 2 4 3 3 2 3 2 3" xfId="11645"/>
    <cellStyle name="20% - Accent1 2 4 3 3 2 3 3" xfId="11646"/>
    <cellStyle name="20% - Accent1 2 4 3 3 2 3 3 2" xfId="11647"/>
    <cellStyle name="20% - Accent1 2 4 3 3 2 3 4" xfId="11648"/>
    <cellStyle name="20% - Accent1 2 4 3 3 2 4" xfId="11649"/>
    <cellStyle name="20% - Accent1 2 4 3 3 2 4 2" xfId="11650"/>
    <cellStyle name="20% - Accent1 2 4 3 3 2 4 2 2" xfId="11651"/>
    <cellStyle name="20% - Accent1 2 4 3 3 2 4 2 2 2" xfId="11652"/>
    <cellStyle name="20% - Accent1 2 4 3 3 2 4 2 3" xfId="11653"/>
    <cellStyle name="20% - Accent1 2 4 3 3 2 4 3" xfId="11654"/>
    <cellStyle name="20% - Accent1 2 4 3 3 2 4 3 2" xfId="11655"/>
    <cellStyle name="20% - Accent1 2 4 3 3 2 4 4" xfId="11656"/>
    <cellStyle name="20% - Accent1 2 4 3 3 2 5" xfId="11657"/>
    <cellStyle name="20% - Accent1 2 4 3 3 2 5 2" xfId="11658"/>
    <cellStyle name="20% - Accent1 2 4 3 3 2 5 2 2" xfId="11659"/>
    <cellStyle name="20% - Accent1 2 4 3 3 2 5 3" xfId="11660"/>
    <cellStyle name="20% - Accent1 2 4 3 3 2 6" xfId="11661"/>
    <cellStyle name="20% - Accent1 2 4 3 3 2 6 2" xfId="11662"/>
    <cellStyle name="20% - Accent1 2 4 3 3 2 6 2 2" xfId="11663"/>
    <cellStyle name="20% - Accent1 2 4 3 3 2 6 3" xfId="11664"/>
    <cellStyle name="20% - Accent1 2 4 3 3 2 7" xfId="11665"/>
    <cellStyle name="20% - Accent1 2 4 3 3 2 7 2" xfId="11666"/>
    <cellStyle name="20% - Accent1 2 4 3 3 2 8" xfId="11667"/>
    <cellStyle name="20% - Accent1 2 4 3 3 2 8 2" xfId="11668"/>
    <cellStyle name="20% - Accent1 2 4 3 3 2 9" xfId="11669"/>
    <cellStyle name="20% - Accent1 2 4 3 3 3" xfId="11670"/>
    <cellStyle name="20% - Accent1 2 4 3 3 3 2" xfId="11671"/>
    <cellStyle name="20% - Accent1 2 4 3 3 3 2 2" xfId="11672"/>
    <cellStyle name="20% - Accent1 2 4 3 3 3 2 2 2" xfId="11673"/>
    <cellStyle name="20% - Accent1 2 4 3 3 3 2 2 2 2" xfId="11674"/>
    <cellStyle name="20% - Accent1 2 4 3 3 3 2 2 3" xfId="11675"/>
    <cellStyle name="20% - Accent1 2 4 3 3 3 2 3" xfId="11676"/>
    <cellStyle name="20% - Accent1 2 4 3 3 3 2 3 2" xfId="11677"/>
    <cellStyle name="20% - Accent1 2 4 3 3 3 2 4" xfId="11678"/>
    <cellStyle name="20% - Accent1 2 4 3 3 3 3" xfId="11679"/>
    <cellStyle name="20% - Accent1 2 4 3 3 3 3 2" xfId="11680"/>
    <cellStyle name="20% - Accent1 2 4 3 3 3 3 2 2" xfId="11681"/>
    <cellStyle name="20% - Accent1 2 4 3 3 3 3 2 2 2" xfId="11682"/>
    <cellStyle name="20% - Accent1 2 4 3 3 3 3 2 3" xfId="11683"/>
    <cellStyle name="20% - Accent1 2 4 3 3 3 3 3" xfId="11684"/>
    <cellStyle name="20% - Accent1 2 4 3 3 3 3 3 2" xfId="11685"/>
    <cellStyle name="20% - Accent1 2 4 3 3 3 3 4" xfId="11686"/>
    <cellStyle name="20% - Accent1 2 4 3 3 3 4" xfId="11687"/>
    <cellStyle name="20% - Accent1 2 4 3 3 3 4 2" xfId="11688"/>
    <cellStyle name="20% - Accent1 2 4 3 3 3 4 2 2" xfId="11689"/>
    <cellStyle name="20% - Accent1 2 4 3 3 3 4 2 2 2" xfId="11690"/>
    <cellStyle name="20% - Accent1 2 4 3 3 3 4 2 3" xfId="11691"/>
    <cellStyle name="20% - Accent1 2 4 3 3 3 4 3" xfId="11692"/>
    <cellStyle name="20% - Accent1 2 4 3 3 3 4 3 2" xfId="11693"/>
    <cellStyle name="20% - Accent1 2 4 3 3 3 4 4" xfId="11694"/>
    <cellStyle name="20% - Accent1 2 4 3 3 3 5" xfId="11695"/>
    <cellStyle name="20% - Accent1 2 4 3 3 3 5 2" xfId="11696"/>
    <cellStyle name="20% - Accent1 2 4 3 3 3 5 2 2" xfId="11697"/>
    <cellStyle name="20% - Accent1 2 4 3 3 3 5 3" xfId="11698"/>
    <cellStyle name="20% - Accent1 2 4 3 3 3 6" xfId="11699"/>
    <cellStyle name="20% - Accent1 2 4 3 3 3 6 2" xfId="11700"/>
    <cellStyle name="20% - Accent1 2 4 3 3 3 6 2 2" xfId="11701"/>
    <cellStyle name="20% - Accent1 2 4 3 3 3 6 3" xfId="11702"/>
    <cellStyle name="20% - Accent1 2 4 3 3 3 7" xfId="11703"/>
    <cellStyle name="20% - Accent1 2 4 3 3 3 7 2" xfId="11704"/>
    <cellStyle name="20% - Accent1 2 4 3 3 3 8" xfId="11705"/>
    <cellStyle name="20% - Accent1 2 4 3 3 3 8 2" xfId="11706"/>
    <cellStyle name="20% - Accent1 2 4 3 3 3 9" xfId="11707"/>
    <cellStyle name="20% - Accent1 2 4 3 3 4" xfId="11708"/>
    <cellStyle name="20% - Accent1 2 4 3 3 4 2" xfId="11709"/>
    <cellStyle name="20% - Accent1 2 4 3 3 4 2 2" xfId="11710"/>
    <cellStyle name="20% - Accent1 2 4 3 3 4 2 2 2" xfId="11711"/>
    <cellStyle name="20% - Accent1 2 4 3 3 4 2 3" xfId="11712"/>
    <cellStyle name="20% - Accent1 2 4 3 3 4 3" xfId="11713"/>
    <cellStyle name="20% - Accent1 2 4 3 3 4 3 2" xfId="11714"/>
    <cellStyle name="20% - Accent1 2 4 3 3 4 4" xfId="11715"/>
    <cellStyle name="20% - Accent1 2 4 3 3 5" xfId="11716"/>
    <cellStyle name="20% - Accent1 2 4 3 3 5 2" xfId="11717"/>
    <cellStyle name="20% - Accent1 2 4 3 3 5 2 2" xfId="11718"/>
    <cellStyle name="20% - Accent1 2 4 3 3 5 2 2 2" xfId="11719"/>
    <cellStyle name="20% - Accent1 2 4 3 3 5 2 3" xfId="11720"/>
    <cellStyle name="20% - Accent1 2 4 3 3 5 3" xfId="11721"/>
    <cellStyle name="20% - Accent1 2 4 3 3 5 3 2" xfId="11722"/>
    <cellStyle name="20% - Accent1 2 4 3 3 5 4" xfId="11723"/>
    <cellStyle name="20% - Accent1 2 4 3 3 6" xfId="11724"/>
    <cellStyle name="20% - Accent1 2 4 3 3 6 2" xfId="11725"/>
    <cellStyle name="20% - Accent1 2 4 3 3 6 2 2" xfId="11726"/>
    <cellStyle name="20% - Accent1 2 4 3 3 6 2 2 2" xfId="11727"/>
    <cellStyle name="20% - Accent1 2 4 3 3 6 2 3" xfId="11728"/>
    <cellStyle name="20% - Accent1 2 4 3 3 6 3" xfId="11729"/>
    <cellStyle name="20% - Accent1 2 4 3 3 6 3 2" xfId="11730"/>
    <cellStyle name="20% - Accent1 2 4 3 3 6 4" xfId="11731"/>
    <cellStyle name="20% - Accent1 2 4 3 3 7" xfId="11732"/>
    <cellStyle name="20% - Accent1 2 4 3 3 7 2" xfId="11733"/>
    <cellStyle name="20% - Accent1 2 4 3 3 7 2 2" xfId="11734"/>
    <cellStyle name="20% - Accent1 2 4 3 3 7 3" xfId="11735"/>
    <cellStyle name="20% - Accent1 2 4 3 3 8" xfId="11736"/>
    <cellStyle name="20% - Accent1 2 4 3 3 8 2" xfId="11737"/>
    <cellStyle name="20% - Accent1 2 4 3 3 8 2 2" xfId="11738"/>
    <cellStyle name="20% - Accent1 2 4 3 3 8 3" xfId="11739"/>
    <cellStyle name="20% - Accent1 2 4 3 3 9" xfId="11740"/>
    <cellStyle name="20% - Accent1 2 4 3 3 9 2" xfId="11741"/>
    <cellStyle name="20% - Accent1 2 4 3 4" xfId="11742"/>
    <cellStyle name="20% - Accent1 2 4 3 4 10" xfId="11743"/>
    <cellStyle name="20% - Accent1 2 4 3 4 10 2" xfId="11744"/>
    <cellStyle name="20% - Accent1 2 4 3 4 11" xfId="11745"/>
    <cellStyle name="20% - Accent1 2 4 3 4 2" xfId="11746"/>
    <cellStyle name="20% - Accent1 2 4 3 4 2 2" xfId="11747"/>
    <cellStyle name="20% - Accent1 2 4 3 4 2 2 2" xfId="11748"/>
    <cellStyle name="20% - Accent1 2 4 3 4 2 2 2 2" xfId="11749"/>
    <cellStyle name="20% - Accent1 2 4 3 4 2 2 2 2 2" xfId="11750"/>
    <cellStyle name="20% - Accent1 2 4 3 4 2 2 2 3" xfId="11751"/>
    <cellStyle name="20% - Accent1 2 4 3 4 2 2 3" xfId="11752"/>
    <cellStyle name="20% - Accent1 2 4 3 4 2 2 3 2" xfId="11753"/>
    <cellStyle name="20% - Accent1 2 4 3 4 2 2 4" xfId="11754"/>
    <cellStyle name="20% - Accent1 2 4 3 4 2 3" xfId="11755"/>
    <cellStyle name="20% - Accent1 2 4 3 4 2 3 2" xfId="11756"/>
    <cellStyle name="20% - Accent1 2 4 3 4 2 3 2 2" xfId="11757"/>
    <cellStyle name="20% - Accent1 2 4 3 4 2 3 2 2 2" xfId="11758"/>
    <cellStyle name="20% - Accent1 2 4 3 4 2 3 2 3" xfId="11759"/>
    <cellStyle name="20% - Accent1 2 4 3 4 2 3 3" xfId="11760"/>
    <cellStyle name="20% - Accent1 2 4 3 4 2 3 3 2" xfId="11761"/>
    <cellStyle name="20% - Accent1 2 4 3 4 2 3 4" xfId="11762"/>
    <cellStyle name="20% - Accent1 2 4 3 4 2 4" xfId="11763"/>
    <cellStyle name="20% - Accent1 2 4 3 4 2 4 2" xfId="11764"/>
    <cellStyle name="20% - Accent1 2 4 3 4 2 4 2 2" xfId="11765"/>
    <cellStyle name="20% - Accent1 2 4 3 4 2 4 2 2 2" xfId="11766"/>
    <cellStyle name="20% - Accent1 2 4 3 4 2 4 2 3" xfId="11767"/>
    <cellStyle name="20% - Accent1 2 4 3 4 2 4 3" xfId="11768"/>
    <cellStyle name="20% - Accent1 2 4 3 4 2 4 3 2" xfId="11769"/>
    <cellStyle name="20% - Accent1 2 4 3 4 2 4 4" xfId="11770"/>
    <cellStyle name="20% - Accent1 2 4 3 4 2 5" xfId="11771"/>
    <cellStyle name="20% - Accent1 2 4 3 4 2 5 2" xfId="11772"/>
    <cellStyle name="20% - Accent1 2 4 3 4 2 5 2 2" xfId="11773"/>
    <cellStyle name="20% - Accent1 2 4 3 4 2 5 3" xfId="11774"/>
    <cellStyle name="20% - Accent1 2 4 3 4 2 6" xfId="11775"/>
    <cellStyle name="20% - Accent1 2 4 3 4 2 6 2" xfId="11776"/>
    <cellStyle name="20% - Accent1 2 4 3 4 2 6 2 2" xfId="11777"/>
    <cellStyle name="20% - Accent1 2 4 3 4 2 6 3" xfId="11778"/>
    <cellStyle name="20% - Accent1 2 4 3 4 2 7" xfId="11779"/>
    <cellStyle name="20% - Accent1 2 4 3 4 2 7 2" xfId="11780"/>
    <cellStyle name="20% - Accent1 2 4 3 4 2 8" xfId="11781"/>
    <cellStyle name="20% - Accent1 2 4 3 4 2 8 2" xfId="11782"/>
    <cellStyle name="20% - Accent1 2 4 3 4 2 9" xfId="11783"/>
    <cellStyle name="20% - Accent1 2 4 3 4 3" xfId="11784"/>
    <cellStyle name="20% - Accent1 2 4 3 4 3 2" xfId="11785"/>
    <cellStyle name="20% - Accent1 2 4 3 4 3 2 2" xfId="11786"/>
    <cellStyle name="20% - Accent1 2 4 3 4 3 2 2 2" xfId="11787"/>
    <cellStyle name="20% - Accent1 2 4 3 4 3 2 2 2 2" xfId="11788"/>
    <cellStyle name="20% - Accent1 2 4 3 4 3 2 2 3" xfId="11789"/>
    <cellStyle name="20% - Accent1 2 4 3 4 3 2 3" xfId="11790"/>
    <cellStyle name="20% - Accent1 2 4 3 4 3 2 3 2" xfId="11791"/>
    <cellStyle name="20% - Accent1 2 4 3 4 3 2 4" xfId="11792"/>
    <cellStyle name="20% - Accent1 2 4 3 4 3 3" xfId="11793"/>
    <cellStyle name="20% - Accent1 2 4 3 4 3 3 2" xfId="11794"/>
    <cellStyle name="20% - Accent1 2 4 3 4 3 3 2 2" xfId="11795"/>
    <cellStyle name="20% - Accent1 2 4 3 4 3 3 2 2 2" xfId="11796"/>
    <cellStyle name="20% - Accent1 2 4 3 4 3 3 2 3" xfId="11797"/>
    <cellStyle name="20% - Accent1 2 4 3 4 3 3 3" xfId="11798"/>
    <cellStyle name="20% - Accent1 2 4 3 4 3 3 3 2" xfId="11799"/>
    <cellStyle name="20% - Accent1 2 4 3 4 3 3 4" xfId="11800"/>
    <cellStyle name="20% - Accent1 2 4 3 4 3 4" xfId="11801"/>
    <cellStyle name="20% - Accent1 2 4 3 4 3 4 2" xfId="11802"/>
    <cellStyle name="20% - Accent1 2 4 3 4 3 4 2 2" xfId="11803"/>
    <cellStyle name="20% - Accent1 2 4 3 4 3 4 2 2 2" xfId="11804"/>
    <cellStyle name="20% - Accent1 2 4 3 4 3 4 2 3" xfId="11805"/>
    <cellStyle name="20% - Accent1 2 4 3 4 3 4 3" xfId="11806"/>
    <cellStyle name="20% - Accent1 2 4 3 4 3 4 3 2" xfId="11807"/>
    <cellStyle name="20% - Accent1 2 4 3 4 3 4 4" xfId="11808"/>
    <cellStyle name="20% - Accent1 2 4 3 4 3 5" xfId="11809"/>
    <cellStyle name="20% - Accent1 2 4 3 4 3 5 2" xfId="11810"/>
    <cellStyle name="20% - Accent1 2 4 3 4 3 5 2 2" xfId="11811"/>
    <cellStyle name="20% - Accent1 2 4 3 4 3 5 3" xfId="11812"/>
    <cellStyle name="20% - Accent1 2 4 3 4 3 6" xfId="11813"/>
    <cellStyle name="20% - Accent1 2 4 3 4 3 6 2" xfId="11814"/>
    <cellStyle name="20% - Accent1 2 4 3 4 3 6 2 2" xfId="11815"/>
    <cellStyle name="20% - Accent1 2 4 3 4 3 6 3" xfId="11816"/>
    <cellStyle name="20% - Accent1 2 4 3 4 3 7" xfId="11817"/>
    <cellStyle name="20% - Accent1 2 4 3 4 3 7 2" xfId="11818"/>
    <cellStyle name="20% - Accent1 2 4 3 4 3 8" xfId="11819"/>
    <cellStyle name="20% - Accent1 2 4 3 4 3 8 2" xfId="11820"/>
    <cellStyle name="20% - Accent1 2 4 3 4 3 9" xfId="11821"/>
    <cellStyle name="20% - Accent1 2 4 3 4 4" xfId="11822"/>
    <cellStyle name="20% - Accent1 2 4 3 4 4 2" xfId="11823"/>
    <cellStyle name="20% - Accent1 2 4 3 4 4 2 2" xfId="11824"/>
    <cellStyle name="20% - Accent1 2 4 3 4 4 2 2 2" xfId="11825"/>
    <cellStyle name="20% - Accent1 2 4 3 4 4 2 3" xfId="11826"/>
    <cellStyle name="20% - Accent1 2 4 3 4 4 3" xfId="11827"/>
    <cellStyle name="20% - Accent1 2 4 3 4 4 3 2" xfId="11828"/>
    <cellStyle name="20% - Accent1 2 4 3 4 4 4" xfId="11829"/>
    <cellStyle name="20% - Accent1 2 4 3 4 5" xfId="11830"/>
    <cellStyle name="20% - Accent1 2 4 3 4 5 2" xfId="11831"/>
    <cellStyle name="20% - Accent1 2 4 3 4 5 2 2" xfId="11832"/>
    <cellStyle name="20% - Accent1 2 4 3 4 5 2 2 2" xfId="11833"/>
    <cellStyle name="20% - Accent1 2 4 3 4 5 2 3" xfId="11834"/>
    <cellStyle name="20% - Accent1 2 4 3 4 5 3" xfId="11835"/>
    <cellStyle name="20% - Accent1 2 4 3 4 5 3 2" xfId="11836"/>
    <cellStyle name="20% - Accent1 2 4 3 4 5 4" xfId="11837"/>
    <cellStyle name="20% - Accent1 2 4 3 4 6" xfId="11838"/>
    <cellStyle name="20% - Accent1 2 4 3 4 6 2" xfId="11839"/>
    <cellStyle name="20% - Accent1 2 4 3 4 6 2 2" xfId="11840"/>
    <cellStyle name="20% - Accent1 2 4 3 4 6 2 2 2" xfId="11841"/>
    <cellStyle name="20% - Accent1 2 4 3 4 6 2 3" xfId="11842"/>
    <cellStyle name="20% - Accent1 2 4 3 4 6 3" xfId="11843"/>
    <cellStyle name="20% - Accent1 2 4 3 4 6 3 2" xfId="11844"/>
    <cellStyle name="20% - Accent1 2 4 3 4 6 4" xfId="11845"/>
    <cellStyle name="20% - Accent1 2 4 3 4 7" xfId="11846"/>
    <cellStyle name="20% - Accent1 2 4 3 4 7 2" xfId="11847"/>
    <cellStyle name="20% - Accent1 2 4 3 4 7 2 2" xfId="11848"/>
    <cellStyle name="20% - Accent1 2 4 3 4 7 3" xfId="11849"/>
    <cellStyle name="20% - Accent1 2 4 3 4 8" xfId="11850"/>
    <cellStyle name="20% - Accent1 2 4 3 4 8 2" xfId="11851"/>
    <cellStyle name="20% - Accent1 2 4 3 4 8 2 2" xfId="11852"/>
    <cellStyle name="20% - Accent1 2 4 3 4 8 3" xfId="11853"/>
    <cellStyle name="20% - Accent1 2 4 3 4 9" xfId="11854"/>
    <cellStyle name="20% - Accent1 2 4 3 4 9 2" xfId="11855"/>
    <cellStyle name="20% - Accent1 2 4 3 5" xfId="11856"/>
    <cellStyle name="20% - Accent1 2 4 3 5 2" xfId="11857"/>
    <cellStyle name="20% - Accent1 2 4 3 5 2 2" xfId="11858"/>
    <cellStyle name="20% - Accent1 2 4 3 5 2 2 2" xfId="11859"/>
    <cellStyle name="20% - Accent1 2 4 3 5 2 2 2 2" xfId="11860"/>
    <cellStyle name="20% - Accent1 2 4 3 5 2 2 3" xfId="11861"/>
    <cellStyle name="20% - Accent1 2 4 3 5 2 3" xfId="11862"/>
    <cellStyle name="20% - Accent1 2 4 3 5 2 3 2" xfId="11863"/>
    <cellStyle name="20% - Accent1 2 4 3 5 2 4" xfId="11864"/>
    <cellStyle name="20% - Accent1 2 4 3 5 3" xfId="11865"/>
    <cellStyle name="20% - Accent1 2 4 3 5 3 2" xfId="11866"/>
    <cellStyle name="20% - Accent1 2 4 3 5 3 2 2" xfId="11867"/>
    <cellStyle name="20% - Accent1 2 4 3 5 3 2 2 2" xfId="11868"/>
    <cellStyle name="20% - Accent1 2 4 3 5 3 2 3" xfId="11869"/>
    <cellStyle name="20% - Accent1 2 4 3 5 3 3" xfId="11870"/>
    <cellStyle name="20% - Accent1 2 4 3 5 3 3 2" xfId="11871"/>
    <cellStyle name="20% - Accent1 2 4 3 5 3 4" xfId="11872"/>
    <cellStyle name="20% - Accent1 2 4 3 5 4" xfId="11873"/>
    <cellStyle name="20% - Accent1 2 4 3 5 4 2" xfId="11874"/>
    <cellStyle name="20% - Accent1 2 4 3 5 4 2 2" xfId="11875"/>
    <cellStyle name="20% - Accent1 2 4 3 5 4 2 2 2" xfId="11876"/>
    <cellStyle name="20% - Accent1 2 4 3 5 4 2 3" xfId="11877"/>
    <cellStyle name="20% - Accent1 2 4 3 5 4 3" xfId="11878"/>
    <cellStyle name="20% - Accent1 2 4 3 5 4 3 2" xfId="11879"/>
    <cellStyle name="20% - Accent1 2 4 3 5 4 4" xfId="11880"/>
    <cellStyle name="20% - Accent1 2 4 3 5 5" xfId="11881"/>
    <cellStyle name="20% - Accent1 2 4 3 5 5 2" xfId="11882"/>
    <cellStyle name="20% - Accent1 2 4 3 5 5 2 2" xfId="11883"/>
    <cellStyle name="20% - Accent1 2 4 3 5 5 3" xfId="11884"/>
    <cellStyle name="20% - Accent1 2 4 3 5 6" xfId="11885"/>
    <cellStyle name="20% - Accent1 2 4 3 5 6 2" xfId="11886"/>
    <cellStyle name="20% - Accent1 2 4 3 5 6 2 2" xfId="11887"/>
    <cellStyle name="20% - Accent1 2 4 3 5 6 3" xfId="11888"/>
    <cellStyle name="20% - Accent1 2 4 3 5 7" xfId="11889"/>
    <cellStyle name="20% - Accent1 2 4 3 5 7 2" xfId="11890"/>
    <cellStyle name="20% - Accent1 2 4 3 5 8" xfId="11891"/>
    <cellStyle name="20% - Accent1 2 4 3 5 8 2" xfId="11892"/>
    <cellStyle name="20% - Accent1 2 4 3 5 9" xfId="11893"/>
    <cellStyle name="20% - Accent1 2 4 3 6" xfId="11894"/>
    <cellStyle name="20% - Accent1 2 4 3 6 2" xfId="11895"/>
    <cellStyle name="20% - Accent1 2 4 3 6 2 2" xfId="11896"/>
    <cellStyle name="20% - Accent1 2 4 3 6 2 2 2" xfId="11897"/>
    <cellStyle name="20% - Accent1 2 4 3 6 2 2 2 2" xfId="11898"/>
    <cellStyle name="20% - Accent1 2 4 3 6 2 2 3" xfId="11899"/>
    <cellStyle name="20% - Accent1 2 4 3 6 2 3" xfId="11900"/>
    <cellStyle name="20% - Accent1 2 4 3 6 2 3 2" xfId="11901"/>
    <cellStyle name="20% - Accent1 2 4 3 6 2 4" xfId="11902"/>
    <cellStyle name="20% - Accent1 2 4 3 6 3" xfId="11903"/>
    <cellStyle name="20% - Accent1 2 4 3 6 3 2" xfId="11904"/>
    <cellStyle name="20% - Accent1 2 4 3 6 3 2 2" xfId="11905"/>
    <cellStyle name="20% - Accent1 2 4 3 6 3 2 2 2" xfId="11906"/>
    <cellStyle name="20% - Accent1 2 4 3 6 3 2 3" xfId="11907"/>
    <cellStyle name="20% - Accent1 2 4 3 6 3 3" xfId="11908"/>
    <cellStyle name="20% - Accent1 2 4 3 6 3 3 2" xfId="11909"/>
    <cellStyle name="20% - Accent1 2 4 3 6 3 4" xfId="11910"/>
    <cellStyle name="20% - Accent1 2 4 3 6 4" xfId="11911"/>
    <cellStyle name="20% - Accent1 2 4 3 6 4 2" xfId="11912"/>
    <cellStyle name="20% - Accent1 2 4 3 6 4 2 2" xfId="11913"/>
    <cellStyle name="20% - Accent1 2 4 3 6 4 2 2 2" xfId="11914"/>
    <cellStyle name="20% - Accent1 2 4 3 6 4 2 3" xfId="11915"/>
    <cellStyle name="20% - Accent1 2 4 3 6 4 3" xfId="11916"/>
    <cellStyle name="20% - Accent1 2 4 3 6 4 3 2" xfId="11917"/>
    <cellStyle name="20% - Accent1 2 4 3 6 4 4" xfId="11918"/>
    <cellStyle name="20% - Accent1 2 4 3 6 5" xfId="11919"/>
    <cellStyle name="20% - Accent1 2 4 3 6 5 2" xfId="11920"/>
    <cellStyle name="20% - Accent1 2 4 3 6 5 2 2" xfId="11921"/>
    <cellStyle name="20% - Accent1 2 4 3 6 5 3" xfId="11922"/>
    <cellStyle name="20% - Accent1 2 4 3 6 6" xfId="11923"/>
    <cellStyle name="20% - Accent1 2 4 3 6 6 2" xfId="11924"/>
    <cellStyle name="20% - Accent1 2 4 3 6 6 2 2" xfId="11925"/>
    <cellStyle name="20% - Accent1 2 4 3 6 6 3" xfId="11926"/>
    <cellStyle name="20% - Accent1 2 4 3 6 7" xfId="11927"/>
    <cellStyle name="20% - Accent1 2 4 3 6 7 2" xfId="11928"/>
    <cellStyle name="20% - Accent1 2 4 3 6 8" xfId="11929"/>
    <cellStyle name="20% - Accent1 2 4 3 6 8 2" xfId="11930"/>
    <cellStyle name="20% - Accent1 2 4 3 6 9" xfId="11931"/>
    <cellStyle name="20% - Accent1 2 4 3 7" xfId="11932"/>
    <cellStyle name="20% - Accent1 2 4 3 7 2" xfId="11933"/>
    <cellStyle name="20% - Accent1 2 4 3 7 2 2" xfId="11934"/>
    <cellStyle name="20% - Accent1 2 4 3 7 2 2 2" xfId="11935"/>
    <cellStyle name="20% - Accent1 2 4 3 7 2 3" xfId="11936"/>
    <cellStyle name="20% - Accent1 2 4 3 7 3" xfId="11937"/>
    <cellStyle name="20% - Accent1 2 4 3 7 3 2" xfId="11938"/>
    <cellStyle name="20% - Accent1 2 4 3 7 4" xfId="11939"/>
    <cellStyle name="20% - Accent1 2 4 3 8" xfId="11940"/>
    <cellStyle name="20% - Accent1 2 4 3 8 2" xfId="11941"/>
    <cellStyle name="20% - Accent1 2 4 3 8 2 2" xfId="11942"/>
    <cellStyle name="20% - Accent1 2 4 3 8 2 2 2" xfId="11943"/>
    <cellStyle name="20% - Accent1 2 4 3 8 2 3" xfId="11944"/>
    <cellStyle name="20% - Accent1 2 4 3 8 3" xfId="11945"/>
    <cellStyle name="20% - Accent1 2 4 3 8 3 2" xfId="11946"/>
    <cellStyle name="20% - Accent1 2 4 3 8 4" xfId="11947"/>
    <cellStyle name="20% - Accent1 2 4 3 9" xfId="11948"/>
    <cellStyle name="20% - Accent1 2 4 3 9 2" xfId="11949"/>
    <cellStyle name="20% - Accent1 2 4 3 9 2 2" xfId="11950"/>
    <cellStyle name="20% - Accent1 2 4 3 9 2 2 2" xfId="11951"/>
    <cellStyle name="20% - Accent1 2 4 3 9 2 3" xfId="11952"/>
    <cellStyle name="20% - Accent1 2 4 3 9 3" xfId="11953"/>
    <cellStyle name="20% - Accent1 2 4 3 9 3 2" xfId="11954"/>
    <cellStyle name="20% - Accent1 2 4 3 9 4" xfId="11955"/>
    <cellStyle name="20% - Accent1 2 4 4" xfId="11956"/>
    <cellStyle name="20% - Accent1 2 4 4 10" xfId="11957"/>
    <cellStyle name="20% - Accent1 2 4 4 10 2" xfId="11958"/>
    <cellStyle name="20% - Accent1 2 4 4 11" xfId="11959"/>
    <cellStyle name="20% - Accent1 2 4 4 2" xfId="11960"/>
    <cellStyle name="20% - Accent1 2 4 4 2 2" xfId="11961"/>
    <cellStyle name="20% - Accent1 2 4 4 2 2 2" xfId="11962"/>
    <cellStyle name="20% - Accent1 2 4 4 2 2 2 2" xfId="11963"/>
    <cellStyle name="20% - Accent1 2 4 4 2 2 2 2 2" xfId="11964"/>
    <cellStyle name="20% - Accent1 2 4 4 2 2 2 3" xfId="11965"/>
    <cellStyle name="20% - Accent1 2 4 4 2 2 3" xfId="11966"/>
    <cellStyle name="20% - Accent1 2 4 4 2 2 3 2" xfId="11967"/>
    <cellStyle name="20% - Accent1 2 4 4 2 2 4" xfId="11968"/>
    <cellStyle name="20% - Accent1 2 4 4 2 3" xfId="11969"/>
    <cellStyle name="20% - Accent1 2 4 4 2 3 2" xfId="11970"/>
    <cellStyle name="20% - Accent1 2 4 4 2 3 2 2" xfId="11971"/>
    <cellStyle name="20% - Accent1 2 4 4 2 3 2 2 2" xfId="11972"/>
    <cellStyle name="20% - Accent1 2 4 4 2 3 2 3" xfId="11973"/>
    <cellStyle name="20% - Accent1 2 4 4 2 3 3" xfId="11974"/>
    <cellStyle name="20% - Accent1 2 4 4 2 3 3 2" xfId="11975"/>
    <cellStyle name="20% - Accent1 2 4 4 2 3 4" xfId="11976"/>
    <cellStyle name="20% - Accent1 2 4 4 2 4" xfId="11977"/>
    <cellStyle name="20% - Accent1 2 4 4 2 4 2" xfId="11978"/>
    <cellStyle name="20% - Accent1 2 4 4 2 4 2 2" xfId="11979"/>
    <cellStyle name="20% - Accent1 2 4 4 2 4 2 2 2" xfId="11980"/>
    <cellStyle name="20% - Accent1 2 4 4 2 4 2 3" xfId="11981"/>
    <cellStyle name="20% - Accent1 2 4 4 2 4 3" xfId="11982"/>
    <cellStyle name="20% - Accent1 2 4 4 2 4 3 2" xfId="11983"/>
    <cellStyle name="20% - Accent1 2 4 4 2 4 4" xfId="11984"/>
    <cellStyle name="20% - Accent1 2 4 4 2 5" xfId="11985"/>
    <cellStyle name="20% - Accent1 2 4 4 2 5 2" xfId="11986"/>
    <cellStyle name="20% - Accent1 2 4 4 2 5 2 2" xfId="11987"/>
    <cellStyle name="20% - Accent1 2 4 4 2 5 3" xfId="11988"/>
    <cellStyle name="20% - Accent1 2 4 4 2 6" xfId="11989"/>
    <cellStyle name="20% - Accent1 2 4 4 2 6 2" xfId="11990"/>
    <cellStyle name="20% - Accent1 2 4 4 2 6 2 2" xfId="11991"/>
    <cellStyle name="20% - Accent1 2 4 4 2 6 3" xfId="11992"/>
    <cellStyle name="20% - Accent1 2 4 4 2 7" xfId="11993"/>
    <cellStyle name="20% - Accent1 2 4 4 2 7 2" xfId="11994"/>
    <cellStyle name="20% - Accent1 2 4 4 2 8" xfId="11995"/>
    <cellStyle name="20% - Accent1 2 4 4 2 8 2" xfId="11996"/>
    <cellStyle name="20% - Accent1 2 4 4 2 9" xfId="11997"/>
    <cellStyle name="20% - Accent1 2 4 4 3" xfId="11998"/>
    <cellStyle name="20% - Accent1 2 4 4 3 2" xfId="11999"/>
    <cellStyle name="20% - Accent1 2 4 4 3 2 2" xfId="12000"/>
    <cellStyle name="20% - Accent1 2 4 4 3 2 2 2" xfId="12001"/>
    <cellStyle name="20% - Accent1 2 4 4 3 2 2 2 2" xfId="12002"/>
    <cellStyle name="20% - Accent1 2 4 4 3 2 2 3" xfId="12003"/>
    <cellStyle name="20% - Accent1 2 4 4 3 2 3" xfId="12004"/>
    <cellStyle name="20% - Accent1 2 4 4 3 2 3 2" xfId="12005"/>
    <cellStyle name="20% - Accent1 2 4 4 3 2 4" xfId="12006"/>
    <cellStyle name="20% - Accent1 2 4 4 3 3" xfId="12007"/>
    <cellStyle name="20% - Accent1 2 4 4 3 3 2" xfId="12008"/>
    <cellStyle name="20% - Accent1 2 4 4 3 3 2 2" xfId="12009"/>
    <cellStyle name="20% - Accent1 2 4 4 3 3 2 2 2" xfId="12010"/>
    <cellStyle name="20% - Accent1 2 4 4 3 3 2 3" xfId="12011"/>
    <cellStyle name="20% - Accent1 2 4 4 3 3 3" xfId="12012"/>
    <cellStyle name="20% - Accent1 2 4 4 3 3 3 2" xfId="12013"/>
    <cellStyle name="20% - Accent1 2 4 4 3 3 4" xfId="12014"/>
    <cellStyle name="20% - Accent1 2 4 4 3 4" xfId="12015"/>
    <cellStyle name="20% - Accent1 2 4 4 3 4 2" xfId="12016"/>
    <cellStyle name="20% - Accent1 2 4 4 3 4 2 2" xfId="12017"/>
    <cellStyle name="20% - Accent1 2 4 4 3 4 2 2 2" xfId="12018"/>
    <cellStyle name="20% - Accent1 2 4 4 3 4 2 3" xfId="12019"/>
    <cellStyle name="20% - Accent1 2 4 4 3 4 3" xfId="12020"/>
    <cellStyle name="20% - Accent1 2 4 4 3 4 3 2" xfId="12021"/>
    <cellStyle name="20% - Accent1 2 4 4 3 4 4" xfId="12022"/>
    <cellStyle name="20% - Accent1 2 4 4 3 5" xfId="12023"/>
    <cellStyle name="20% - Accent1 2 4 4 3 5 2" xfId="12024"/>
    <cellStyle name="20% - Accent1 2 4 4 3 5 2 2" xfId="12025"/>
    <cellStyle name="20% - Accent1 2 4 4 3 5 3" xfId="12026"/>
    <cellStyle name="20% - Accent1 2 4 4 3 6" xfId="12027"/>
    <cellStyle name="20% - Accent1 2 4 4 3 6 2" xfId="12028"/>
    <cellStyle name="20% - Accent1 2 4 4 3 6 2 2" xfId="12029"/>
    <cellStyle name="20% - Accent1 2 4 4 3 6 3" xfId="12030"/>
    <cellStyle name="20% - Accent1 2 4 4 3 7" xfId="12031"/>
    <cellStyle name="20% - Accent1 2 4 4 3 7 2" xfId="12032"/>
    <cellStyle name="20% - Accent1 2 4 4 3 8" xfId="12033"/>
    <cellStyle name="20% - Accent1 2 4 4 3 8 2" xfId="12034"/>
    <cellStyle name="20% - Accent1 2 4 4 3 9" xfId="12035"/>
    <cellStyle name="20% - Accent1 2 4 4 4" xfId="12036"/>
    <cellStyle name="20% - Accent1 2 4 4 4 2" xfId="12037"/>
    <cellStyle name="20% - Accent1 2 4 4 4 2 2" xfId="12038"/>
    <cellStyle name="20% - Accent1 2 4 4 4 2 2 2" xfId="12039"/>
    <cellStyle name="20% - Accent1 2 4 4 4 2 3" xfId="12040"/>
    <cellStyle name="20% - Accent1 2 4 4 4 3" xfId="12041"/>
    <cellStyle name="20% - Accent1 2 4 4 4 3 2" xfId="12042"/>
    <cellStyle name="20% - Accent1 2 4 4 4 4" xfId="12043"/>
    <cellStyle name="20% - Accent1 2 4 4 5" xfId="12044"/>
    <cellStyle name="20% - Accent1 2 4 4 5 2" xfId="12045"/>
    <cellStyle name="20% - Accent1 2 4 4 5 2 2" xfId="12046"/>
    <cellStyle name="20% - Accent1 2 4 4 5 2 2 2" xfId="12047"/>
    <cellStyle name="20% - Accent1 2 4 4 5 2 3" xfId="12048"/>
    <cellStyle name="20% - Accent1 2 4 4 5 3" xfId="12049"/>
    <cellStyle name="20% - Accent1 2 4 4 5 3 2" xfId="12050"/>
    <cellStyle name="20% - Accent1 2 4 4 5 4" xfId="12051"/>
    <cellStyle name="20% - Accent1 2 4 4 6" xfId="12052"/>
    <cellStyle name="20% - Accent1 2 4 4 6 2" xfId="12053"/>
    <cellStyle name="20% - Accent1 2 4 4 6 2 2" xfId="12054"/>
    <cellStyle name="20% - Accent1 2 4 4 6 2 2 2" xfId="12055"/>
    <cellStyle name="20% - Accent1 2 4 4 6 2 3" xfId="12056"/>
    <cellStyle name="20% - Accent1 2 4 4 6 3" xfId="12057"/>
    <cellStyle name="20% - Accent1 2 4 4 6 3 2" xfId="12058"/>
    <cellStyle name="20% - Accent1 2 4 4 6 4" xfId="12059"/>
    <cellStyle name="20% - Accent1 2 4 4 7" xfId="12060"/>
    <cellStyle name="20% - Accent1 2 4 4 7 2" xfId="12061"/>
    <cellStyle name="20% - Accent1 2 4 4 7 2 2" xfId="12062"/>
    <cellStyle name="20% - Accent1 2 4 4 7 3" xfId="12063"/>
    <cellStyle name="20% - Accent1 2 4 4 8" xfId="12064"/>
    <cellStyle name="20% - Accent1 2 4 4 8 2" xfId="12065"/>
    <cellStyle name="20% - Accent1 2 4 4 8 2 2" xfId="12066"/>
    <cellStyle name="20% - Accent1 2 4 4 8 3" xfId="12067"/>
    <cellStyle name="20% - Accent1 2 4 4 9" xfId="12068"/>
    <cellStyle name="20% - Accent1 2 4 4 9 2" xfId="12069"/>
    <cellStyle name="20% - Accent1 2 4 5" xfId="12070"/>
    <cellStyle name="20% - Accent1 2 4 5 10" xfId="12071"/>
    <cellStyle name="20% - Accent1 2 4 5 10 2" xfId="12072"/>
    <cellStyle name="20% - Accent1 2 4 5 11" xfId="12073"/>
    <cellStyle name="20% - Accent1 2 4 5 2" xfId="12074"/>
    <cellStyle name="20% - Accent1 2 4 5 2 2" xfId="12075"/>
    <cellStyle name="20% - Accent1 2 4 5 2 2 2" xfId="12076"/>
    <cellStyle name="20% - Accent1 2 4 5 2 2 2 2" xfId="12077"/>
    <cellStyle name="20% - Accent1 2 4 5 2 2 2 2 2" xfId="12078"/>
    <cellStyle name="20% - Accent1 2 4 5 2 2 2 3" xfId="12079"/>
    <cellStyle name="20% - Accent1 2 4 5 2 2 3" xfId="12080"/>
    <cellStyle name="20% - Accent1 2 4 5 2 2 3 2" xfId="12081"/>
    <cellStyle name="20% - Accent1 2 4 5 2 2 4" xfId="12082"/>
    <cellStyle name="20% - Accent1 2 4 5 2 3" xfId="12083"/>
    <cellStyle name="20% - Accent1 2 4 5 2 3 2" xfId="12084"/>
    <cellStyle name="20% - Accent1 2 4 5 2 3 2 2" xfId="12085"/>
    <cellStyle name="20% - Accent1 2 4 5 2 3 2 2 2" xfId="12086"/>
    <cellStyle name="20% - Accent1 2 4 5 2 3 2 3" xfId="12087"/>
    <cellStyle name="20% - Accent1 2 4 5 2 3 3" xfId="12088"/>
    <cellStyle name="20% - Accent1 2 4 5 2 3 3 2" xfId="12089"/>
    <cellStyle name="20% - Accent1 2 4 5 2 3 4" xfId="12090"/>
    <cellStyle name="20% - Accent1 2 4 5 2 4" xfId="12091"/>
    <cellStyle name="20% - Accent1 2 4 5 2 4 2" xfId="12092"/>
    <cellStyle name="20% - Accent1 2 4 5 2 4 2 2" xfId="12093"/>
    <cellStyle name="20% - Accent1 2 4 5 2 4 2 2 2" xfId="12094"/>
    <cellStyle name="20% - Accent1 2 4 5 2 4 2 3" xfId="12095"/>
    <cellStyle name="20% - Accent1 2 4 5 2 4 3" xfId="12096"/>
    <cellStyle name="20% - Accent1 2 4 5 2 4 3 2" xfId="12097"/>
    <cellStyle name="20% - Accent1 2 4 5 2 4 4" xfId="12098"/>
    <cellStyle name="20% - Accent1 2 4 5 2 5" xfId="12099"/>
    <cellStyle name="20% - Accent1 2 4 5 2 5 2" xfId="12100"/>
    <cellStyle name="20% - Accent1 2 4 5 2 5 2 2" xfId="12101"/>
    <cellStyle name="20% - Accent1 2 4 5 2 5 3" xfId="12102"/>
    <cellStyle name="20% - Accent1 2 4 5 2 6" xfId="12103"/>
    <cellStyle name="20% - Accent1 2 4 5 2 6 2" xfId="12104"/>
    <cellStyle name="20% - Accent1 2 4 5 2 6 2 2" xfId="12105"/>
    <cellStyle name="20% - Accent1 2 4 5 2 6 3" xfId="12106"/>
    <cellStyle name="20% - Accent1 2 4 5 2 7" xfId="12107"/>
    <cellStyle name="20% - Accent1 2 4 5 2 7 2" xfId="12108"/>
    <cellStyle name="20% - Accent1 2 4 5 2 8" xfId="12109"/>
    <cellStyle name="20% - Accent1 2 4 5 2 8 2" xfId="12110"/>
    <cellStyle name="20% - Accent1 2 4 5 2 9" xfId="12111"/>
    <cellStyle name="20% - Accent1 2 4 5 3" xfId="12112"/>
    <cellStyle name="20% - Accent1 2 4 5 3 2" xfId="12113"/>
    <cellStyle name="20% - Accent1 2 4 5 3 2 2" xfId="12114"/>
    <cellStyle name="20% - Accent1 2 4 5 3 2 2 2" xfId="12115"/>
    <cellStyle name="20% - Accent1 2 4 5 3 2 2 2 2" xfId="12116"/>
    <cellStyle name="20% - Accent1 2 4 5 3 2 2 3" xfId="12117"/>
    <cellStyle name="20% - Accent1 2 4 5 3 2 3" xfId="12118"/>
    <cellStyle name="20% - Accent1 2 4 5 3 2 3 2" xfId="12119"/>
    <cellStyle name="20% - Accent1 2 4 5 3 2 4" xfId="12120"/>
    <cellStyle name="20% - Accent1 2 4 5 3 3" xfId="12121"/>
    <cellStyle name="20% - Accent1 2 4 5 3 3 2" xfId="12122"/>
    <cellStyle name="20% - Accent1 2 4 5 3 3 2 2" xfId="12123"/>
    <cellStyle name="20% - Accent1 2 4 5 3 3 2 2 2" xfId="12124"/>
    <cellStyle name="20% - Accent1 2 4 5 3 3 2 3" xfId="12125"/>
    <cellStyle name="20% - Accent1 2 4 5 3 3 3" xfId="12126"/>
    <cellStyle name="20% - Accent1 2 4 5 3 3 3 2" xfId="12127"/>
    <cellStyle name="20% - Accent1 2 4 5 3 3 4" xfId="12128"/>
    <cellStyle name="20% - Accent1 2 4 5 3 4" xfId="12129"/>
    <cellStyle name="20% - Accent1 2 4 5 3 4 2" xfId="12130"/>
    <cellStyle name="20% - Accent1 2 4 5 3 4 2 2" xfId="12131"/>
    <cellStyle name="20% - Accent1 2 4 5 3 4 2 2 2" xfId="12132"/>
    <cellStyle name="20% - Accent1 2 4 5 3 4 2 3" xfId="12133"/>
    <cellStyle name="20% - Accent1 2 4 5 3 4 3" xfId="12134"/>
    <cellStyle name="20% - Accent1 2 4 5 3 4 3 2" xfId="12135"/>
    <cellStyle name="20% - Accent1 2 4 5 3 4 4" xfId="12136"/>
    <cellStyle name="20% - Accent1 2 4 5 3 5" xfId="12137"/>
    <cellStyle name="20% - Accent1 2 4 5 3 5 2" xfId="12138"/>
    <cellStyle name="20% - Accent1 2 4 5 3 5 2 2" xfId="12139"/>
    <cellStyle name="20% - Accent1 2 4 5 3 5 3" xfId="12140"/>
    <cellStyle name="20% - Accent1 2 4 5 3 6" xfId="12141"/>
    <cellStyle name="20% - Accent1 2 4 5 3 6 2" xfId="12142"/>
    <cellStyle name="20% - Accent1 2 4 5 3 6 2 2" xfId="12143"/>
    <cellStyle name="20% - Accent1 2 4 5 3 6 3" xfId="12144"/>
    <cellStyle name="20% - Accent1 2 4 5 3 7" xfId="12145"/>
    <cellStyle name="20% - Accent1 2 4 5 3 7 2" xfId="12146"/>
    <cellStyle name="20% - Accent1 2 4 5 3 8" xfId="12147"/>
    <cellStyle name="20% - Accent1 2 4 5 3 8 2" xfId="12148"/>
    <cellStyle name="20% - Accent1 2 4 5 3 9" xfId="12149"/>
    <cellStyle name="20% - Accent1 2 4 5 4" xfId="12150"/>
    <cellStyle name="20% - Accent1 2 4 5 4 2" xfId="12151"/>
    <cellStyle name="20% - Accent1 2 4 5 4 2 2" xfId="12152"/>
    <cellStyle name="20% - Accent1 2 4 5 4 2 2 2" xfId="12153"/>
    <cellStyle name="20% - Accent1 2 4 5 4 2 3" xfId="12154"/>
    <cellStyle name="20% - Accent1 2 4 5 4 3" xfId="12155"/>
    <cellStyle name="20% - Accent1 2 4 5 4 3 2" xfId="12156"/>
    <cellStyle name="20% - Accent1 2 4 5 4 4" xfId="12157"/>
    <cellStyle name="20% - Accent1 2 4 5 5" xfId="12158"/>
    <cellStyle name="20% - Accent1 2 4 5 5 2" xfId="12159"/>
    <cellStyle name="20% - Accent1 2 4 5 5 2 2" xfId="12160"/>
    <cellStyle name="20% - Accent1 2 4 5 5 2 2 2" xfId="12161"/>
    <cellStyle name="20% - Accent1 2 4 5 5 2 3" xfId="12162"/>
    <cellStyle name="20% - Accent1 2 4 5 5 3" xfId="12163"/>
    <cellStyle name="20% - Accent1 2 4 5 5 3 2" xfId="12164"/>
    <cellStyle name="20% - Accent1 2 4 5 5 4" xfId="12165"/>
    <cellStyle name="20% - Accent1 2 4 5 6" xfId="12166"/>
    <cellStyle name="20% - Accent1 2 4 5 6 2" xfId="12167"/>
    <cellStyle name="20% - Accent1 2 4 5 6 2 2" xfId="12168"/>
    <cellStyle name="20% - Accent1 2 4 5 6 2 2 2" xfId="12169"/>
    <cellStyle name="20% - Accent1 2 4 5 6 2 3" xfId="12170"/>
    <cellStyle name="20% - Accent1 2 4 5 6 3" xfId="12171"/>
    <cellStyle name="20% - Accent1 2 4 5 6 3 2" xfId="12172"/>
    <cellStyle name="20% - Accent1 2 4 5 6 4" xfId="12173"/>
    <cellStyle name="20% - Accent1 2 4 5 7" xfId="12174"/>
    <cellStyle name="20% - Accent1 2 4 5 7 2" xfId="12175"/>
    <cellStyle name="20% - Accent1 2 4 5 7 2 2" xfId="12176"/>
    <cellStyle name="20% - Accent1 2 4 5 7 3" xfId="12177"/>
    <cellStyle name="20% - Accent1 2 4 5 8" xfId="12178"/>
    <cellStyle name="20% - Accent1 2 4 5 8 2" xfId="12179"/>
    <cellStyle name="20% - Accent1 2 4 5 8 2 2" xfId="12180"/>
    <cellStyle name="20% - Accent1 2 4 5 8 3" xfId="12181"/>
    <cellStyle name="20% - Accent1 2 4 5 9" xfId="12182"/>
    <cellStyle name="20% - Accent1 2 4 5 9 2" xfId="12183"/>
    <cellStyle name="20% - Accent1 2 4 6" xfId="12184"/>
    <cellStyle name="20% - Accent1 2 4 6 10" xfId="12185"/>
    <cellStyle name="20% - Accent1 2 4 6 10 2" xfId="12186"/>
    <cellStyle name="20% - Accent1 2 4 6 11" xfId="12187"/>
    <cellStyle name="20% - Accent1 2 4 6 2" xfId="12188"/>
    <cellStyle name="20% - Accent1 2 4 6 2 2" xfId="12189"/>
    <cellStyle name="20% - Accent1 2 4 6 2 2 2" xfId="12190"/>
    <cellStyle name="20% - Accent1 2 4 6 2 2 2 2" xfId="12191"/>
    <cellStyle name="20% - Accent1 2 4 6 2 2 2 2 2" xfId="12192"/>
    <cellStyle name="20% - Accent1 2 4 6 2 2 2 3" xfId="12193"/>
    <cellStyle name="20% - Accent1 2 4 6 2 2 3" xfId="12194"/>
    <cellStyle name="20% - Accent1 2 4 6 2 2 3 2" xfId="12195"/>
    <cellStyle name="20% - Accent1 2 4 6 2 2 4" xfId="12196"/>
    <cellStyle name="20% - Accent1 2 4 6 2 3" xfId="12197"/>
    <cellStyle name="20% - Accent1 2 4 6 2 3 2" xfId="12198"/>
    <cellStyle name="20% - Accent1 2 4 6 2 3 2 2" xfId="12199"/>
    <cellStyle name="20% - Accent1 2 4 6 2 3 2 2 2" xfId="12200"/>
    <cellStyle name="20% - Accent1 2 4 6 2 3 2 3" xfId="12201"/>
    <cellStyle name="20% - Accent1 2 4 6 2 3 3" xfId="12202"/>
    <cellStyle name="20% - Accent1 2 4 6 2 3 3 2" xfId="12203"/>
    <cellStyle name="20% - Accent1 2 4 6 2 3 4" xfId="12204"/>
    <cellStyle name="20% - Accent1 2 4 6 2 4" xfId="12205"/>
    <cellStyle name="20% - Accent1 2 4 6 2 4 2" xfId="12206"/>
    <cellStyle name="20% - Accent1 2 4 6 2 4 2 2" xfId="12207"/>
    <cellStyle name="20% - Accent1 2 4 6 2 4 2 2 2" xfId="12208"/>
    <cellStyle name="20% - Accent1 2 4 6 2 4 2 3" xfId="12209"/>
    <cellStyle name="20% - Accent1 2 4 6 2 4 3" xfId="12210"/>
    <cellStyle name="20% - Accent1 2 4 6 2 4 3 2" xfId="12211"/>
    <cellStyle name="20% - Accent1 2 4 6 2 4 4" xfId="12212"/>
    <cellStyle name="20% - Accent1 2 4 6 2 5" xfId="12213"/>
    <cellStyle name="20% - Accent1 2 4 6 2 5 2" xfId="12214"/>
    <cellStyle name="20% - Accent1 2 4 6 2 5 2 2" xfId="12215"/>
    <cellStyle name="20% - Accent1 2 4 6 2 5 3" xfId="12216"/>
    <cellStyle name="20% - Accent1 2 4 6 2 6" xfId="12217"/>
    <cellStyle name="20% - Accent1 2 4 6 2 6 2" xfId="12218"/>
    <cellStyle name="20% - Accent1 2 4 6 2 6 2 2" xfId="12219"/>
    <cellStyle name="20% - Accent1 2 4 6 2 6 3" xfId="12220"/>
    <cellStyle name="20% - Accent1 2 4 6 2 7" xfId="12221"/>
    <cellStyle name="20% - Accent1 2 4 6 2 7 2" xfId="12222"/>
    <cellStyle name="20% - Accent1 2 4 6 2 8" xfId="12223"/>
    <cellStyle name="20% - Accent1 2 4 6 2 8 2" xfId="12224"/>
    <cellStyle name="20% - Accent1 2 4 6 2 9" xfId="12225"/>
    <cellStyle name="20% - Accent1 2 4 6 3" xfId="12226"/>
    <cellStyle name="20% - Accent1 2 4 6 3 2" xfId="12227"/>
    <cellStyle name="20% - Accent1 2 4 6 3 2 2" xfId="12228"/>
    <cellStyle name="20% - Accent1 2 4 6 3 2 2 2" xfId="12229"/>
    <cellStyle name="20% - Accent1 2 4 6 3 2 2 2 2" xfId="12230"/>
    <cellStyle name="20% - Accent1 2 4 6 3 2 2 3" xfId="12231"/>
    <cellStyle name="20% - Accent1 2 4 6 3 2 3" xfId="12232"/>
    <cellStyle name="20% - Accent1 2 4 6 3 2 3 2" xfId="12233"/>
    <cellStyle name="20% - Accent1 2 4 6 3 2 4" xfId="12234"/>
    <cellStyle name="20% - Accent1 2 4 6 3 3" xfId="12235"/>
    <cellStyle name="20% - Accent1 2 4 6 3 3 2" xfId="12236"/>
    <cellStyle name="20% - Accent1 2 4 6 3 3 2 2" xfId="12237"/>
    <cellStyle name="20% - Accent1 2 4 6 3 3 2 2 2" xfId="12238"/>
    <cellStyle name="20% - Accent1 2 4 6 3 3 2 3" xfId="12239"/>
    <cellStyle name="20% - Accent1 2 4 6 3 3 3" xfId="12240"/>
    <cellStyle name="20% - Accent1 2 4 6 3 3 3 2" xfId="12241"/>
    <cellStyle name="20% - Accent1 2 4 6 3 3 4" xfId="12242"/>
    <cellStyle name="20% - Accent1 2 4 6 3 4" xfId="12243"/>
    <cellStyle name="20% - Accent1 2 4 6 3 4 2" xfId="12244"/>
    <cellStyle name="20% - Accent1 2 4 6 3 4 2 2" xfId="12245"/>
    <cellStyle name="20% - Accent1 2 4 6 3 4 2 2 2" xfId="12246"/>
    <cellStyle name="20% - Accent1 2 4 6 3 4 2 3" xfId="12247"/>
    <cellStyle name="20% - Accent1 2 4 6 3 4 3" xfId="12248"/>
    <cellStyle name="20% - Accent1 2 4 6 3 4 3 2" xfId="12249"/>
    <cellStyle name="20% - Accent1 2 4 6 3 4 4" xfId="12250"/>
    <cellStyle name="20% - Accent1 2 4 6 3 5" xfId="12251"/>
    <cellStyle name="20% - Accent1 2 4 6 3 5 2" xfId="12252"/>
    <cellStyle name="20% - Accent1 2 4 6 3 5 2 2" xfId="12253"/>
    <cellStyle name="20% - Accent1 2 4 6 3 5 3" xfId="12254"/>
    <cellStyle name="20% - Accent1 2 4 6 3 6" xfId="12255"/>
    <cellStyle name="20% - Accent1 2 4 6 3 6 2" xfId="12256"/>
    <cellStyle name="20% - Accent1 2 4 6 3 6 2 2" xfId="12257"/>
    <cellStyle name="20% - Accent1 2 4 6 3 6 3" xfId="12258"/>
    <cellStyle name="20% - Accent1 2 4 6 3 7" xfId="12259"/>
    <cellStyle name="20% - Accent1 2 4 6 3 7 2" xfId="12260"/>
    <cellStyle name="20% - Accent1 2 4 6 3 8" xfId="12261"/>
    <cellStyle name="20% - Accent1 2 4 6 3 8 2" xfId="12262"/>
    <cellStyle name="20% - Accent1 2 4 6 3 9" xfId="12263"/>
    <cellStyle name="20% - Accent1 2 4 6 4" xfId="12264"/>
    <cellStyle name="20% - Accent1 2 4 6 4 2" xfId="12265"/>
    <cellStyle name="20% - Accent1 2 4 6 4 2 2" xfId="12266"/>
    <cellStyle name="20% - Accent1 2 4 6 4 2 2 2" xfId="12267"/>
    <cellStyle name="20% - Accent1 2 4 6 4 2 3" xfId="12268"/>
    <cellStyle name="20% - Accent1 2 4 6 4 3" xfId="12269"/>
    <cellStyle name="20% - Accent1 2 4 6 4 3 2" xfId="12270"/>
    <cellStyle name="20% - Accent1 2 4 6 4 4" xfId="12271"/>
    <cellStyle name="20% - Accent1 2 4 6 5" xfId="12272"/>
    <cellStyle name="20% - Accent1 2 4 6 5 2" xfId="12273"/>
    <cellStyle name="20% - Accent1 2 4 6 5 2 2" xfId="12274"/>
    <cellStyle name="20% - Accent1 2 4 6 5 2 2 2" xfId="12275"/>
    <cellStyle name="20% - Accent1 2 4 6 5 2 3" xfId="12276"/>
    <cellStyle name="20% - Accent1 2 4 6 5 3" xfId="12277"/>
    <cellStyle name="20% - Accent1 2 4 6 5 3 2" xfId="12278"/>
    <cellStyle name="20% - Accent1 2 4 6 5 4" xfId="12279"/>
    <cellStyle name="20% - Accent1 2 4 6 6" xfId="12280"/>
    <cellStyle name="20% - Accent1 2 4 6 6 2" xfId="12281"/>
    <cellStyle name="20% - Accent1 2 4 6 6 2 2" xfId="12282"/>
    <cellStyle name="20% - Accent1 2 4 6 6 2 2 2" xfId="12283"/>
    <cellStyle name="20% - Accent1 2 4 6 6 2 3" xfId="12284"/>
    <cellStyle name="20% - Accent1 2 4 6 6 3" xfId="12285"/>
    <cellStyle name="20% - Accent1 2 4 6 6 3 2" xfId="12286"/>
    <cellStyle name="20% - Accent1 2 4 6 6 4" xfId="12287"/>
    <cellStyle name="20% - Accent1 2 4 6 7" xfId="12288"/>
    <cellStyle name="20% - Accent1 2 4 6 7 2" xfId="12289"/>
    <cellStyle name="20% - Accent1 2 4 6 7 2 2" xfId="12290"/>
    <cellStyle name="20% - Accent1 2 4 6 7 3" xfId="12291"/>
    <cellStyle name="20% - Accent1 2 4 6 8" xfId="12292"/>
    <cellStyle name="20% - Accent1 2 4 6 8 2" xfId="12293"/>
    <cellStyle name="20% - Accent1 2 4 6 8 2 2" xfId="12294"/>
    <cellStyle name="20% - Accent1 2 4 6 8 3" xfId="12295"/>
    <cellStyle name="20% - Accent1 2 4 6 9" xfId="12296"/>
    <cellStyle name="20% - Accent1 2 4 6 9 2" xfId="12297"/>
    <cellStyle name="20% - Accent1 2 4 7" xfId="12298"/>
    <cellStyle name="20% - Accent1 2 4 7 2" xfId="12299"/>
    <cellStyle name="20% - Accent1 2 4 7 2 2" xfId="12300"/>
    <cellStyle name="20% - Accent1 2 4 7 2 2 2" xfId="12301"/>
    <cellStyle name="20% - Accent1 2 4 7 2 2 2 2" xfId="12302"/>
    <cellStyle name="20% - Accent1 2 4 7 2 2 3" xfId="12303"/>
    <cellStyle name="20% - Accent1 2 4 7 2 3" xfId="12304"/>
    <cellStyle name="20% - Accent1 2 4 7 2 3 2" xfId="12305"/>
    <cellStyle name="20% - Accent1 2 4 7 2 4" xfId="12306"/>
    <cellStyle name="20% - Accent1 2 4 7 3" xfId="12307"/>
    <cellStyle name="20% - Accent1 2 4 7 3 2" xfId="12308"/>
    <cellStyle name="20% - Accent1 2 4 7 3 2 2" xfId="12309"/>
    <cellStyle name="20% - Accent1 2 4 7 3 2 2 2" xfId="12310"/>
    <cellStyle name="20% - Accent1 2 4 7 3 2 3" xfId="12311"/>
    <cellStyle name="20% - Accent1 2 4 7 3 3" xfId="12312"/>
    <cellStyle name="20% - Accent1 2 4 7 3 3 2" xfId="12313"/>
    <cellStyle name="20% - Accent1 2 4 7 3 4" xfId="12314"/>
    <cellStyle name="20% - Accent1 2 4 7 4" xfId="12315"/>
    <cellStyle name="20% - Accent1 2 4 7 4 2" xfId="12316"/>
    <cellStyle name="20% - Accent1 2 4 7 4 2 2" xfId="12317"/>
    <cellStyle name="20% - Accent1 2 4 7 4 2 2 2" xfId="12318"/>
    <cellStyle name="20% - Accent1 2 4 7 4 2 3" xfId="12319"/>
    <cellStyle name="20% - Accent1 2 4 7 4 3" xfId="12320"/>
    <cellStyle name="20% - Accent1 2 4 7 4 3 2" xfId="12321"/>
    <cellStyle name="20% - Accent1 2 4 7 4 4" xfId="12322"/>
    <cellStyle name="20% - Accent1 2 4 7 5" xfId="12323"/>
    <cellStyle name="20% - Accent1 2 4 7 5 2" xfId="12324"/>
    <cellStyle name="20% - Accent1 2 4 7 5 2 2" xfId="12325"/>
    <cellStyle name="20% - Accent1 2 4 7 5 3" xfId="12326"/>
    <cellStyle name="20% - Accent1 2 4 7 6" xfId="12327"/>
    <cellStyle name="20% - Accent1 2 4 7 6 2" xfId="12328"/>
    <cellStyle name="20% - Accent1 2 4 7 6 2 2" xfId="12329"/>
    <cellStyle name="20% - Accent1 2 4 7 6 3" xfId="12330"/>
    <cellStyle name="20% - Accent1 2 4 7 7" xfId="12331"/>
    <cellStyle name="20% - Accent1 2 4 7 7 2" xfId="12332"/>
    <cellStyle name="20% - Accent1 2 4 7 8" xfId="12333"/>
    <cellStyle name="20% - Accent1 2 4 7 8 2" xfId="12334"/>
    <cellStyle name="20% - Accent1 2 4 7 9" xfId="12335"/>
    <cellStyle name="20% - Accent1 2 4 8" xfId="12336"/>
    <cellStyle name="20% - Accent1 2 4 8 2" xfId="12337"/>
    <cellStyle name="20% - Accent1 2 4 8 2 2" xfId="12338"/>
    <cellStyle name="20% - Accent1 2 4 8 2 2 2" xfId="12339"/>
    <cellStyle name="20% - Accent1 2 4 8 2 2 2 2" xfId="12340"/>
    <cellStyle name="20% - Accent1 2 4 8 2 2 3" xfId="12341"/>
    <cellStyle name="20% - Accent1 2 4 8 2 3" xfId="12342"/>
    <cellStyle name="20% - Accent1 2 4 8 2 3 2" xfId="12343"/>
    <cellStyle name="20% - Accent1 2 4 8 2 4" xfId="12344"/>
    <cellStyle name="20% - Accent1 2 4 8 3" xfId="12345"/>
    <cellStyle name="20% - Accent1 2 4 8 3 2" xfId="12346"/>
    <cellStyle name="20% - Accent1 2 4 8 3 2 2" xfId="12347"/>
    <cellStyle name="20% - Accent1 2 4 8 3 2 2 2" xfId="12348"/>
    <cellStyle name="20% - Accent1 2 4 8 3 2 3" xfId="12349"/>
    <cellStyle name="20% - Accent1 2 4 8 3 3" xfId="12350"/>
    <cellStyle name="20% - Accent1 2 4 8 3 3 2" xfId="12351"/>
    <cellStyle name="20% - Accent1 2 4 8 3 4" xfId="12352"/>
    <cellStyle name="20% - Accent1 2 4 8 4" xfId="12353"/>
    <cellStyle name="20% - Accent1 2 4 8 4 2" xfId="12354"/>
    <cellStyle name="20% - Accent1 2 4 8 4 2 2" xfId="12355"/>
    <cellStyle name="20% - Accent1 2 4 8 4 2 2 2" xfId="12356"/>
    <cellStyle name="20% - Accent1 2 4 8 4 2 3" xfId="12357"/>
    <cellStyle name="20% - Accent1 2 4 8 4 3" xfId="12358"/>
    <cellStyle name="20% - Accent1 2 4 8 4 3 2" xfId="12359"/>
    <cellStyle name="20% - Accent1 2 4 8 4 4" xfId="12360"/>
    <cellStyle name="20% - Accent1 2 4 8 5" xfId="12361"/>
    <cellStyle name="20% - Accent1 2 4 8 5 2" xfId="12362"/>
    <cellStyle name="20% - Accent1 2 4 8 5 2 2" xfId="12363"/>
    <cellStyle name="20% - Accent1 2 4 8 5 3" xfId="12364"/>
    <cellStyle name="20% - Accent1 2 4 8 6" xfId="12365"/>
    <cellStyle name="20% - Accent1 2 4 8 6 2" xfId="12366"/>
    <cellStyle name="20% - Accent1 2 4 8 6 2 2" xfId="12367"/>
    <cellStyle name="20% - Accent1 2 4 8 6 3" xfId="12368"/>
    <cellStyle name="20% - Accent1 2 4 8 7" xfId="12369"/>
    <cellStyle name="20% - Accent1 2 4 8 7 2" xfId="12370"/>
    <cellStyle name="20% - Accent1 2 4 8 8" xfId="12371"/>
    <cellStyle name="20% - Accent1 2 4 8 8 2" xfId="12372"/>
    <cellStyle name="20% - Accent1 2 4 8 9" xfId="12373"/>
    <cellStyle name="20% - Accent1 2 4 9" xfId="12374"/>
    <cellStyle name="20% - Accent1 2 4 9 2" xfId="12375"/>
    <cellStyle name="20% - Accent1 2 4 9 2 2" xfId="12376"/>
    <cellStyle name="20% - Accent1 2 4 9 2 2 2" xfId="12377"/>
    <cellStyle name="20% - Accent1 2 4 9 2 3" xfId="12378"/>
    <cellStyle name="20% - Accent1 2 4 9 3" xfId="12379"/>
    <cellStyle name="20% - Accent1 2 4 9 3 2" xfId="12380"/>
    <cellStyle name="20% - Accent1 2 4 9 4" xfId="12381"/>
    <cellStyle name="20% - Accent1 2 5" xfId="12382"/>
    <cellStyle name="20% - Accent1 2 5 10" xfId="12383"/>
    <cellStyle name="20% - Accent1 2 5 10 2" xfId="12384"/>
    <cellStyle name="20% - Accent1 2 5 10 2 2" xfId="12385"/>
    <cellStyle name="20% - Accent1 2 5 10 2 2 2" xfId="12386"/>
    <cellStyle name="20% - Accent1 2 5 10 2 3" xfId="12387"/>
    <cellStyle name="20% - Accent1 2 5 10 3" xfId="12388"/>
    <cellStyle name="20% - Accent1 2 5 10 3 2" xfId="12389"/>
    <cellStyle name="20% - Accent1 2 5 10 4" xfId="12390"/>
    <cellStyle name="20% - Accent1 2 5 11" xfId="12391"/>
    <cellStyle name="20% - Accent1 2 5 11 2" xfId="12392"/>
    <cellStyle name="20% - Accent1 2 5 11 2 2" xfId="12393"/>
    <cellStyle name="20% - Accent1 2 5 11 2 2 2" xfId="12394"/>
    <cellStyle name="20% - Accent1 2 5 11 2 3" xfId="12395"/>
    <cellStyle name="20% - Accent1 2 5 11 3" xfId="12396"/>
    <cellStyle name="20% - Accent1 2 5 11 3 2" xfId="12397"/>
    <cellStyle name="20% - Accent1 2 5 11 4" xfId="12398"/>
    <cellStyle name="20% - Accent1 2 5 12" xfId="12399"/>
    <cellStyle name="20% - Accent1 2 5 12 2" xfId="12400"/>
    <cellStyle name="20% - Accent1 2 5 12 2 2" xfId="12401"/>
    <cellStyle name="20% - Accent1 2 5 12 3" xfId="12402"/>
    <cellStyle name="20% - Accent1 2 5 13" xfId="12403"/>
    <cellStyle name="20% - Accent1 2 5 13 2" xfId="12404"/>
    <cellStyle name="20% - Accent1 2 5 13 2 2" xfId="12405"/>
    <cellStyle name="20% - Accent1 2 5 13 3" xfId="12406"/>
    <cellStyle name="20% - Accent1 2 5 14" xfId="12407"/>
    <cellStyle name="20% - Accent1 2 5 14 2" xfId="12408"/>
    <cellStyle name="20% - Accent1 2 5 15" xfId="12409"/>
    <cellStyle name="20% - Accent1 2 5 15 2" xfId="12410"/>
    <cellStyle name="20% - Accent1 2 5 16" xfId="12411"/>
    <cellStyle name="20% - Accent1 2 5 2" xfId="12412"/>
    <cellStyle name="20% - Accent1 2 5 2 10" xfId="12413"/>
    <cellStyle name="20% - Accent1 2 5 2 10 2" xfId="12414"/>
    <cellStyle name="20% - Accent1 2 5 2 10 2 2" xfId="12415"/>
    <cellStyle name="20% - Accent1 2 5 2 10 2 2 2" xfId="12416"/>
    <cellStyle name="20% - Accent1 2 5 2 10 2 3" xfId="12417"/>
    <cellStyle name="20% - Accent1 2 5 2 10 3" xfId="12418"/>
    <cellStyle name="20% - Accent1 2 5 2 10 3 2" xfId="12419"/>
    <cellStyle name="20% - Accent1 2 5 2 10 4" xfId="12420"/>
    <cellStyle name="20% - Accent1 2 5 2 11" xfId="12421"/>
    <cellStyle name="20% - Accent1 2 5 2 11 2" xfId="12422"/>
    <cellStyle name="20% - Accent1 2 5 2 11 2 2" xfId="12423"/>
    <cellStyle name="20% - Accent1 2 5 2 11 3" xfId="12424"/>
    <cellStyle name="20% - Accent1 2 5 2 12" xfId="12425"/>
    <cellStyle name="20% - Accent1 2 5 2 12 2" xfId="12426"/>
    <cellStyle name="20% - Accent1 2 5 2 12 2 2" xfId="12427"/>
    <cellStyle name="20% - Accent1 2 5 2 12 3" xfId="12428"/>
    <cellStyle name="20% - Accent1 2 5 2 13" xfId="12429"/>
    <cellStyle name="20% - Accent1 2 5 2 13 2" xfId="12430"/>
    <cellStyle name="20% - Accent1 2 5 2 14" xfId="12431"/>
    <cellStyle name="20% - Accent1 2 5 2 14 2" xfId="12432"/>
    <cellStyle name="20% - Accent1 2 5 2 15" xfId="12433"/>
    <cellStyle name="20% - Accent1 2 5 2 2" xfId="12434"/>
    <cellStyle name="20% - Accent1 2 5 2 2 10" xfId="12435"/>
    <cellStyle name="20% - Accent1 2 5 2 2 10 2" xfId="12436"/>
    <cellStyle name="20% - Accent1 2 5 2 2 10 2 2" xfId="12437"/>
    <cellStyle name="20% - Accent1 2 5 2 2 10 3" xfId="12438"/>
    <cellStyle name="20% - Accent1 2 5 2 2 11" xfId="12439"/>
    <cellStyle name="20% - Accent1 2 5 2 2 11 2" xfId="12440"/>
    <cellStyle name="20% - Accent1 2 5 2 2 11 2 2" xfId="12441"/>
    <cellStyle name="20% - Accent1 2 5 2 2 11 3" xfId="12442"/>
    <cellStyle name="20% - Accent1 2 5 2 2 12" xfId="12443"/>
    <cellStyle name="20% - Accent1 2 5 2 2 12 2" xfId="12444"/>
    <cellStyle name="20% - Accent1 2 5 2 2 13" xfId="12445"/>
    <cellStyle name="20% - Accent1 2 5 2 2 13 2" xfId="12446"/>
    <cellStyle name="20% - Accent1 2 5 2 2 14" xfId="12447"/>
    <cellStyle name="20% - Accent1 2 5 2 2 2" xfId="12448"/>
    <cellStyle name="20% - Accent1 2 5 2 2 2 10" xfId="12449"/>
    <cellStyle name="20% - Accent1 2 5 2 2 2 10 2" xfId="12450"/>
    <cellStyle name="20% - Accent1 2 5 2 2 2 11" xfId="12451"/>
    <cellStyle name="20% - Accent1 2 5 2 2 2 2" xfId="12452"/>
    <cellStyle name="20% - Accent1 2 5 2 2 2 2 2" xfId="12453"/>
    <cellStyle name="20% - Accent1 2 5 2 2 2 2 2 2" xfId="12454"/>
    <cellStyle name="20% - Accent1 2 5 2 2 2 2 2 2 2" xfId="12455"/>
    <cellStyle name="20% - Accent1 2 5 2 2 2 2 2 2 2 2" xfId="12456"/>
    <cellStyle name="20% - Accent1 2 5 2 2 2 2 2 2 3" xfId="12457"/>
    <cellStyle name="20% - Accent1 2 5 2 2 2 2 2 3" xfId="12458"/>
    <cellStyle name="20% - Accent1 2 5 2 2 2 2 2 3 2" xfId="12459"/>
    <cellStyle name="20% - Accent1 2 5 2 2 2 2 2 4" xfId="12460"/>
    <cellStyle name="20% - Accent1 2 5 2 2 2 2 3" xfId="12461"/>
    <cellStyle name="20% - Accent1 2 5 2 2 2 2 3 2" xfId="12462"/>
    <cellStyle name="20% - Accent1 2 5 2 2 2 2 3 2 2" xfId="12463"/>
    <cellStyle name="20% - Accent1 2 5 2 2 2 2 3 2 2 2" xfId="12464"/>
    <cellStyle name="20% - Accent1 2 5 2 2 2 2 3 2 3" xfId="12465"/>
    <cellStyle name="20% - Accent1 2 5 2 2 2 2 3 3" xfId="12466"/>
    <cellStyle name="20% - Accent1 2 5 2 2 2 2 3 3 2" xfId="12467"/>
    <cellStyle name="20% - Accent1 2 5 2 2 2 2 3 4" xfId="12468"/>
    <cellStyle name="20% - Accent1 2 5 2 2 2 2 4" xfId="12469"/>
    <cellStyle name="20% - Accent1 2 5 2 2 2 2 4 2" xfId="12470"/>
    <cellStyle name="20% - Accent1 2 5 2 2 2 2 4 2 2" xfId="12471"/>
    <cellStyle name="20% - Accent1 2 5 2 2 2 2 4 2 2 2" xfId="12472"/>
    <cellStyle name="20% - Accent1 2 5 2 2 2 2 4 2 3" xfId="12473"/>
    <cellStyle name="20% - Accent1 2 5 2 2 2 2 4 3" xfId="12474"/>
    <cellStyle name="20% - Accent1 2 5 2 2 2 2 4 3 2" xfId="12475"/>
    <cellStyle name="20% - Accent1 2 5 2 2 2 2 4 4" xfId="12476"/>
    <cellStyle name="20% - Accent1 2 5 2 2 2 2 5" xfId="12477"/>
    <cellStyle name="20% - Accent1 2 5 2 2 2 2 5 2" xfId="12478"/>
    <cellStyle name="20% - Accent1 2 5 2 2 2 2 5 2 2" xfId="12479"/>
    <cellStyle name="20% - Accent1 2 5 2 2 2 2 5 3" xfId="12480"/>
    <cellStyle name="20% - Accent1 2 5 2 2 2 2 6" xfId="12481"/>
    <cellStyle name="20% - Accent1 2 5 2 2 2 2 6 2" xfId="12482"/>
    <cellStyle name="20% - Accent1 2 5 2 2 2 2 6 2 2" xfId="12483"/>
    <cellStyle name="20% - Accent1 2 5 2 2 2 2 6 3" xfId="12484"/>
    <cellStyle name="20% - Accent1 2 5 2 2 2 2 7" xfId="12485"/>
    <cellStyle name="20% - Accent1 2 5 2 2 2 2 7 2" xfId="12486"/>
    <cellStyle name="20% - Accent1 2 5 2 2 2 2 8" xfId="12487"/>
    <cellStyle name="20% - Accent1 2 5 2 2 2 2 8 2" xfId="12488"/>
    <cellStyle name="20% - Accent1 2 5 2 2 2 2 9" xfId="12489"/>
    <cellStyle name="20% - Accent1 2 5 2 2 2 3" xfId="12490"/>
    <cellStyle name="20% - Accent1 2 5 2 2 2 3 2" xfId="12491"/>
    <cellStyle name="20% - Accent1 2 5 2 2 2 3 2 2" xfId="12492"/>
    <cellStyle name="20% - Accent1 2 5 2 2 2 3 2 2 2" xfId="12493"/>
    <cellStyle name="20% - Accent1 2 5 2 2 2 3 2 2 2 2" xfId="12494"/>
    <cellStyle name="20% - Accent1 2 5 2 2 2 3 2 2 3" xfId="12495"/>
    <cellStyle name="20% - Accent1 2 5 2 2 2 3 2 3" xfId="12496"/>
    <cellStyle name="20% - Accent1 2 5 2 2 2 3 2 3 2" xfId="12497"/>
    <cellStyle name="20% - Accent1 2 5 2 2 2 3 2 4" xfId="12498"/>
    <cellStyle name="20% - Accent1 2 5 2 2 2 3 3" xfId="12499"/>
    <cellStyle name="20% - Accent1 2 5 2 2 2 3 3 2" xfId="12500"/>
    <cellStyle name="20% - Accent1 2 5 2 2 2 3 3 2 2" xfId="12501"/>
    <cellStyle name="20% - Accent1 2 5 2 2 2 3 3 2 2 2" xfId="12502"/>
    <cellStyle name="20% - Accent1 2 5 2 2 2 3 3 2 3" xfId="12503"/>
    <cellStyle name="20% - Accent1 2 5 2 2 2 3 3 3" xfId="12504"/>
    <cellStyle name="20% - Accent1 2 5 2 2 2 3 3 3 2" xfId="12505"/>
    <cellStyle name="20% - Accent1 2 5 2 2 2 3 3 4" xfId="12506"/>
    <cellStyle name="20% - Accent1 2 5 2 2 2 3 4" xfId="12507"/>
    <cellStyle name="20% - Accent1 2 5 2 2 2 3 4 2" xfId="12508"/>
    <cellStyle name="20% - Accent1 2 5 2 2 2 3 4 2 2" xfId="12509"/>
    <cellStyle name="20% - Accent1 2 5 2 2 2 3 4 2 2 2" xfId="12510"/>
    <cellStyle name="20% - Accent1 2 5 2 2 2 3 4 2 3" xfId="12511"/>
    <cellStyle name="20% - Accent1 2 5 2 2 2 3 4 3" xfId="12512"/>
    <cellStyle name="20% - Accent1 2 5 2 2 2 3 4 3 2" xfId="12513"/>
    <cellStyle name="20% - Accent1 2 5 2 2 2 3 4 4" xfId="12514"/>
    <cellStyle name="20% - Accent1 2 5 2 2 2 3 5" xfId="12515"/>
    <cellStyle name="20% - Accent1 2 5 2 2 2 3 5 2" xfId="12516"/>
    <cellStyle name="20% - Accent1 2 5 2 2 2 3 5 2 2" xfId="12517"/>
    <cellStyle name="20% - Accent1 2 5 2 2 2 3 5 3" xfId="12518"/>
    <cellStyle name="20% - Accent1 2 5 2 2 2 3 6" xfId="12519"/>
    <cellStyle name="20% - Accent1 2 5 2 2 2 3 6 2" xfId="12520"/>
    <cellStyle name="20% - Accent1 2 5 2 2 2 3 6 2 2" xfId="12521"/>
    <cellStyle name="20% - Accent1 2 5 2 2 2 3 6 3" xfId="12522"/>
    <cellStyle name="20% - Accent1 2 5 2 2 2 3 7" xfId="12523"/>
    <cellStyle name="20% - Accent1 2 5 2 2 2 3 7 2" xfId="12524"/>
    <cellStyle name="20% - Accent1 2 5 2 2 2 3 8" xfId="12525"/>
    <cellStyle name="20% - Accent1 2 5 2 2 2 3 8 2" xfId="12526"/>
    <cellStyle name="20% - Accent1 2 5 2 2 2 3 9" xfId="12527"/>
    <cellStyle name="20% - Accent1 2 5 2 2 2 4" xfId="12528"/>
    <cellStyle name="20% - Accent1 2 5 2 2 2 4 2" xfId="12529"/>
    <cellStyle name="20% - Accent1 2 5 2 2 2 4 2 2" xfId="12530"/>
    <cellStyle name="20% - Accent1 2 5 2 2 2 4 2 2 2" xfId="12531"/>
    <cellStyle name="20% - Accent1 2 5 2 2 2 4 2 3" xfId="12532"/>
    <cellStyle name="20% - Accent1 2 5 2 2 2 4 3" xfId="12533"/>
    <cellStyle name="20% - Accent1 2 5 2 2 2 4 3 2" xfId="12534"/>
    <cellStyle name="20% - Accent1 2 5 2 2 2 4 4" xfId="12535"/>
    <cellStyle name="20% - Accent1 2 5 2 2 2 5" xfId="12536"/>
    <cellStyle name="20% - Accent1 2 5 2 2 2 5 2" xfId="12537"/>
    <cellStyle name="20% - Accent1 2 5 2 2 2 5 2 2" xfId="12538"/>
    <cellStyle name="20% - Accent1 2 5 2 2 2 5 2 2 2" xfId="12539"/>
    <cellStyle name="20% - Accent1 2 5 2 2 2 5 2 3" xfId="12540"/>
    <cellStyle name="20% - Accent1 2 5 2 2 2 5 3" xfId="12541"/>
    <cellStyle name="20% - Accent1 2 5 2 2 2 5 3 2" xfId="12542"/>
    <cellStyle name="20% - Accent1 2 5 2 2 2 5 4" xfId="12543"/>
    <cellStyle name="20% - Accent1 2 5 2 2 2 6" xfId="12544"/>
    <cellStyle name="20% - Accent1 2 5 2 2 2 6 2" xfId="12545"/>
    <cellStyle name="20% - Accent1 2 5 2 2 2 6 2 2" xfId="12546"/>
    <cellStyle name="20% - Accent1 2 5 2 2 2 6 2 2 2" xfId="12547"/>
    <cellStyle name="20% - Accent1 2 5 2 2 2 6 2 3" xfId="12548"/>
    <cellStyle name="20% - Accent1 2 5 2 2 2 6 3" xfId="12549"/>
    <cellStyle name="20% - Accent1 2 5 2 2 2 6 3 2" xfId="12550"/>
    <cellStyle name="20% - Accent1 2 5 2 2 2 6 4" xfId="12551"/>
    <cellStyle name="20% - Accent1 2 5 2 2 2 7" xfId="12552"/>
    <cellStyle name="20% - Accent1 2 5 2 2 2 7 2" xfId="12553"/>
    <cellStyle name="20% - Accent1 2 5 2 2 2 7 2 2" xfId="12554"/>
    <cellStyle name="20% - Accent1 2 5 2 2 2 7 3" xfId="12555"/>
    <cellStyle name="20% - Accent1 2 5 2 2 2 8" xfId="12556"/>
    <cellStyle name="20% - Accent1 2 5 2 2 2 8 2" xfId="12557"/>
    <cellStyle name="20% - Accent1 2 5 2 2 2 8 2 2" xfId="12558"/>
    <cellStyle name="20% - Accent1 2 5 2 2 2 8 3" xfId="12559"/>
    <cellStyle name="20% - Accent1 2 5 2 2 2 9" xfId="12560"/>
    <cellStyle name="20% - Accent1 2 5 2 2 2 9 2" xfId="12561"/>
    <cellStyle name="20% - Accent1 2 5 2 2 3" xfId="12562"/>
    <cellStyle name="20% - Accent1 2 5 2 2 3 10" xfId="12563"/>
    <cellStyle name="20% - Accent1 2 5 2 2 3 10 2" xfId="12564"/>
    <cellStyle name="20% - Accent1 2 5 2 2 3 11" xfId="12565"/>
    <cellStyle name="20% - Accent1 2 5 2 2 3 2" xfId="12566"/>
    <cellStyle name="20% - Accent1 2 5 2 2 3 2 2" xfId="12567"/>
    <cellStyle name="20% - Accent1 2 5 2 2 3 2 2 2" xfId="12568"/>
    <cellStyle name="20% - Accent1 2 5 2 2 3 2 2 2 2" xfId="12569"/>
    <cellStyle name="20% - Accent1 2 5 2 2 3 2 2 2 2 2" xfId="12570"/>
    <cellStyle name="20% - Accent1 2 5 2 2 3 2 2 2 3" xfId="12571"/>
    <cellStyle name="20% - Accent1 2 5 2 2 3 2 2 3" xfId="12572"/>
    <cellStyle name="20% - Accent1 2 5 2 2 3 2 2 3 2" xfId="12573"/>
    <cellStyle name="20% - Accent1 2 5 2 2 3 2 2 4" xfId="12574"/>
    <cellStyle name="20% - Accent1 2 5 2 2 3 2 3" xfId="12575"/>
    <cellStyle name="20% - Accent1 2 5 2 2 3 2 3 2" xfId="12576"/>
    <cellStyle name="20% - Accent1 2 5 2 2 3 2 3 2 2" xfId="12577"/>
    <cellStyle name="20% - Accent1 2 5 2 2 3 2 3 2 2 2" xfId="12578"/>
    <cellStyle name="20% - Accent1 2 5 2 2 3 2 3 2 3" xfId="12579"/>
    <cellStyle name="20% - Accent1 2 5 2 2 3 2 3 3" xfId="12580"/>
    <cellStyle name="20% - Accent1 2 5 2 2 3 2 3 3 2" xfId="12581"/>
    <cellStyle name="20% - Accent1 2 5 2 2 3 2 3 4" xfId="12582"/>
    <cellStyle name="20% - Accent1 2 5 2 2 3 2 4" xfId="12583"/>
    <cellStyle name="20% - Accent1 2 5 2 2 3 2 4 2" xfId="12584"/>
    <cellStyle name="20% - Accent1 2 5 2 2 3 2 4 2 2" xfId="12585"/>
    <cellStyle name="20% - Accent1 2 5 2 2 3 2 4 2 2 2" xfId="12586"/>
    <cellStyle name="20% - Accent1 2 5 2 2 3 2 4 2 3" xfId="12587"/>
    <cellStyle name="20% - Accent1 2 5 2 2 3 2 4 3" xfId="12588"/>
    <cellStyle name="20% - Accent1 2 5 2 2 3 2 4 3 2" xfId="12589"/>
    <cellStyle name="20% - Accent1 2 5 2 2 3 2 4 4" xfId="12590"/>
    <cellStyle name="20% - Accent1 2 5 2 2 3 2 5" xfId="12591"/>
    <cellStyle name="20% - Accent1 2 5 2 2 3 2 5 2" xfId="12592"/>
    <cellStyle name="20% - Accent1 2 5 2 2 3 2 5 2 2" xfId="12593"/>
    <cellStyle name="20% - Accent1 2 5 2 2 3 2 5 3" xfId="12594"/>
    <cellStyle name="20% - Accent1 2 5 2 2 3 2 6" xfId="12595"/>
    <cellStyle name="20% - Accent1 2 5 2 2 3 2 6 2" xfId="12596"/>
    <cellStyle name="20% - Accent1 2 5 2 2 3 2 6 2 2" xfId="12597"/>
    <cellStyle name="20% - Accent1 2 5 2 2 3 2 6 3" xfId="12598"/>
    <cellStyle name="20% - Accent1 2 5 2 2 3 2 7" xfId="12599"/>
    <cellStyle name="20% - Accent1 2 5 2 2 3 2 7 2" xfId="12600"/>
    <cellStyle name="20% - Accent1 2 5 2 2 3 2 8" xfId="12601"/>
    <cellStyle name="20% - Accent1 2 5 2 2 3 2 8 2" xfId="12602"/>
    <cellStyle name="20% - Accent1 2 5 2 2 3 2 9" xfId="12603"/>
    <cellStyle name="20% - Accent1 2 5 2 2 3 3" xfId="12604"/>
    <cellStyle name="20% - Accent1 2 5 2 2 3 3 2" xfId="12605"/>
    <cellStyle name="20% - Accent1 2 5 2 2 3 3 2 2" xfId="12606"/>
    <cellStyle name="20% - Accent1 2 5 2 2 3 3 2 2 2" xfId="12607"/>
    <cellStyle name="20% - Accent1 2 5 2 2 3 3 2 2 2 2" xfId="12608"/>
    <cellStyle name="20% - Accent1 2 5 2 2 3 3 2 2 3" xfId="12609"/>
    <cellStyle name="20% - Accent1 2 5 2 2 3 3 2 3" xfId="12610"/>
    <cellStyle name="20% - Accent1 2 5 2 2 3 3 2 3 2" xfId="12611"/>
    <cellStyle name="20% - Accent1 2 5 2 2 3 3 2 4" xfId="12612"/>
    <cellStyle name="20% - Accent1 2 5 2 2 3 3 3" xfId="12613"/>
    <cellStyle name="20% - Accent1 2 5 2 2 3 3 3 2" xfId="12614"/>
    <cellStyle name="20% - Accent1 2 5 2 2 3 3 3 2 2" xfId="12615"/>
    <cellStyle name="20% - Accent1 2 5 2 2 3 3 3 2 2 2" xfId="12616"/>
    <cellStyle name="20% - Accent1 2 5 2 2 3 3 3 2 3" xfId="12617"/>
    <cellStyle name="20% - Accent1 2 5 2 2 3 3 3 3" xfId="12618"/>
    <cellStyle name="20% - Accent1 2 5 2 2 3 3 3 3 2" xfId="12619"/>
    <cellStyle name="20% - Accent1 2 5 2 2 3 3 3 4" xfId="12620"/>
    <cellStyle name="20% - Accent1 2 5 2 2 3 3 4" xfId="12621"/>
    <cellStyle name="20% - Accent1 2 5 2 2 3 3 4 2" xfId="12622"/>
    <cellStyle name="20% - Accent1 2 5 2 2 3 3 4 2 2" xfId="12623"/>
    <cellStyle name="20% - Accent1 2 5 2 2 3 3 4 2 2 2" xfId="12624"/>
    <cellStyle name="20% - Accent1 2 5 2 2 3 3 4 2 3" xfId="12625"/>
    <cellStyle name="20% - Accent1 2 5 2 2 3 3 4 3" xfId="12626"/>
    <cellStyle name="20% - Accent1 2 5 2 2 3 3 4 3 2" xfId="12627"/>
    <cellStyle name="20% - Accent1 2 5 2 2 3 3 4 4" xfId="12628"/>
    <cellStyle name="20% - Accent1 2 5 2 2 3 3 5" xfId="12629"/>
    <cellStyle name="20% - Accent1 2 5 2 2 3 3 5 2" xfId="12630"/>
    <cellStyle name="20% - Accent1 2 5 2 2 3 3 5 2 2" xfId="12631"/>
    <cellStyle name="20% - Accent1 2 5 2 2 3 3 5 3" xfId="12632"/>
    <cellStyle name="20% - Accent1 2 5 2 2 3 3 6" xfId="12633"/>
    <cellStyle name="20% - Accent1 2 5 2 2 3 3 6 2" xfId="12634"/>
    <cellStyle name="20% - Accent1 2 5 2 2 3 3 6 2 2" xfId="12635"/>
    <cellStyle name="20% - Accent1 2 5 2 2 3 3 6 3" xfId="12636"/>
    <cellStyle name="20% - Accent1 2 5 2 2 3 3 7" xfId="12637"/>
    <cellStyle name="20% - Accent1 2 5 2 2 3 3 7 2" xfId="12638"/>
    <cellStyle name="20% - Accent1 2 5 2 2 3 3 8" xfId="12639"/>
    <cellStyle name="20% - Accent1 2 5 2 2 3 3 8 2" xfId="12640"/>
    <cellStyle name="20% - Accent1 2 5 2 2 3 3 9" xfId="12641"/>
    <cellStyle name="20% - Accent1 2 5 2 2 3 4" xfId="12642"/>
    <cellStyle name="20% - Accent1 2 5 2 2 3 4 2" xfId="12643"/>
    <cellStyle name="20% - Accent1 2 5 2 2 3 4 2 2" xfId="12644"/>
    <cellStyle name="20% - Accent1 2 5 2 2 3 4 2 2 2" xfId="12645"/>
    <cellStyle name="20% - Accent1 2 5 2 2 3 4 2 3" xfId="12646"/>
    <cellStyle name="20% - Accent1 2 5 2 2 3 4 3" xfId="12647"/>
    <cellStyle name="20% - Accent1 2 5 2 2 3 4 3 2" xfId="12648"/>
    <cellStyle name="20% - Accent1 2 5 2 2 3 4 4" xfId="12649"/>
    <cellStyle name="20% - Accent1 2 5 2 2 3 5" xfId="12650"/>
    <cellStyle name="20% - Accent1 2 5 2 2 3 5 2" xfId="12651"/>
    <cellStyle name="20% - Accent1 2 5 2 2 3 5 2 2" xfId="12652"/>
    <cellStyle name="20% - Accent1 2 5 2 2 3 5 2 2 2" xfId="12653"/>
    <cellStyle name="20% - Accent1 2 5 2 2 3 5 2 3" xfId="12654"/>
    <cellStyle name="20% - Accent1 2 5 2 2 3 5 3" xfId="12655"/>
    <cellStyle name="20% - Accent1 2 5 2 2 3 5 3 2" xfId="12656"/>
    <cellStyle name="20% - Accent1 2 5 2 2 3 5 4" xfId="12657"/>
    <cellStyle name="20% - Accent1 2 5 2 2 3 6" xfId="12658"/>
    <cellStyle name="20% - Accent1 2 5 2 2 3 6 2" xfId="12659"/>
    <cellStyle name="20% - Accent1 2 5 2 2 3 6 2 2" xfId="12660"/>
    <cellStyle name="20% - Accent1 2 5 2 2 3 6 2 2 2" xfId="12661"/>
    <cellStyle name="20% - Accent1 2 5 2 2 3 6 2 3" xfId="12662"/>
    <cellStyle name="20% - Accent1 2 5 2 2 3 6 3" xfId="12663"/>
    <cellStyle name="20% - Accent1 2 5 2 2 3 6 3 2" xfId="12664"/>
    <cellStyle name="20% - Accent1 2 5 2 2 3 6 4" xfId="12665"/>
    <cellStyle name="20% - Accent1 2 5 2 2 3 7" xfId="12666"/>
    <cellStyle name="20% - Accent1 2 5 2 2 3 7 2" xfId="12667"/>
    <cellStyle name="20% - Accent1 2 5 2 2 3 7 2 2" xfId="12668"/>
    <cellStyle name="20% - Accent1 2 5 2 2 3 7 3" xfId="12669"/>
    <cellStyle name="20% - Accent1 2 5 2 2 3 8" xfId="12670"/>
    <cellStyle name="20% - Accent1 2 5 2 2 3 8 2" xfId="12671"/>
    <cellStyle name="20% - Accent1 2 5 2 2 3 8 2 2" xfId="12672"/>
    <cellStyle name="20% - Accent1 2 5 2 2 3 8 3" xfId="12673"/>
    <cellStyle name="20% - Accent1 2 5 2 2 3 9" xfId="12674"/>
    <cellStyle name="20% - Accent1 2 5 2 2 3 9 2" xfId="12675"/>
    <cellStyle name="20% - Accent1 2 5 2 2 4" xfId="12676"/>
    <cellStyle name="20% - Accent1 2 5 2 2 4 10" xfId="12677"/>
    <cellStyle name="20% - Accent1 2 5 2 2 4 10 2" xfId="12678"/>
    <cellStyle name="20% - Accent1 2 5 2 2 4 11" xfId="12679"/>
    <cellStyle name="20% - Accent1 2 5 2 2 4 2" xfId="12680"/>
    <cellStyle name="20% - Accent1 2 5 2 2 4 2 2" xfId="12681"/>
    <cellStyle name="20% - Accent1 2 5 2 2 4 2 2 2" xfId="12682"/>
    <cellStyle name="20% - Accent1 2 5 2 2 4 2 2 2 2" xfId="12683"/>
    <cellStyle name="20% - Accent1 2 5 2 2 4 2 2 2 2 2" xfId="12684"/>
    <cellStyle name="20% - Accent1 2 5 2 2 4 2 2 2 3" xfId="12685"/>
    <cellStyle name="20% - Accent1 2 5 2 2 4 2 2 3" xfId="12686"/>
    <cellStyle name="20% - Accent1 2 5 2 2 4 2 2 3 2" xfId="12687"/>
    <cellStyle name="20% - Accent1 2 5 2 2 4 2 2 4" xfId="12688"/>
    <cellStyle name="20% - Accent1 2 5 2 2 4 2 3" xfId="12689"/>
    <cellStyle name="20% - Accent1 2 5 2 2 4 2 3 2" xfId="12690"/>
    <cellStyle name="20% - Accent1 2 5 2 2 4 2 3 2 2" xfId="12691"/>
    <cellStyle name="20% - Accent1 2 5 2 2 4 2 3 2 2 2" xfId="12692"/>
    <cellStyle name="20% - Accent1 2 5 2 2 4 2 3 2 3" xfId="12693"/>
    <cellStyle name="20% - Accent1 2 5 2 2 4 2 3 3" xfId="12694"/>
    <cellStyle name="20% - Accent1 2 5 2 2 4 2 3 3 2" xfId="12695"/>
    <cellStyle name="20% - Accent1 2 5 2 2 4 2 3 4" xfId="12696"/>
    <cellStyle name="20% - Accent1 2 5 2 2 4 2 4" xfId="12697"/>
    <cellStyle name="20% - Accent1 2 5 2 2 4 2 4 2" xfId="12698"/>
    <cellStyle name="20% - Accent1 2 5 2 2 4 2 4 2 2" xfId="12699"/>
    <cellStyle name="20% - Accent1 2 5 2 2 4 2 4 2 2 2" xfId="12700"/>
    <cellStyle name="20% - Accent1 2 5 2 2 4 2 4 2 3" xfId="12701"/>
    <cellStyle name="20% - Accent1 2 5 2 2 4 2 4 3" xfId="12702"/>
    <cellStyle name="20% - Accent1 2 5 2 2 4 2 4 3 2" xfId="12703"/>
    <cellStyle name="20% - Accent1 2 5 2 2 4 2 4 4" xfId="12704"/>
    <cellStyle name="20% - Accent1 2 5 2 2 4 2 5" xfId="12705"/>
    <cellStyle name="20% - Accent1 2 5 2 2 4 2 5 2" xfId="12706"/>
    <cellStyle name="20% - Accent1 2 5 2 2 4 2 5 2 2" xfId="12707"/>
    <cellStyle name="20% - Accent1 2 5 2 2 4 2 5 3" xfId="12708"/>
    <cellStyle name="20% - Accent1 2 5 2 2 4 2 6" xfId="12709"/>
    <cellStyle name="20% - Accent1 2 5 2 2 4 2 6 2" xfId="12710"/>
    <cellStyle name="20% - Accent1 2 5 2 2 4 2 6 2 2" xfId="12711"/>
    <cellStyle name="20% - Accent1 2 5 2 2 4 2 6 3" xfId="12712"/>
    <cellStyle name="20% - Accent1 2 5 2 2 4 2 7" xfId="12713"/>
    <cellStyle name="20% - Accent1 2 5 2 2 4 2 7 2" xfId="12714"/>
    <cellStyle name="20% - Accent1 2 5 2 2 4 2 8" xfId="12715"/>
    <cellStyle name="20% - Accent1 2 5 2 2 4 2 8 2" xfId="12716"/>
    <cellStyle name="20% - Accent1 2 5 2 2 4 2 9" xfId="12717"/>
    <cellStyle name="20% - Accent1 2 5 2 2 4 3" xfId="12718"/>
    <cellStyle name="20% - Accent1 2 5 2 2 4 3 2" xfId="12719"/>
    <cellStyle name="20% - Accent1 2 5 2 2 4 3 2 2" xfId="12720"/>
    <cellStyle name="20% - Accent1 2 5 2 2 4 3 2 2 2" xfId="12721"/>
    <cellStyle name="20% - Accent1 2 5 2 2 4 3 2 2 2 2" xfId="12722"/>
    <cellStyle name="20% - Accent1 2 5 2 2 4 3 2 2 3" xfId="12723"/>
    <cellStyle name="20% - Accent1 2 5 2 2 4 3 2 3" xfId="12724"/>
    <cellStyle name="20% - Accent1 2 5 2 2 4 3 2 3 2" xfId="12725"/>
    <cellStyle name="20% - Accent1 2 5 2 2 4 3 2 4" xfId="12726"/>
    <cellStyle name="20% - Accent1 2 5 2 2 4 3 3" xfId="12727"/>
    <cellStyle name="20% - Accent1 2 5 2 2 4 3 3 2" xfId="12728"/>
    <cellStyle name="20% - Accent1 2 5 2 2 4 3 3 2 2" xfId="12729"/>
    <cellStyle name="20% - Accent1 2 5 2 2 4 3 3 2 2 2" xfId="12730"/>
    <cellStyle name="20% - Accent1 2 5 2 2 4 3 3 2 3" xfId="12731"/>
    <cellStyle name="20% - Accent1 2 5 2 2 4 3 3 3" xfId="12732"/>
    <cellStyle name="20% - Accent1 2 5 2 2 4 3 3 3 2" xfId="12733"/>
    <cellStyle name="20% - Accent1 2 5 2 2 4 3 3 4" xfId="12734"/>
    <cellStyle name="20% - Accent1 2 5 2 2 4 3 4" xfId="12735"/>
    <cellStyle name="20% - Accent1 2 5 2 2 4 3 4 2" xfId="12736"/>
    <cellStyle name="20% - Accent1 2 5 2 2 4 3 4 2 2" xfId="12737"/>
    <cellStyle name="20% - Accent1 2 5 2 2 4 3 4 2 2 2" xfId="12738"/>
    <cellStyle name="20% - Accent1 2 5 2 2 4 3 4 2 3" xfId="12739"/>
    <cellStyle name="20% - Accent1 2 5 2 2 4 3 4 3" xfId="12740"/>
    <cellStyle name="20% - Accent1 2 5 2 2 4 3 4 3 2" xfId="12741"/>
    <cellStyle name="20% - Accent1 2 5 2 2 4 3 4 4" xfId="12742"/>
    <cellStyle name="20% - Accent1 2 5 2 2 4 3 5" xfId="12743"/>
    <cellStyle name="20% - Accent1 2 5 2 2 4 3 5 2" xfId="12744"/>
    <cellStyle name="20% - Accent1 2 5 2 2 4 3 5 2 2" xfId="12745"/>
    <cellStyle name="20% - Accent1 2 5 2 2 4 3 5 3" xfId="12746"/>
    <cellStyle name="20% - Accent1 2 5 2 2 4 3 6" xfId="12747"/>
    <cellStyle name="20% - Accent1 2 5 2 2 4 3 6 2" xfId="12748"/>
    <cellStyle name="20% - Accent1 2 5 2 2 4 3 6 2 2" xfId="12749"/>
    <cellStyle name="20% - Accent1 2 5 2 2 4 3 6 3" xfId="12750"/>
    <cellStyle name="20% - Accent1 2 5 2 2 4 3 7" xfId="12751"/>
    <cellStyle name="20% - Accent1 2 5 2 2 4 3 7 2" xfId="12752"/>
    <cellStyle name="20% - Accent1 2 5 2 2 4 3 8" xfId="12753"/>
    <cellStyle name="20% - Accent1 2 5 2 2 4 3 8 2" xfId="12754"/>
    <cellStyle name="20% - Accent1 2 5 2 2 4 3 9" xfId="12755"/>
    <cellStyle name="20% - Accent1 2 5 2 2 4 4" xfId="12756"/>
    <cellStyle name="20% - Accent1 2 5 2 2 4 4 2" xfId="12757"/>
    <cellStyle name="20% - Accent1 2 5 2 2 4 4 2 2" xfId="12758"/>
    <cellStyle name="20% - Accent1 2 5 2 2 4 4 2 2 2" xfId="12759"/>
    <cellStyle name="20% - Accent1 2 5 2 2 4 4 2 3" xfId="12760"/>
    <cellStyle name="20% - Accent1 2 5 2 2 4 4 3" xfId="12761"/>
    <cellStyle name="20% - Accent1 2 5 2 2 4 4 3 2" xfId="12762"/>
    <cellStyle name="20% - Accent1 2 5 2 2 4 4 4" xfId="12763"/>
    <cellStyle name="20% - Accent1 2 5 2 2 4 5" xfId="12764"/>
    <cellStyle name="20% - Accent1 2 5 2 2 4 5 2" xfId="12765"/>
    <cellStyle name="20% - Accent1 2 5 2 2 4 5 2 2" xfId="12766"/>
    <cellStyle name="20% - Accent1 2 5 2 2 4 5 2 2 2" xfId="12767"/>
    <cellStyle name="20% - Accent1 2 5 2 2 4 5 2 3" xfId="12768"/>
    <cellStyle name="20% - Accent1 2 5 2 2 4 5 3" xfId="12769"/>
    <cellStyle name="20% - Accent1 2 5 2 2 4 5 3 2" xfId="12770"/>
    <cellStyle name="20% - Accent1 2 5 2 2 4 5 4" xfId="12771"/>
    <cellStyle name="20% - Accent1 2 5 2 2 4 6" xfId="12772"/>
    <cellStyle name="20% - Accent1 2 5 2 2 4 6 2" xfId="12773"/>
    <cellStyle name="20% - Accent1 2 5 2 2 4 6 2 2" xfId="12774"/>
    <cellStyle name="20% - Accent1 2 5 2 2 4 6 2 2 2" xfId="12775"/>
    <cellStyle name="20% - Accent1 2 5 2 2 4 6 2 3" xfId="12776"/>
    <cellStyle name="20% - Accent1 2 5 2 2 4 6 3" xfId="12777"/>
    <cellStyle name="20% - Accent1 2 5 2 2 4 6 3 2" xfId="12778"/>
    <cellStyle name="20% - Accent1 2 5 2 2 4 6 4" xfId="12779"/>
    <cellStyle name="20% - Accent1 2 5 2 2 4 7" xfId="12780"/>
    <cellStyle name="20% - Accent1 2 5 2 2 4 7 2" xfId="12781"/>
    <cellStyle name="20% - Accent1 2 5 2 2 4 7 2 2" xfId="12782"/>
    <cellStyle name="20% - Accent1 2 5 2 2 4 7 3" xfId="12783"/>
    <cellStyle name="20% - Accent1 2 5 2 2 4 8" xfId="12784"/>
    <cellStyle name="20% - Accent1 2 5 2 2 4 8 2" xfId="12785"/>
    <cellStyle name="20% - Accent1 2 5 2 2 4 8 2 2" xfId="12786"/>
    <cellStyle name="20% - Accent1 2 5 2 2 4 8 3" xfId="12787"/>
    <cellStyle name="20% - Accent1 2 5 2 2 4 9" xfId="12788"/>
    <cellStyle name="20% - Accent1 2 5 2 2 4 9 2" xfId="12789"/>
    <cellStyle name="20% - Accent1 2 5 2 2 5" xfId="12790"/>
    <cellStyle name="20% - Accent1 2 5 2 2 5 2" xfId="12791"/>
    <cellStyle name="20% - Accent1 2 5 2 2 5 2 2" xfId="12792"/>
    <cellStyle name="20% - Accent1 2 5 2 2 5 2 2 2" xfId="12793"/>
    <cellStyle name="20% - Accent1 2 5 2 2 5 2 2 2 2" xfId="12794"/>
    <cellStyle name="20% - Accent1 2 5 2 2 5 2 2 3" xfId="12795"/>
    <cellStyle name="20% - Accent1 2 5 2 2 5 2 3" xfId="12796"/>
    <cellStyle name="20% - Accent1 2 5 2 2 5 2 3 2" xfId="12797"/>
    <cellStyle name="20% - Accent1 2 5 2 2 5 2 4" xfId="12798"/>
    <cellStyle name="20% - Accent1 2 5 2 2 5 3" xfId="12799"/>
    <cellStyle name="20% - Accent1 2 5 2 2 5 3 2" xfId="12800"/>
    <cellStyle name="20% - Accent1 2 5 2 2 5 3 2 2" xfId="12801"/>
    <cellStyle name="20% - Accent1 2 5 2 2 5 3 2 2 2" xfId="12802"/>
    <cellStyle name="20% - Accent1 2 5 2 2 5 3 2 3" xfId="12803"/>
    <cellStyle name="20% - Accent1 2 5 2 2 5 3 3" xfId="12804"/>
    <cellStyle name="20% - Accent1 2 5 2 2 5 3 3 2" xfId="12805"/>
    <cellStyle name="20% - Accent1 2 5 2 2 5 3 4" xfId="12806"/>
    <cellStyle name="20% - Accent1 2 5 2 2 5 4" xfId="12807"/>
    <cellStyle name="20% - Accent1 2 5 2 2 5 4 2" xfId="12808"/>
    <cellStyle name="20% - Accent1 2 5 2 2 5 4 2 2" xfId="12809"/>
    <cellStyle name="20% - Accent1 2 5 2 2 5 4 2 2 2" xfId="12810"/>
    <cellStyle name="20% - Accent1 2 5 2 2 5 4 2 3" xfId="12811"/>
    <cellStyle name="20% - Accent1 2 5 2 2 5 4 3" xfId="12812"/>
    <cellStyle name="20% - Accent1 2 5 2 2 5 4 3 2" xfId="12813"/>
    <cellStyle name="20% - Accent1 2 5 2 2 5 4 4" xfId="12814"/>
    <cellStyle name="20% - Accent1 2 5 2 2 5 5" xfId="12815"/>
    <cellStyle name="20% - Accent1 2 5 2 2 5 5 2" xfId="12816"/>
    <cellStyle name="20% - Accent1 2 5 2 2 5 5 2 2" xfId="12817"/>
    <cellStyle name="20% - Accent1 2 5 2 2 5 5 3" xfId="12818"/>
    <cellStyle name="20% - Accent1 2 5 2 2 5 6" xfId="12819"/>
    <cellStyle name="20% - Accent1 2 5 2 2 5 6 2" xfId="12820"/>
    <cellStyle name="20% - Accent1 2 5 2 2 5 6 2 2" xfId="12821"/>
    <cellStyle name="20% - Accent1 2 5 2 2 5 6 3" xfId="12822"/>
    <cellStyle name="20% - Accent1 2 5 2 2 5 7" xfId="12823"/>
    <cellStyle name="20% - Accent1 2 5 2 2 5 7 2" xfId="12824"/>
    <cellStyle name="20% - Accent1 2 5 2 2 5 8" xfId="12825"/>
    <cellStyle name="20% - Accent1 2 5 2 2 5 8 2" xfId="12826"/>
    <cellStyle name="20% - Accent1 2 5 2 2 5 9" xfId="12827"/>
    <cellStyle name="20% - Accent1 2 5 2 2 6" xfId="12828"/>
    <cellStyle name="20% - Accent1 2 5 2 2 6 2" xfId="12829"/>
    <cellStyle name="20% - Accent1 2 5 2 2 6 2 2" xfId="12830"/>
    <cellStyle name="20% - Accent1 2 5 2 2 6 2 2 2" xfId="12831"/>
    <cellStyle name="20% - Accent1 2 5 2 2 6 2 2 2 2" xfId="12832"/>
    <cellStyle name="20% - Accent1 2 5 2 2 6 2 2 3" xfId="12833"/>
    <cellStyle name="20% - Accent1 2 5 2 2 6 2 3" xfId="12834"/>
    <cellStyle name="20% - Accent1 2 5 2 2 6 2 3 2" xfId="12835"/>
    <cellStyle name="20% - Accent1 2 5 2 2 6 2 4" xfId="12836"/>
    <cellStyle name="20% - Accent1 2 5 2 2 6 3" xfId="12837"/>
    <cellStyle name="20% - Accent1 2 5 2 2 6 3 2" xfId="12838"/>
    <cellStyle name="20% - Accent1 2 5 2 2 6 3 2 2" xfId="12839"/>
    <cellStyle name="20% - Accent1 2 5 2 2 6 3 2 2 2" xfId="12840"/>
    <cellStyle name="20% - Accent1 2 5 2 2 6 3 2 3" xfId="12841"/>
    <cellStyle name="20% - Accent1 2 5 2 2 6 3 3" xfId="12842"/>
    <cellStyle name="20% - Accent1 2 5 2 2 6 3 3 2" xfId="12843"/>
    <cellStyle name="20% - Accent1 2 5 2 2 6 3 4" xfId="12844"/>
    <cellStyle name="20% - Accent1 2 5 2 2 6 4" xfId="12845"/>
    <cellStyle name="20% - Accent1 2 5 2 2 6 4 2" xfId="12846"/>
    <cellStyle name="20% - Accent1 2 5 2 2 6 4 2 2" xfId="12847"/>
    <cellStyle name="20% - Accent1 2 5 2 2 6 4 2 2 2" xfId="12848"/>
    <cellStyle name="20% - Accent1 2 5 2 2 6 4 2 3" xfId="12849"/>
    <cellStyle name="20% - Accent1 2 5 2 2 6 4 3" xfId="12850"/>
    <cellStyle name="20% - Accent1 2 5 2 2 6 4 3 2" xfId="12851"/>
    <cellStyle name="20% - Accent1 2 5 2 2 6 4 4" xfId="12852"/>
    <cellStyle name="20% - Accent1 2 5 2 2 6 5" xfId="12853"/>
    <cellStyle name="20% - Accent1 2 5 2 2 6 5 2" xfId="12854"/>
    <cellStyle name="20% - Accent1 2 5 2 2 6 5 2 2" xfId="12855"/>
    <cellStyle name="20% - Accent1 2 5 2 2 6 5 3" xfId="12856"/>
    <cellStyle name="20% - Accent1 2 5 2 2 6 6" xfId="12857"/>
    <cellStyle name="20% - Accent1 2 5 2 2 6 6 2" xfId="12858"/>
    <cellStyle name="20% - Accent1 2 5 2 2 6 6 2 2" xfId="12859"/>
    <cellStyle name="20% - Accent1 2 5 2 2 6 6 3" xfId="12860"/>
    <cellStyle name="20% - Accent1 2 5 2 2 6 7" xfId="12861"/>
    <cellStyle name="20% - Accent1 2 5 2 2 6 7 2" xfId="12862"/>
    <cellStyle name="20% - Accent1 2 5 2 2 6 8" xfId="12863"/>
    <cellStyle name="20% - Accent1 2 5 2 2 6 8 2" xfId="12864"/>
    <cellStyle name="20% - Accent1 2 5 2 2 6 9" xfId="12865"/>
    <cellStyle name="20% - Accent1 2 5 2 2 7" xfId="12866"/>
    <cellStyle name="20% - Accent1 2 5 2 2 7 2" xfId="12867"/>
    <cellStyle name="20% - Accent1 2 5 2 2 7 2 2" xfId="12868"/>
    <cellStyle name="20% - Accent1 2 5 2 2 7 2 2 2" xfId="12869"/>
    <cellStyle name="20% - Accent1 2 5 2 2 7 2 3" xfId="12870"/>
    <cellStyle name="20% - Accent1 2 5 2 2 7 3" xfId="12871"/>
    <cellStyle name="20% - Accent1 2 5 2 2 7 3 2" xfId="12872"/>
    <cellStyle name="20% - Accent1 2 5 2 2 7 4" xfId="12873"/>
    <cellStyle name="20% - Accent1 2 5 2 2 8" xfId="12874"/>
    <cellStyle name="20% - Accent1 2 5 2 2 8 2" xfId="12875"/>
    <cellStyle name="20% - Accent1 2 5 2 2 8 2 2" xfId="12876"/>
    <cellStyle name="20% - Accent1 2 5 2 2 8 2 2 2" xfId="12877"/>
    <cellStyle name="20% - Accent1 2 5 2 2 8 2 3" xfId="12878"/>
    <cellStyle name="20% - Accent1 2 5 2 2 8 3" xfId="12879"/>
    <cellStyle name="20% - Accent1 2 5 2 2 8 3 2" xfId="12880"/>
    <cellStyle name="20% - Accent1 2 5 2 2 8 4" xfId="12881"/>
    <cellStyle name="20% - Accent1 2 5 2 2 9" xfId="12882"/>
    <cellStyle name="20% - Accent1 2 5 2 2 9 2" xfId="12883"/>
    <cellStyle name="20% - Accent1 2 5 2 2 9 2 2" xfId="12884"/>
    <cellStyle name="20% - Accent1 2 5 2 2 9 2 2 2" xfId="12885"/>
    <cellStyle name="20% - Accent1 2 5 2 2 9 2 3" xfId="12886"/>
    <cellStyle name="20% - Accent1 2 5 2 2 9 3" xfId="12887"/>
    <cellStyle name="20% - Accent1 2 5 2 2 9 3 2" xfId="12888"/>
    <cellStyle name="20% - Accent1 2 5 2 2 9 4" xfId="12889"/>
    <cellStyle name="20% - Accent1 2 5 2 3" xfId="12890"/>
    <cellStyle name="20% - Accent1 2 5 2 3 10" xfId="12891"/>
    <cellStyle name="20% - Accent1 2 5 2 3 10 2" xfId="12892"/>
    <cellStyle name="20% - Accent1 2 5 2 3 11" xfId="12893"/>
    <cellStyle name="20% - Accent1 2 5 2 3 2" xfId="12894"/>
    <cellStyle name="20% - Accent1 2 5 2 3 2 2" xfId="12895"/>
    <cellStyle name="20% - Accent1 2 5 2 3 2 2 2" xfId="12896"/>
    <cellStyle name="20% - Accent1 2 5 2 3 2 2 2 2" xfId="12897"/>
    <cellStyle name="20% - Accent1 2 5 2 3 2 2 2 2 2" xfId="12898"/>
    <cellStyle name="20% - Accent1 2 5 2 3 2 2 2 3" xfId="12899"/>
    <cellStyle name="20% - Accent1 2 5 2 3 2 2 3" xfId="12900"/>
    <cellStyle name="20% - Accent1 2 5 2 3 2 2 3 2" xfId="12901"/>
    <cellStyle name="20% - Accent1 2 5 2 3 2 2 4" xfId="12902"/>
    <cellStyle name="20% - Accent1 2 5 2 3 2 3" xfId="12903"/>
    <cellStyle name="20% - Accent1 2 5 2 3 2 3 2" xfId="12904"/>
    <cellStyle name="20% - Accent1 2 5 2 3 2 3 2 2" xfId="12905"/>
    <cellStyle name="20% - Accent1 2 5 2 3 2 3 2 2 2" xfId="12906"/>
    <cellStyle name="20% - Accent1 2 5 2 3 2 3 2 3" xfId="12907"/>
    <cellStyle name="20% - Accent1 2 5 2 3 2 3 3" xfId="12908"/>
    <cellStyle name="20% - Accent1 2 5 2 3 2 3 3 2" xfId="12909"/>
    <cellStyle name="20% - Accent1 2 5 2 3 2 3 4" xfId="12910"/>
    <cellStyle name="20% - Accent1 2 5 2 3 2 4" xfId="12911"/>
    <cellStyle name="20% - Accent1 2 5 2 3 2 4 2" xfId="12912"/>
    <cellStyle name="20% - Accent1 2 5 2 3 2 4 2 2" xfId="12913"/>
    <cellStyle name="20% - Accent1 2 5 2 3 2 4 2 2 2" xfId="12914"/>
    <cellStyle name="20% - Accent1 2 5 2 3 2 4 2 3" xfId="12915"/>
    <cellStyle name="20% - Accent1 2 5 2 3 2 4 3" xfId="12916"/>
    <cellStyle name="20% - Accent1 2 5 2 3 2 4 3 2" xfId="12917"/>
    <cellStyle name="20% - Accent1 2 5 2 3 2 4 4" xfId="12918"/>
    <cellStyle name="20% - Accent1 2 5 2 3 2 5" xfId="12919"/>
    <cellStyle name="20% - Accent1 2 5 2 3 2 5 2" xfId="12920"/>
    <cellStyle name="20% - Accent1 2 5 2 3 2 5 2 2" xfId="12921"/>
    <cellStyle name="20% - Accent1 2 5 2 3 2 5 3" xfId="12922"/>
    <cellStyle name="20% - Accent1 2 5 2 3 2 6" xfId="12923"/>
    <cellStyle name="20% - Accent1 2 5 2 3 2 6 2" xfId="12924"/>
    <cellStyle name="20% - Accent1 2 5 2 3 2 6 2 2" xfId="12925"/>
    <cellStyle name="20% - Accent1 2 5 2 3 2 6 3" xfId="12926"/>
    <cellStyle name="20% - Accent1 2 5 2 3 2 7" xfId="12927"/>
    <cellStyle name="20% - Accent1 2 5 2 3 2 7 2" xfId="12928"/>
    <cellStyle name="20% - Accent1 2 5 2 3 2 8" xfId="12929"/>
    <cellStyle name="20% - Accent1 2 5 2 3 2 8 2" xfId="12930"/>
    <cellStyle name="20% - Accent1 2 5 2 3 2 9" xfId="12931"/>
    <cellStyle name="20% - Accent1 2 5 2 3 3" xfId="12932"/>
    <cellStyle name="20% - Accent1 2 5 2 3 3 2" xfId="12933"/>
    <cellStyle name="20% - Accent1 2 5 2 3 3 2 2" xfId="12934"/>
    <cellStyle name="20% - Accent1 2 5 2 3 3 2 2 2" xfId="12935"/>
    <cellStyle name="20% - Accent1 2 5 2 3 3 2 2 2 2" xfId="12936"/>
    <cellStyle name="20% - Accent1 2 5 2 3 3 2 2 3" xfId="12937"/>
    <cellStyle name="20% - Accent1 2 5 2 3 3 2 3" xfId="12938"/>
    <cellStyle name="20% - Accent1 2 5 2 3 3 2 3 2" xfId="12939"/>
    <cellStyle name="20% - Accent1 2 5 2 3 3 2 4" xfId="12940"/>
    <cellStyle name="20% - Accent1 2 5 2 3 3 3" xfId="12941"/>
    <cellStyle name="20% - Accent1 2 5 2 3 3 3 2" xfId="12942"/>
    <cellStyle name="20% - Accent1 2 5 2 3 3 3 2 2" xfId="12943"/>
    <cellStyle name="20% - Accent1 2 5 2 3 3 3 2 2 2" xfId="12944"/>
    <cellStyle name="20% - Accent1 2 5 2 3 3 3 2 3" xfId="12945"/>
    <cellStyle name="20% - Accent1 2 5 2 3 3 3 3" xfId="12946"/>
    <cellStyle name="20% - Accent1 2 5 2 3 3 3 3 2" xfId="12947"/>
    <cellStyle name="20% - Accent1 2 5 2 3 3 3 4" xfId="12948"/>
    <cellStyle name="20% - Accent1 2 5 2 3 3 4" xfId="12949"/>
    <cellStyle name="20% - Accent1 2 5 2 3 3 4 2" xfId="12950"/>
    <cellStyle name="20% - Accent1 2 5 2 3 3 4 2 2" xfId="12951"/>
    <cellStyle name="20% - Accent1 2 5 2 3 3 4 2 2 2" xfId="12952"/>
    <cellStyle name="20% - Accent1 2 5 2 3 3 4 2 3" xfId="12953"/>
    <cellStyle name="20% - Accent1 2 5 2 3 3 4 3" xfId="12954"/>
    <cellStyle name="20% - Accent1 2 5 2 3 3 4 3 2" xfId="12955"/>
    <cellStyle name="20% - Accent1 2 5 2 3 3 4 4" xfId="12956"/>
    <cellStyle name="20% - Accent1 2 5 2 3 3 5" xfId="12957"/>
    <cellStyle name="20% - Accent1 2 5 2 3 3 5 2" xfId="12958"/>
    <cellStyle name="20% - Accent1 2 5 2 3 3 5 2 2" xfId="12959"/>
    <cellStyle name="20% - Accent1 2 5 2 3 3 5 3" xfId="12960"/>
    <cellStyle name="20% - Accent1 2 5 2 3 3 6" xfId="12961"/>
    <cellStyle name="20% - Accent1 2 5 2 3 3 6 2" xfId="12962"/>
    <cellStyle name="20% - Accent1 2 5 2 3 3 6 2 2" xfId="12963"/>
    <cellStyle name="20% - Accent1 2 5 2 3 3 6 3" xfId="12964"/>
    <cellStyle name="20% - Accent1 2 5 2 3 3 7" xfId="12965"/>
    <cellStyle name="20% - Accent1 2 5 2 3 3 7 2" xfId="12966"/>
    <cellStyle name="20% - Accent1 2 5 2 3 3 8" xfId="12967"/>
    <cellStyle name="20% - Accent1 2 5 2 3 3 8 2" xfId="12968"/>
    <cellStyle name="20% - Accent1 2 5 2 3 3 9" xfId="12969"/>
    <cellStyle name="20% - Accent1 2 5 2 3 4" xfId="12970"/>
    <cellStyle name="20% - Accent1 2 5 2 3 4 2" xfId="12971"/>
    <cellStyle name="20% - Accent1 2 5 2 3 4 2 2" xfId="12972"/>
    <cellStyle name="20% - Accent1 2 5 2 3 4 2 2 2" xfId="12973"/>
    <cellStyle name="20% - Accent1 2 5 2 3 4 2 3" xfId="12974"/>
    <cellStyle name="20% - Accent1 2 5 2 3 4 3" xfId="12975"/>
    <cellStyle name="20% - Accent1 2 5 2 3 4 3 2" xfId="12976"/>
    <cellStyle name="20% - Accent1 2 5 2 3 4 4" xfId="12977"/>
    <cellStyle name="20% - Accent1 2 5 2 3 5" xfId="12978"/>
    <cellStyle name="20% - Accent1 2 5 2 3 5 2" xfId="12979"/>
    <cellStyle name="20% - Accent1 2 5 2 3 5 2 2" xfId="12980"/>
    <cellStyle name="20% - Accent1 2 5 2 3 5 2 2 2" xfId="12981"/>
    <cellStyle name="20% - Accent1 2 5 2 3 5 2 3" xfId="12982"/>
    <cellStyle name="20% - Accent1 2 5 2 3 5 3" xfId="12983"/>
    <cellStyle name="20% - Accent1 2 5 2 3 5 3 2" xfId="12984"/>
    <cellStyle name="20% - Accent1 2 5 2 3 5 4" xfId="12985"/>
    <cellStyle name="20% - Accent1 2 5 2 3 6" xfId="12986"/>
    <cellStyle name="20% - Accent1 2 5 2 3 6 2" xfId="12987"/>
    <cellStyle name="20% - Accent1 2 5 2 3 6 2 2" xfId="12988"/>
    <cellStyle name="20% - Accent1 2 5 2 3 6 2 2 2" xfId="12989"/>
    <cellStyle name="20% - Accent1 2 5 2 3 6 2 3" xfId="12990"/>
    <cellStyle name="20% - Accent1 2 5 2 3 6 3" xfId="12991"/>
    <cellStyle name="20% - Accent1 2 5 2 3 6 3 2" xfId="12992"/>
    <cellStyle name="20% - Accent1 2 5 2 3 6 4" xfId="12993"/>
    <cellStyle name="20% - Accent1 2 5 2 3 7" xfId="12994"/>
    <cellStyle name="20% - Accent1 2 5 2 3 7 2" xfId="12995"/>
    <cellStyle name="20% - Accent1 2 5 2 3 7 2 2" xfId="12996"/>
    <cellStyle name="20% - Accent1 2 5 2 3 7 3" xfId="12997"/>
    <cellStyle name="20% - Accent1 2 5 2 3 8" xfId="12998"/>
    <cellStyle name="20% - Accent1 2 5 2 3 8 2" xfId="12999"/>
    <cellStyle name="20% - Accent1 2 5 2 3 8 2 2" xfId="13000"/>
    <cellStyle name="20% - Accent1 2 5 2 3 8 3" xfId="13001"/>
    <cellStyle name="20% - Accent1 2 5 2 3 9" xfId="13002"/>
    <cellStyle name="20% - Accent1 2 5 2 3 9 2" xfId="13003"/>
    <cellStyle name="20% - Accent1 2 5 2 4" xfId="13004"/>
    <cellStyle name="20% - Accent1 2 5 2 4 10" xfId="13005"/>
    <cellStyle name="20% - Accent1 2 5 2 4 10 2" xfId="13006"/>
    <cellStyle name="20% - Accent1 2 5 2 4 11" xfId="13007"/>
    <cellStyle name="20% - Accent1 2 5 2 4 2" xfId="13008"/>
    <cellStyle name="20% - Accent1 2 5 2 4 2 2" xfId="13009"/>
    <cellStyle name="20% - Accent1 2 5 2 4 2 2 2" xfId="13010"/>
    <cellStyle name="20% - Accent1 2 5 2 4 2 2 2 2" xfId="13011"/>
    <cellStyle name="20% - Accent1 2 5 2 4 2 2 2 2 2" xfId="13012"/>
    <cellStyle name="20% - Accent1 2 5 2 4 2 2 2 3" xfId="13013"/>
    <cellStyle name="20% - Accent1 2 5 2 4 2 2 3" xfId="13014"/>
    <cellStyle name="20% - Accent1 2 5 2 4 2 2 3 2" xfId="13015"/>
    <cellStyle name="20% - Accent1 2 5 2 4 2 2 4" xfId="13016"/>
    <cellStyle name="20% - Accent1 2 5 2 4 2 3" xfId="13017"/>
    <cellStyle name="20% - Accent1 2 5 2 4 2 3 2" xfId="13018"/>
    <cellStyle name="20% - Accent1 2 5 2 4 2 3 2 2" xfId="13019"/>
    <cellStyle name="20% - Accent1 2 5 2 4 2 3 2 2 2" xfId="13020"/>
    <cellStyle name="20% - Accent1 2 5 2 4 2 3 2 3" xfId="13021"/>
    <cellStyle name="20% - Accent1 2 5 2 4 2 3 3" xfId="13022"/>
    <cellStyle name="20% - Accent1 2 5 2 4 2 3 3 2" xfId="13023"/>
    <cellStyle name="20% - Accent1 2 5 2 4 2 3 4" xfId="13024"/>
    <cellStyle name="20% - Accent1 2 5 2 4 2 4" xfId="13025"/>
    <cellStyle name="20% - Accent1 2 5 2 4 2 4 2" xfId="13026"/>
    <cellStyle name="20% - Accent1 2 5 2 4 2 4 2 2" xfId="13027"/>
    <cellStyle name="20% - Accent1 2 5 2 4 2 4 2 2 2" xfId="13028"/>
    <cellStyle name="20% - Accent1 2 5 2 4 2 4 2 3" xfId="13029"/>
    <cellStyle name="20% - Accent1 2 5 2 4 2 4 3" xfId="13030"/>
    <cellStyle name="20% - Accent1 2 5 2 4 2 4 3 2" xfId="13031"/>
    <cellStyle name="20% - Accent1 2 5 2 4 2 4 4" xfId="13032"/>
    <cellStyle name="20% - Accent1 2 5 2 4 2 5" xfId="13033"/>
    <cellStyle name="20% - Accent1 2 5 2 4 2 5 2" xfId="13034"/>
    <cellStyle name="20% - Accent1 2 5 2 4 2 5 2 2" xfId="13035"/>
    <cellStyle name="20% - Accent1 2 5 2 4 2 5 3" xfId="13036"/>
    <cellStyle name="20% - Accent1 2 5 2 4 2 6" xfId="13037"/>
    <cellStyle name="20% - Accent1 2 5 2 4 2 6 2" xfId="13038"/>
    <cellStyle name="20% - Accent1 2 5 2 4 2 6 2 2" xfId="13039"/>
    <cellStyle name="20% - Accent1 2 5 2 4 2 6 3" xfId="13040"/>
    <cellStyle name="20% - Accent1 2 5 2 4 2 7" xfId="13041"/>
    <cellStyle name="20% - Accent1 2 5 2 4 2 7 2" xfId="13042"/>
    <cellStyle name="20% - Accent1 2 5 2 4 2 8" xfId="13043"/>
    <cellStyle name="20% - Accent1 2 5 2 4 2 8 2" xfId="13044"/>
    <cellStyle name="20% - Accent1 2 5 2 4 2 9" xfId="13045"/>
    <cellStyle name="20% - Accent1 2 5 2 4 3" xfId="13046"/>
    <cellStyle name="20% - Accent1 2 5 2 4 3 2" xfId="13047"/>
    <cellStyle name="20% - Accent1 2 5 2 4 3 2 2" xfId="13048"/>
    <cellStyle name="20% - Accent1 2 5 2 4 3 2 2 2" xfId="13049"/>
    <cellStyle name="20% - Accent1 2 5 2 4 3 2 2 2 2" xfId="13050"/>
    <cellStyle name="20% - Accent1 2 5 2 4 3 2 2 3" xfId="13051"/>
    <cellStyle name="20% - Accent1 2 5 2 4 3 2 3" xfId="13052"/>
    <cellStyle name="20% - Accent1 2 5 2 4 3 2 3 2" xfId="13053"/>
    <cellStyle name="20% - Accent1 2 5 2 4 3 2 4" xfId="13054"/>
    <cellStyle name="20% - Accent1 2 5 2 4 3 3" xfId="13055"/>
    <cellStyle name="20% - Accent1 2 5 2 4 3 3 2" xfId="13056"/>
    <cellStyle name="20% - Accent1 2 5 2 4 3 3 2 2" xfId="13057"/>
    <cellStyle name="20% - Accent1 2 5 2 4 3 3 2 2 2" xfId="13058"/>
    <cellStyle name="20% - Accent1 2 5 2 4 3 3 2 3" xfId="13059"/>
    <cellStyle name="20% - Accent1 2 5 2 4 3 3 3" xfId="13060"/>
    <cellStyle name="20% - Accent1 2 5 2 4 3 3 3 2" xfId="13061"/>
    <cellStyle name="20% - Accent1 2 5 2 4 3 3 4" xfId="13062"/>
    <cellStyle name="20% - Accent1 2 5 2 4 3 4" xfId="13063"/>
    <cellStyle name="20% - Accent1 2 5 2 4 3 4 2" xfId="13064"/>
    <cellStyle name="20% - Accent1 2 5 2 4 3 4 2 2" xfId="13065"/>
    <cellStyle name="20% - Accent1 2 5 2 4 3 4 2 2 2" xfId="13066"/>
    <cellStyle name="20% - Accent1 2 5 2 4 3 4 2 3" xfId="13067"/>
    <cellStyle name="20% - Accent1 2 5 2 4 3 4 3" xfId="13068"/>
    <cellStyle name="20% - Accent1 2 5 2 4 3 4 3 2" xfId="13069"/>
    <cellStyle name="20% - Accent1 2 5 2 4 3 4 4" xfId="13070"/>
    <cellStyle name="20% - Accent1 2 5 2 4 3 5" xfId="13071"/>
    <cellStyle name="20% - Accent1 2 5 2 4 3 5 2" xfId="13072"/>
    <cellStyle name="20% - Accent1 2 5 2 4 3 5 2 2" xfId="13073"/>
    <cellStyle name="20% - Accent1 2 5 2 4 3 5 3" xfId="13074"/>
    <cellStyle name="20% - Accent1 2 5 2 4 3 6" xfId="13075"/>
    <cellStyle name="20% - Accent1 2 5 2 4 3 6 2" xfId="13076"/>
    <cellStyle name="20% - Accent1 2 5 2 4 3 6 2 2" xfId="13077"/>
    <cellStyle name="20% - Accent1 2 5 2 4 3 6 3" xfId="13078"/>
    <cellStyle name="20% - Accent1 2 5 2 4 3 7" xfId="13079"/>
    <cellStyle name="20% - Accent1 2 5 2 4 3 7 2" xfId="13080"/>
    <cellStyle name="20% - Accent1 2 5 2 4 3 8" xfId="13081"/>
    <cellStyle name="20% - Accent1 2 5 2 4 3 8 2" xfId="13082"/>
    <cellStyle name="20% - Accent1 2 5 2 4 3 9" xfId="13083"/>
    <cellStyle name="20% - Accent1 2 5 2 4 4" xfId="13084"/>
    <cellStyle name="20% - Accent1 2 5 2 4 4 2" xfId="13085"/>
    <cellStyle name="20% - Accent1 2 5 2 4 4 2 2" xfId="13086"/>
    <cellStyle name="20% - Accent1 2 5 2 4 4 2 2 2" xfId="13087"/>
    <cellStyle name="20% - Accent1 2 5 2 4 4 2 3" xfId="13088"/>
    <cellStyle name="20% - Accent1 2 5 2 4 4 3" xfId="13089"/>
    <cellStyle name="20% - Accent1 2 5 2 4 4 3 2" xfId="13090"/>
    <cellStyle name="20% - Accent1 2 5 2 4 4 4" xfId="13091"/>
    <cellStyle name="20% - Accent1 2 5 2 4 5" xfId="13092"/>
    <cellStyle name="20% - Accent1 2 5 2 4 5 2" xfId="13093"/>
    <cellStyle name="20% - Accent1 2 5 2 4 5 2 2" xfId="13094"/>
    <cellStyle name="20% - Accent1 2 5 2 4 5 2 2 2" xfId="13095"/>
    <cellStyle name="20% - Accent1 2 5 2 4 5 2 3" xfId="13096"/>
    <cellStyle name="20% - Accent1 2 5 2 4 5 3" xfId="13097"/>
    <cellStyle name="20% - Accent1 2 5 2 4 5 3 2" xfId="13098"/>
    <cellStyle name="20% - Accent1 2 5 2 4 5 4" xfId="13099"/>
    <cellStyle name="20% - Accent1 2 5 2 4 6" xfId="13100"/>
    <cellStyle name="20% - Accent1 2 5 2 4 6 2" xfId="13101"/>
    <cellStyle name="20% - Accent1 2 5 2 4 6 2 2" xfId="13102"/>
    <cellStyle name="20% - Accent1 2 5 2 4 6 2 2 2" xfId="13103"/>
    <cellStyle name="20% - Accent1 2 5 2 4 6 2 3" xfId="13104"/>
    <cellStyle name="20% - Accent1 2 5 2 4 6 3" xfId="13105"/>
    <cellStyle name="20% - Accent1 2 5 2 4 6 3 2" xfId="13106"/>
    <cellStyle name="20% - Accent1 2 5 2 4 6 4" xfId="13107"/>
    <cellStyle name="20% - Accent1 2 5 2 4 7" xfId="13108"/>
    <cellStyle name="20% - Accent1 2 5 2 4 7 2" xfId="13109"/>
    <cellStyle name="20% - Accent1 2 5 2 4 7 2 2" xfId="13110"/>
    <cellStyle name="20% - Accent1 2 5 2 4 7 3" xfId="13111"/>
    <cellStyle name="20% - Accent1 2 5 2 4 8" xfId="13112"/>
    <cellStyle name="20% - Accent1 2 5 2 4 8 2" xfId="13113"/>
    <cellStyle name="20% - Accent1 2 5 2 4 8 2 2" xfId="13114"/>
    <cellStyle name="20% - Accent1 2 5 2 4 8 3" xfId="13115"/>
    <cellStyle name="20% - Accent1 2 5 2 4 9" xfId="13116"/>
    <cellStyle name="20% - Accent1 2 5 2 4 9 2" xfId="13117"/>
    <cellStyle name="20% - Accent1 2 5 2 5" xfId="13118"/>
    <cellStyle name="20% - Accent1 2 5 2 5 10" xfId="13119"/>
    <cellStyle name="20% - Accent1 2 5 2 5 10 2" xfId="13120"/>
    <cellStyle name="20% - Accent1 2 5 2 5 11" xfId="13121"/>
    <cellStyle name="20% - Accent1 2 5 2 5 2" xfId="13122"/>
    <cellStyle name="20% - Accent1 2 5 2 5 2 2" xfId="13123"/>
    <cellStyle name="20% - Accent1 2 5 2 5 2 2 2" xfId="13124"/>
    <cellStyle name="20% - Accent1 2 5 2 5 2 2 2 2" xfId="13125"/>
    <cellStyle name="20% - Accent1 2 5 2 5 2 2 2 2 2" xfId="13126"/>
    <cellStyle name="20% - Accent1 2 5 2 5 2 2 2 3" xfId="13127"/>
    <cellStyle name="20% - Accent1 2 5 2 5 2 2 3" xfId="13128"/>
    <cellStyle name="20% - Accent1 2 5 2 5 2 2 3 2" xfId="13129"/>
    <cellStyle name="20% - Accent1 2 5 2 5 2 2 4" xfId="13130"/>
    <cellStyle name="20% - Accent1 2 5 2 5 2 3" xfId="13131"/>
    <cellStyle name="20% - Accent1 2 5 2 5 2 3 2" xfId="13132"/>
    <cellStyle name="20% - Accent1 2 5 2 5 2 3 2 2" xfId="13133"/>
    <cellStyle name="20% - Accent1 2 5 2 5 2 3 2 2 2" xfId="13134"/>
    <cellStyle name="20% - Accent1 2 5 2 5 2 3 2 3" xfId="13135"/>
    <cellStyle name="20% - Accent1 2 5 2 5 2 3 3" xfId="13136"/>
    <cellStyle name="20% - Accent1 2 5 2 5 2 3 3 2" xfId="13137"/>
    <cellStyle name="20% - Accent1 2 5 2 5 2 3 4" xfId="13138"/>
    <cellStyle name="20% - Accent1 2 5 2 5 2 4" xfId="13139"/>
    <cellStyle name="20% - Accent1 2 5 2 5 2 4 2" xfId="13140"/>
    <cellStyle name="20% - Accent1 2 5 2 5 2 4 2 2" xfId="13141"/>
    <cellStyle name="20% - Accent1 2 5 2 5 2 4 2 2 2" xfId="13142"/>
    <cellStyle name="20% - Accent1 2 5 2 5 2 4 2 3" xfId="13143"/>
    <cellStyle name="20% - Accent1 2 5 2 5 2 4 3" xfId="13144"/>
    <cellStyle name="20% - Accent1 2 5 2 5 2 4 3 2" xfId="13145"/>
    <cellStyle name="20% - Accent1 2 5 2 5 2 4 4" xfId="13146"/>
    <cellStyle name="20% - Accent1 2 5 2 5 2 5" xfId="13147"/>
    <cellStyle name="20% - Accent1 2 5 2 5 2 5 2" xfId="13148"/>
    <cellStyle name="20% - Accent1 2 5 2 5 2 5 2 2" xfId="13149"/>
    <cellStyle name="20% - Accent1 2 5 2 5 2 5 3" xfId="13150"/>
    <cellStyle name="20% - Accent1 2 5 2 5 2 6" xfId="13151"/>
    <cellStyle name="20% - Accent1 2 5 2 5 2 6 2" xfId="13152"/>
    <cellStyle name="20% - Accent1 2 5 2 5 2 6 2 2" xfId="13153"/>
    <cellStyle name="20% - Accent1 2 5 2 5 2 6 3" xfId="13154"/>
    <cellStyle name="20% - Accent1 2 5 2 5 2 7" xfId="13155"/>
    <cellStyle name="20% - Accent1 2 5 2 5 2 7 2" xfId="13156"/>
    <cellStyle name="20% - Accent1 2 5 2 5 2 8" xfId="13157"/>
    <cellStyle name="20% - Accent1 2 5 2 5 2 8 2" xfId="13158"/>
    <cellStyle name="20% - Accent1 2 5 2 5 2 9" xfId="13159"/>
    <cellStyle name="20% - Accent1 2 5 2 5 3" xfId="13160"/>
    <cellStyle name="20% - Accent1 2 5 2 5 3 2" xfId="13161"/>
    <cellStyle name="20% - Accent1 2 5 2 5 3 2 2" xfId="13162"/>
    <cellStyle name="20% - Accent1 2 5 2 5 3 2 2 2" xfId="13163"/>
    <cellStyle name="20% - Accent1 2 5 2 5 3 2 2 2 2" xfId="13164"/>
    <cellStyle name="20% - Accent1 2 5 2 5 3 2 2 3" xfId="13165"/>
    <cellStyle name="20% - Accent1 2 5 2 5 3 2 3" xfId="13166"/>
    <cellStyle name="20% - Accent1 2 5 2 5 3 2 3 2" xfId="13167"/>
    <cellStyle name="20% - Accent1 2 5 2 5 3 2 4" xfId="13168"/>
    <cellStyle name="20% - Accent1 2 5 2 5 3 3" xfId="13169"/>
    <cellStyle name="20% - Accent1 2 5 2 5 3 3 2" xfId="13170"/>
    <cellStyle name="20% - Accent1 2 5 2 5 3 3 2 2" xfId="13171"/>
    <cellStyle name="20% - Accent1 2 5 2 5 3 3 2 2 2" xfId="13172"/>
    <cellStyle name="20% - Accent1 2 5 2 5 3 3 2 3" xfId="13173"/>
    <cellStyle name="20% - Accent1 2 5 2 5 3 3 3" xfId="13174"/>
    <cellStyle name="20% - Accent1 2 5 2 5 3 3 3 2" xfId="13175"/>
    <cellStyle name="20% - Accent1 2 5 2 5 3 3 4" xfId="13176"/>
    <cellStyle name="20% - Accent1 2 5 2 5 3 4" xfId="13177"/>
    <cellStyle name="20% - Accent1 2 5 2 5 3 4 2" xfId="13178"/>
    <cellStyle name="20% - Accent1 2 5 2 5 3 4 2 2" xfId="13179"/>
    <cellStyle name="20% - Accent1 2 5 2 5 3 4 2 2 2" xfId="13180"/>
    <cellStyle name="20% - Accent1 2 5 2 5 3 4 2 3" xfId="13181"/>
    <cellStyle name="20% - Accent1 2 5 2 5 3 4 3" xfId="13182"/>
    <cellStyle name="20% - Accent1 2 5 2 5 3 4 3 2" xfId="13183"/>
    <cellStyle name="20% - Accent1 2 5 2 5 3 4 4" xfId="13184"/>
    <cellStyle name="20% - Accent1 2 5 2 5 3 5" xfId="13185"/>
    <cellStyle name="20% - Accent1 2 5 2 5 3 5 2" xfId="13186"/>
    <cellStyle name="20% - Accent1 2 5 2 5 3 5 2 2" xfId="13187"/>
    <cellStyle name="20% - Accent1 2 5 2 5 3 5 3" xfId="13188"/>
    <cellStyle name="20% - Accent1 2 5 2 5 3 6" xfId="13189"/>
    <cellStyle name="20% - Accent1 2 5 2 5 3 6 2" xfId="13190"/>
    <cellStyle name="20% - Accent1 2 5 2 5 3 6 2 2" xfId="13191"/>
    <cellStyle name="20% - Accent1 2 5 2 5 3 6 3" xfId="13192"/>
    <cellStyle name="20% - Accent1 2 5 2 5 3 7" xfId="13193"/>
    <cellStyle name="20% - Accent1 2 5 2 5 3 7 2" xfId="13194"/>
    <cellStyle name="20% - Accent1 2 5 2 5 3 8" xfId="13195"/>
    <cellStyle name="20% - Accent1 2 5 2 5 3 8 2" xfId="13196"/>
    <cellStyle name="20% - Accent1 2 5 2 5 3 9" xfId="13197"/>
    <cellStyle name="20% - Accent1 2 5 2 5 4" xfId="13198"/>
    <cellStyle name="20% - Accent1 2 5 2 5 4 2" xfId="13199"/>
    <cellStyle name="20% - Accent1 2 5 2 5 4 2 2" xfId="13200"/>
    <cellStyle name="20% - Accent1 2 5 2 5 4 2 2 2" xfId="13201"/>
    <cellStyle name="20% - Accent1 2 5 2 5 4 2 3" xfId="13202"/>
    <cellStyle name="20% - Accent1 2 5 2 5 4 3" xfId="13203"/>
    <cellStyle name="20% - Accent1 2 5 2 5 4 3 2" xfId="13204"/>
    <cellStyle name="20% - Accent1 2 5 2 5 4 4" xfId="13205"/>
    <cellStyle name="20% - Accent1 2 5 2 5 5" xfId="13206"/>
    <cellStyle name="20% - Accent1 2 5 2 5 5 2" xfId="13207"/>
    <cellStyle name="20% - Accent1 2 5 2 5 5 2 2" xfId="13208"/>
    <cellStyle name="20% - Accent1 2 5 2 5 5 2 2 2" xfId="13209"/>
    <cellStyle name="20% - Accent1 2 5 2 5 5 2 3" xfId="13210"/>
    <cellStyle name="20% - Accent1 2 5 2 5 5 3" xfId="13211"/>
    <cellStyle name="20% - Accent1 2 5 2 5 5 3 2" xfId="13212"/>
    <cellStyle name="20% - Accent1 2 5 2 5 5 4" xfId="13213"/>
    <cellStyle name="20% - Accent1 2 5 2 5 6" xfId="13214"/>
    <cellStyle name="20% - Accent1 2 5 2 5 6 2" xfId="13215"/>
    <cellStyle name="20% - Accent1 2 5 2 5 6 2 2" xfId="13216"/>
    <cellStyle name="20% - Accent1 2 5 2 5 6 2 2 2" xfId="13217"/>
    <cellStyle name="20% - Accent1 2 5 2 5 6 2 3" xfId="13218"/>
    <cellStyle name="20% - Accent1 2 5 2 5 6 3" xfId="13219"/>
    <cellStyle name="20% - Accent1 2 5 2 5 6 3 2" xfId="13220"/>
    <cellStyle name="20% - Accent1 2 5 2 5 6 4" xfId="13221"/>
    <cellStyle name="20% - Accent1 2 5 2 5 7" xfId="13222"/>
    <cellStyle name="20% - Accent1 2 5 2 5 7 2" xfId="13223"/>
    <cellStyle name="20% - Accent1 2 5 2 5 7 2 2" xfId="13224"/>
    <cellStyle name="20% - Accent1 2 5 2 5 7 3" xfId="13225"/>
    <cellStyle name="20% - Accent1 2 5 2 5 8" xfId="13226"/>
    <cellStyle name="20% - Accent1 2 5 2 5 8 2" xfId="13227"/>
    <cellStyle name="20% - Accent1 2 5 2 5 8 2 2" xfId="13228"/>
    <cellStyle name="20% - Accent1 2 5 2 5 8 3" xfId="13229"/>
    <cellStyle name="20% - Accent1 2 5 2 5 9" xfId="13230"/>
    <cellStyle name="20% - Accent1 2 5 2 5 9 2" xfId="13231"/>
    <cellStyle name="20% - Accent1 2 5 2 6" xfId="13232"/>
    <cellStyle name="20% - Accent1 2 5 2 6 2" xfId="13233"/>
    <cellStyle name="20% - Accent1 2 5 2 6 2 2" xfId="13234"/>
    <cellStyle name="20% - Accent1 2 5 2 6 2 2 2" xfId="13235"/>
    <cellStyle name="20% - Accent1 2 5 2 6 2 2 2 2" xfId="13236"/>
    <cellStyle name="20% - Accent1 2 5 2 6 2 2 3" xfId="13237"/>
    <cellStyle name="20% - Accent1 2 5 2 6 2 3" xfId="13238"/>
    <cellStyle name="20% - Accent1 2 5 2 6 2 3 2" xfId="13239"/>
    <cellStyle name="20% - Accent1 2 5 2 6 2 4" xfId="13240"/>
    <cellStyle name="20% - Accent1 2 5 2 6 3" xfId="13241"/>
    <cellStyle name="20% - Accent1 2 5 2 6 3 2" xfId="13242"/>
    <cellStyle name="20% - Accent1 2 5 2 6 3 2 2" xfId="13243"/>
    <cellStyle name="20% - Accent1 2 5 2 6 3 2 2 2" xfId="13244"/>
    <cellStyle name="20% - Accent1 2 5 2 6 3 2 3" xfId="13245"/>
    <cellStyle name="20% - Accent1 2 5 2 6 3 3" xfId="13246"/>
    <cellStyle name="20% - Accent1 2 5 2 6 3 3 2" xfId="13247"/>
    <cellStyle name="20% - Accent1 2 5 2 6 3 4" xfId="13248"/>
    <cellStyle name="20% - Accent1 2 5 2 6 4" xfId="13249"/>
    <cellStyle name="20% - Accent1 2 5 2 6 4 2" xfId="13250"/>
    <cellStyle name="20% - Accent1 2 5 2 6 4 2 2" xfId="13251"/>
    <cellStyle name="20% - Accent1 2 5 2 6 4 2 2 2" xfId="13252"/>
    <cellStyle name="20% - Accent1 2 5 2 6 4 2 3" xfId="13253"/>
    <cellStyle name="20% - Accent1 2 5 2 6 4 3" xfId="13254"/>
    <cellStyle name="20% - Accent1 2 5 2 6 4 3 2" xfId="13255"/>
    <cellStyle name="20% - Accent1 2 5 2 6 4 4" xfId="13256"/>
    <cellStyle name="20% - Accent1 2 5 2 6 5" xfId="13257"/>
    <cellStyle name="20% - Accent1 2 5 2 6 5 2" xfId="13258"/>
    <cellStyle name="20% - Accent1 2 5 2 6 5 2 2" xfId="13259"/>
    <cellStyle name="20% - Accent1 2 5 2 6 5 3" xfId="13260"/>
    <cellStyle name="20% - Accent1 2 5 2 6 6" xfId="13261"/>
    <cellStyle name="20% - Accent1 2 5 2 6 6 2" xfId="13262"/>
    <cellStyle name="20% - Accent1 2 5 2 6 6 2 2" xfId="13263"/>
    <cellStyle name="20% - Accent1 2 5 2 6 6 3" xfId="13264"/>
    <cellStyle name="20% - Accent1 2 5 2 6 7" xfId="13265"/>
    <cellStyle name="20% - Accent1 2 5 2 6 7 2" xfId="13266"/>
    <cellStyle name="20% - Accent1 2 5 2 6 8" xfId="13267"/>
    <cellStyle name="20% - Accent1 2 5 2 6 8 2" xfId="13268"/>
    <cellStyle name="20% - Accent1 2 5 2 6 9" xfId="13269"/>
    <cellStyle name="20% - Accent1 2 5 2 7" xfId="13270"/>
    <cellStyle name="20% - Accent1 2 5 2 7 2" xfId="13271"/>
    <cellStyle name="20% - Accent1 2 5 2 7 2 2" xfId="13272"/>
    <cellStyle name="20% - Accent1 2 5 2 7 2 2 2" xfId="13273"/>
    <cellStyle name="20% - Accent1 2 5 2 7 2 2 2 2" xfId="13274"/>
    <cellStyle name="20% - Accent1 2 5 2 7 2 2 3" xfId="13275"/>
    <cellStyle name="20% - Accent1 2 5 2 7 2 3" xfId="13276"/>
    <cellStyle name="20% - Accent1 2 5 2 7 2 3 2" xfId="13277"/>
    <cellStyle name="20% - Accent1 2 5 2 7 2 4" xfId="13278"/>
    <cellStyle name="20% - Accent1 2 5 2 7 3" xfId="13279"/>
    <cellStyle name="20% - Accent1 2 5 2 7 3 2" xfId="13280"/>
    <cellStyle name="20% - Accent1 2 5 2 7 3 2 2" xfId="13281"/>
    <cellStyle name="20% - Accent1 2 5 2 7 3 2 2 2" xfId="13282"/>
    <cellStyle name="20% - Accent1 2 5 2 7 3 2 3" xfId="13283"/>
    <cellStyle name="20% - Accent1 2 5 2 7 3 3" xfId="13284"/>
    <cellStyle name="20% - Accent1 2 5 2 7 3 3 2" xfId="13285"/>
    <cellStyle name="20% - Accent1 2 5 2 7 3 4" xfId="13286"/>
    <cellStyle name="20% - Accent1 2 5 2 7 4" xfId="13287"/>
    <cellStyle name="20% - Accent1 2 5 2 7 4 2" xfId="13288"/>
    <cellStyle name="20% - Accent1 2 5 2 7 4 2 2" xfId="13289"/>
    <cellStyle name="20% - Accent1 2 5 2 7 4 2 2 2" xfId="13290"/>
    <cellStyle name="20% - Accent1 2 5 2 7 4 2 3" xfId="13291"/>
    <cellStyle name="20% - Accent1 2 5 2 7 4 3" xfId="13292"/>
    <cellStyle name="20% - Accent1 2 5 2 7 4 3 2" xfId="13293"/>
    <cellStyle name="20% - Accent1 2 5 2 7 4 4" xfId="13294"/>
    <cellStyle name="20% - Accent1 2 5 2 7 5" xfId="13295"/>
    <cellStyle name="20% - Accent1 2 5 2 7 5 2" xfId="13296"/>
    <cellStyle name="20% - Accent1 2 5 2 7 5 2 2" xfId="13297"/>
    <cellStyle name="20% - Accent1 2 5 2 7 5 3" xfId="13298"/>
    <cellStyle name="20% - Accent1 2 5 2 7 6" xfId="13299"/>
    <cellStyle name="20% - Accent1 2 5 2 7 6 2" xfId="13300"/>
    <cellStyle name="20% - Accent1 2 5 2 7 6 2 2" xfId="13301"/>
    <cellStyle name="20% - Accent1 2 5 2 7 6 3" xfId="13302"/>
    <cellStyle name="20% - Accent1 2 5 2 7 7" xfId="13303"/>
    <cellStyle name="20% - Accent1 2 5 2 7 7 2" xfId="13304"/>
    <cellStyle name="20% - Accent1 2 5 2 7 8" xfId="13305"/>
    <cellStyle name="20% - Accent1 2 5 2 7 8 2" xfId="13306"/>
    <cellStyle name="20% - Accent1 2 5 2 7 9" xfId="13307"/>
    <cellStyle name="20% - Accent1 2 5 2 8" xfId="13308"/>
    <cellStyle name="20% - Accent1 2 5 2 8 2" xfId="13309"/>
    <cellStyle name="20% - Accent1 2 5 2 8 2 2" xfId="13310"/>
    <cellStyle name="20% - Accent1 2 5 2 8 2 2 2" xfId="13311"/>
    <cellStyle name="20% - Accent1 2 5 2 8 2 3" xfId="13312"/>
    <cellStyle name="20% - Accent1 2 5 2 8 3" xfId="13313"/>
    <cellStyle name="20% - Accent1 2 5 2 8 3 2" xfId="13314"/>
    <cellStyle name="20% - Accent1 2 5 2 8 4" xfId="13315"/>
    <cellStyle name="20% - Accent1 2 5 2 9" xfId="13316"/>
    <cellStyle name="20% - Accent1 2 5 2 9 2" xfId="13317"/>
    <cellStyle name="20% - Accent1 2 5 2 9 2 2" xfId="13318"/>
    <cellStyle name="20% - Accent1 2 5 2 9 2 2 2" xfId="13319"/>
    <cellStyle name="20% - Accent1 2 5 2 9 2 3" xfId="13320"/>
    <cellStyle name="20% - Accent1 2 5 2 9 3" xfId="13321"/>
    <cellStyle name="20% - Accent1 2 5 2 9 3 2" xfId="13322"/>
    <cellStyle name="20% - Accent1 2 5 2 9 4" xfId="13323"/>
    <cellStyle name="20% - Accent1 2 5 3" xfId="13324"/>
    <cellStyle name="20% - Accent1 2 5 3 10" xfId="13325"/>
    <cellStyle name="20% - Accent1 2 5 3 10 2" xfId="13326"/>
    <cellStyle name="20% - Accent1 2 5 3 10 2 2" xfId="13327"/>
    <cellStyle name="20% - Accent1 2 5 3 10 3" xfId="13328"/>
    <cellStyle name="20% - Accent1 2 5 3 11" xfId="13329"/>
    <cellStyle name="20% - Accent1 2 5 3 11 2" xfId="13330"/>
    <cellStyle name="20% - Accent1 2 5 3 11 2 2" xfId="13331"/>
    <cellStyle name="20% - Accent1 2 5 3 11 3" xfId="13332"/>
    <cellStyle name="20% - Accent1 2 5 3 12" xfId="13333"/>
    <cellStyle name="20% - Accent1 2 5 3 12 2" xfId="13334"/>
    <cellStyle name="20% - Accent1 2 5 3 13" xfId="13335"/>
    <cellStyle name="20% - Accent1 2 5 3 13 2" xfId="13336"/>
    <cellStyle name="20% - Accent1 2 5 3 14" xfId="13337"/>
    <cellStyle name="20% - Accent1 2 5 3 2" xfId="13338"/>
    <cellStyle name="20% - Accent1 2 5 3 2 10" xfId="13339"/>
    <cellStyle name="20% - Accent1 2 5 3 2 10 2" xfId="13340"/>
    <cellStyle name="20% - Accent1 2 5 3 2 11" xfId="13341"/>
    <cellStyle name="20% - Accent1 2 5 3 2 2" xfId="13342"/>
    <cellStyle name="20% - Accent1 2 5 3 2 2 2" xfId="13343"/>
    <cellStyle name="20% - Accent1 2 5 3 2 2 2 2" xfId="13344"/>
    <cellStyle name="20% - Accent1 2 5 3 2 2 2 2 2" xfId="13345"/>
    <cellStyle name="20% - Accent1 2 5 3 2 2 2 2 2 2" xfId="13346"/>
    <cellStyle name="20% - Accent1 2 5 3 2 2 2 2 3" xfId="13347"/>
    <cellStyle name="20% - Accent1 2 5 3 2 2 2 3" xfId="13348"/>
    <cellStyle name="20% - Accent1 2 5 3 2 2 2 3 2" xfId="13349"/>
    <cellStyle name="20% - Accent1 2 5 3 2 2 2 4" xfId="13350"/>
    <cellStyle name="20% - Accent1 2 5 3 2 2 3" xfId="13351"/>
    <cellStyle name="20% - Accent1 2 5 3 2 2 3 2" xfId="13352"/>
    <cellStyle name="20% - Accent1 2 5 3 2 2 3 2 2" xfId="13353"/>
    <cellStyle name="20% - Accent1 2 5 3 2 2 3 2 2 2" xfId="13354"/>
    <cellStyle name="20% - Accent1 2 5 3 2 2 3 2 3" xfId="13355"/>
    <cellStyle name="20% - Accent1 2 5 3 2 2 3 3" xfId="13356"/>
    <cellStyle name="20% - Accent1 2 5 3 2 2 3 3 2" xfId="13357"/>
    <cellStyle name="20% - Accent1 2 5 3 2 2 3 4" xfId="13358"/>
    <cellStyle name="20% - Accent1 2 5 3 2 2 4" xfId="13359"/>
    <cellStyle name="20% - Accent1 2 5 3 2 2 4 2" xfId="13360"/>
    <cellStyle name="20% - Accent1 2 5 3 2 2 4 2 2" xfId="13361"/>
    <cellStyle name="20% - Accent1 2 5 3 2 2 4 2 2 2" xfId="13362"/>
    <cellStyle name="20% - Accent1 2 5 3 2 2 4 2 3" xfId="13363"/>
    <cellStyle name="20% - Accent1 2 5 3 2 2 4 3" xfId="13364"/>
    <cellStyle name="20% - Accent1 2 5 3 2 2 4 3 2" xfId="13365"/>
    <cellStyle name="20% - Accent1 2 5 3 2 2 4 4" xfId="13366"/>
    <cellStyle name="20% - Accent1 2 5 3 2 2 5" xfId="13367"/>
    <cellStyle name="20% - Accent1 2 5 3 2 2 5 2" xfId="13368"/>
    <cellStyle name="20% - Accent1 2 5 3 2 2 5 2 2" xfId="13369"/>
    <cellStyle name="20% - Accent1 2 5 3 2 2 5 3" xfId="13370"/>
    <cellStyle name="20% - Accent1 2 5 3 2 2 6" xfId="13371"/>
    <cellStyle name="20% - Accent1 2 5 3 2 2 6 2" xfId="13372"/>
    <cellStyle name="20% - Accent1 2 5 3 2 2 6 2 2" xfId="13373"/>
    <cellStyle name="20% - Accent1 2 5 3 2 2 6 3" xfId="13374"/>
    <cellStyle name="20% - Accent1 2 5 3 2 2 7" xfId="13375"/>
    <cellStyle name="20% - Accent1 2 5 3 2 2 7 2" xfId="13376"/>
    <cellStyle name="20% - Accent1 2 5 3 2 2 8" xfId="13377"/>
    <cellStyle name="20% - Accent1 2 5 3 2 2 8 2" xfId="13378"/>
    <cellStyle name="20% - Accent1 2 5 3 2 2 9" xfId="13379"/>
    <cellStyle name="20% - Accent1 2 5 3 2 3" xfId="13380"/>
    <cellStyle name="20% - Accent1 2 5 3 2 3 2" xfId="13381"/>
    <cellStyle name="20% - Accent1 2 5 3 2 3 2 2" xfId="13382"/>
    <cellStyle name="20% - Accent1 2 5 3 2 3 2 2 2" xfId="13383"/>
    <cellStyle name="20% - Accent1 2 5 3 2 3 2 2 2 2" xfId="13384"/>
    <cellStyle name="20% - Accent1 2 5 3 2 3 2 2 3" xfId="13385"/>
    <cellStyle name="20% - Accent1 2 5 3 2 3 2 3" xfId="13386"/>
    <cellStyle name="20% - Accent1 2 5 3 2 3 2 3 2" xfId="13387"/>
    <cellStyle name="20% - Accent1 2 5 3 2 3 2 4" xfId="13388"/>
    <cellStyle name="20% - Accent1 2 5 3 2 3 3" xfId="13389"/>
    <cellStyle name="20% - Accent1 2 5 3 2 3 3 2" xfId="13390"/>
    <cellStyle name="20% - Accent1 2 5 3 2 3 3 2 2" xfId="13391"/>
    <cellStyle name="20% - Accent1 2 5 3 2 3 3 2 2 2" xfId="13392"/>
    <cellStyle name="20% - Accent1 2 5 3 2 3 3 2 3" xfId="13393"/>
    <cellStyle name="20% - Accent1 2 5 3 2 3 3 3" xfId="13394"/>
    <cellStyle name="20% - Accent1 2 5 3 2 3 3 3 2" xfId="13395"/>
    <cellStyle name="20% - Accent1 2 5 3 2 3 3 4" xfId="13396"/>
    <cellStyle name="20% - Accent1 2 5 3 2 3 4" xfId="13397"/>
    <cellStyle name="20% - Accent1 2 5 3 2 3 4 2" xfId="13398"/>
    <cellStyle name="20% - Accent1 2 5 3 2 3 4 2 2" xfId="13399"/>
    <cellStyle name="20% - Accent1 2 5 3 2 3 4 2 2 2" xfId="13400"/>
    <cellStyle name="20% - Accent1 2 5 3 2 3 4 2 3" xfId="13401"/>
    <cellStyle name="20% - Accent1 2 5 3 2 3 4 3" xfId="13402"/>
    <cellStyle name="20% - Accent1 2 5 3 2 3 4 3 2" xfId="13403"/>
    <cellStyle name="20% - Accent1 2 5 3 2 3 4 4" xfId="13404"/>
    <cellStyle name="20% - Accent1 2 5 3 2 3 5" xfId="13405"/>
    <cellStyle name="20% - Accent1 2 5 3 2 3 5 2" xfId="13406"/>
    <cellStyle name="20% - Accent1 2 5 3 2 3 5 2 2" xfId="13407"/>
    <cellStyle name="20% - Accent1 2 5 3 2 3 5 3" xfId="13408"/>
    <cellStyle name="20% - Accent1 2 5 3 2 3 6" xfId="13409"/>
    <cellStyle name="20% - Accent1 2 5 3 2 3 6 2" xfId="13410"/>
    <cellStyle name="20% - Accent1 2 5 3 2 3 6 2 2" xfId="13411"/>
    <cellStyle name="20% - Accent1 2 5 3 2 3 6 3" xfId="13412"/>
    <cellStyle name="20% - Accent1 2 5 3 2 3 7" xfId="13413"/>
    <cellStyle name="20% - Accent1 2 5 3 2 3 7 2" xfId="13414"/>
    <cellStyle name="20% - Accent1 2 5 3 2 3 8" xfId="13415"/>
    <cellStyle name="20% - Accent1 2 5 3 2 3 8 2" xfId="13416"/>
    <cellStyle name="20% - Accent1 2 5 3 2 3 9" xfId="13417"/>
    <cellStyle name="20% - Accent1 2 5 3 2 4" xfId="13418"/>
    <cellStyle name="20% - Accent1 2 5 3 2 4 2" xfId="13419"/>
    <cellStyle name="20% - Accent1 2 5 3 2 4 2 2" xfId="13420"/>
    <cellStyle name="20% - Accent1 2 5 3 2 4 2 2 2" xfId="13421"/>
    <cellStyle name="20% - Accent1 2 5 3 2 4 2 3" xfId="13422"/>
    <cellStyle name="20% - Accent1 2 5 3 2 4 3" xfId="13423"/>
    <cellStyle name="20% - Accent1 2 5 3 2 4 3 2" xfId="13424"/>
    <cellStyle name="20% - Accent1 2 5 3 2 4 4" xfId="13425"/>
    <cellStyle name="20% - Accent1 2 5 3 2 5" xfId="13426"/>
    <cellStyle name="20% - Accent1 2 5 3 2 5 2" xfId="13427"/>
    <cellStyle name="20% - Accent1 2 5 3 2 5 2 2" xfId="13428"/>
    <cellStyle name="20% - Accent1 2 5 3 2 5 2 2 2" xfId="13429"/>
    <cellStyle name="20% - Accent1 2 5 3 2 5 2 3" xfId="13430"/>
    <cellStyle name="20% - Accent1 2 5 3 2 5 3" xfId="13431"/>
    <cellStyle name="20% - Accent1 2 5 3 2 5 3 2" xfId="13432"/>
    <cellStyle name="20% - Accent1 2 5 3 2 5 4" xfId="13433"/>
    <cellStyle name="20% - Accent1 2 5 3 2 6" xfId="13434"/>
    <cellStyle name="20% - Accent1 2 5 3 2 6 2" xfId="13435"/>
    <cellStyle name="20% - Accent1 2 5 3 2 6 2 2" xfId="13436"/>
    <cellStyle name="20% - Accent1 2 5 3 2 6 2 2 2" xfId="13437"/>
    <cellStyle name="20% - Accent1 2 5 3 2 6 2 3" xfId="13438"/>
    <cellStyle name="20% - Accent1 2 5 3 2 6 3" xfId="13439"/>
    <cellStyle name="20% - Accent1 2 5 3 2 6 3 2" xfId="13440"/>
    <cellStyle name="20% - Accent1 2 5 3 2 6 4" xfId="13441"/>
    <cellStyle name="20% - Accent1 2 5 3 2 7" xfId="13442"/>
    <cellStyle name="20% - Accent1 2 5 3 2 7 2" xfId="13443"/>
    <cellStyle name="20% - Accent1 2 5 3 2 7 2 2" xfId="13444"/>
    <cellStyle name="20% - Accent1 2 5 3 2 7 3" xfId="13445"/>
    <cellStyle name="20% - Accent1 2 5 3 2 8" xfId="13446"/>
    <cellStyle name="20% - Accent1 2 5 3 2 8 2" xfId="13447"/>
    <cellStyle name="20% - Accent1 2 5 3 2 8 2 2" xfId="13448"/>
    <cellStyle name="20% - Accent1 2 5 3 2 8 3" xfId="13449"/>
    <cellStyle name="20% - Accent1 2 5 3 2 9" xfId="13450"/>
    <cellStyle name="20% - Accent1 2 5 3 2 9 2" xfId="13451"/>
    <cellStyle name="20% - Accent1 2 5 3 3" xfId="13452"/>
    <cellStyle name="20% - Accent1 2 5 3 3 10" xfId="13453"/>
    <cellStyle name="20% - Accent1 2 5 3 3 10 2" xfId="13454"/>
    <cellStyle name="20% - Accent1 2 5 3 3 11" xfId="13455"/>
    <cellStyle name="20% - Accent1 2 5 3 3 2" xfId="13456"/>
    <cellStyle name="20% - Accent1 2 5 3 3 2 2" xfId="13457"/>
    <cellStyle name="20% - Accent1 2 5 3 3 2 2 2" xfId="13458"/>
    <cellStyle name="20% - Accent1 2 5 3 3 2 2 2 2" xfId="13459"/>
    <cellStyle name="20% - Accent1 2 5 3 3 2 2 2 2 2" xfId="13460"/>
    <cellStyle name="20% - Accent1 2 5 3 3 2 2 2 3" xfId="13461"/>
    <cellStyle name="20% - Accent1 2 5 3 3 2 2 3" xfId="13462"/>
    <cellStyle name="20% - Accent1 2 5 3 3 2 2 3 2" xfId="13463"/>
    <cellStyle name="20% - Accent1 2 5 3 3 2 2 4" xfId="13464"/>
    <cellStyle name="20% - Accent1 2 5 3 3 2 3" xfId="13465"/>
    <cellStyle name="20% - Accent1 2 5 3 3 2 3 2" xfId="13466"/>
    <cellStyle name="20% - Accent1 2 5 3 3 2 3 2 2" xfId="13467"/>
    <cellStyle name="20% - Accent1 2 5 3 3 2 3 2 2 2" xfId="13468"/>
    <cellStyle name="20% - Accent1 2 5 3 3 2 3 2 3" xfId="13469"/>
    <cellStyle name="20% - Accent1 2 5 3 3 2 3 3" xfId="13470"/>
    <cellStyle name="20% - Accent1 2 5 3 3 2 3 3 2" xfId="13471"/>
    <cellStyle name="20% - Accent1 2 5 3 3 2 3 4" xfId="13472"/>
    <cellStyle name="20% - Accent1 2 5 3 3 2 4" xfId="13473"/>
    <cellStyle name="20% - Accent1 2 5 3 3 2 4 2" xfId="13474"/>
    <cellStyle name="20% - Accent1 2 5 3 3 2 4 2 2" xfId="13475"/>
    <cellStyle name="20% - Accent1 2 5 3 3 2 4 2 2 2" xfId="13476"/>
    <cellStyle name="20% - Accent1 2 5 3 3 2 4 2 3" xfId="13477"/>
    <cellStyle name="20% - Accent1 2 5 3 3 2 4 3" xfId="13478"/>
    <cellStyle name="20% - Accent1 2 5 3 3 2 4 3 2" xfId="13479"/>
    <cellStyle name="20% - Accent1 2 5 3 3 2 4 4" xfId="13480"/>
    <cellStyle name="20% - Accent1 2 5 3 3 2 5" xfId="13481"/>
    <cellStyle name="20% - Accent1 2 5 3 3 2 5 2" xfId="13482"/>
    <cellStyle name="20% - Accent1 2 5 3 3 2 5 2 2" xfId="13483"/>
    <cellStyle name="20% - Accent1 2 5 3 3 2 5 3" xfId="13484"/>
    <cellStyle name="20% - Accent1 2 5 3 3 2 6" xfId="13485"/>
    <cellStyle name="20% - Accent1 2 5 3 3 2 6 2" xfId="13486"/>
    <cellStyle name="20% - Accent1 2 5 3 3 2 6 2 2" xfId="13487"/>
    <cellStyle name="20% - Accent1 2 5 3 3 2 6 3" xfId="13488"/>
    <cellStyle name="20% - Accent1 2 5 3 3 2 7" xfId="13489"/>
    <cellStyle name="20% - Accent1 2 5 3 3 2 7 2" xfId="13490"/>
    <cellStyle name="20% - Accent1 2 5 3 3 2 8" xfId="13491"/>
    <cellStyle name="20% - Accent1 2 5 3 3 2 8 2" xfId="13492"/>
    <cellStyle name="20% - Accent1 2 5 3 3 2 9" xfId="13493"/>
    <cellStyle name="20% - Accent1 2 5 3 3 3" xfId="13494"/>
    <cellStyle name="20% - Accent1 2 5 3 3 3 2" xfId="13495"/>
    <cellStyle name="20% - Accent1 2 5 3 3 3 2 2" xfId="13496"/>
    <cellStyle name="20% - Accent1 2 5 3 3 3 2 2 2" xfId="13497"/>
    <cellStyle name="20% - Accent1 2 5 3 3 3 2 2 2 2" xfId="13498"/>
    <cellStyle name="20% - Accent1 2 5 3 3 3 2 2 3" xfId="13499"/>
    <cellStyle name="20% - Accent1 2 5 3 3 3 2 3" xfId="13500"/>
    <cellStyle name="20% - Accent1 2 5 3 3 3 2 3 2" xfId="13501"/>
    <cellStyle name="20% - Accent1 2 5 3 3 3 2 4" xfId="13502"/>
    <cellStyle name="20% - Accent1 2 5 3 3 3 3" xfId="13503"/>
    <cellStyle name="20% - Accent1 2 5 3 3 3 3 2" xfId="13504"/>
    <cellStyle name="20% - Accent1 2 5 3 3 3 3 2 2" xfId="13505"/>
    <cellStyle name="20% - Accent1 2 5 3 3 3 3 2 2 2" xfId="13506"/>
    <cellStyle name="20% - Accent1 2 5 3 3 3 3 2 3" xfId="13507"/>
    <cellStyle name="20% - Accent1 2 5 3 3 3 3 3" xfId="13508"/>
    <cellStyle name="20% - Accent1 2 5 3 3 3 3 3 2" xfId="13509"/>
    <cellStyle name="20% - Accent1 2 5 3 3 3 3 4" xfId="13510"/>
    <cellStyle name="20% - Accent1 2 5 3 3 3 4" xfId="13511"/>
    <cellStyle name="20% - Accent1 2 5 3 3 3 4 2" xfId="13512"/>
    <cellStyle name="20% - Accent1 2 5 3 3 3 4 2 2" xfId="13513"/>
    <cellStyle name="20% - Accent1 2 5 3 3 3 4 2 2 2" xfId="13514"/>
    <cellStyle name="20% - Accent1 2 5 3 3 3 4 2 3" xfId="13515"/>
    <cellStyle name="20% - Accent1 2 5 3 3 3 4 3" xfId="13516"/>
    <cellStyle name="20% - Accent1 2 5 3 3 3 4 3 2" xfId="13517"/>
    <cellStyle name="20% - Accent1 2 5 3 3 3 4 4" xfId="13518"/>
    <cellStyle name="20% - Accent1 2 5 3 3 3 5" xfId="13519"/>
    <cellStyle name="20% - Accent1 2 5 3 3 3 5 2" xfId="13520"/>
    <cellStyle name="20% - Accent1 2 5 3 3 3 5 2 2" xfId="13521"/>
    <cellStyle name="20% - Accent1 2 5 3 3 3 5 3" xfId="13522"/>
    <cellStyle name="20% - Accent1 2 5 3 3 3 6" xfId="13523"/>
    <cellStyle name="20% - Accent1 2 5 3 3 3 6 2" xfId="13524"/>
    <cellStyle name="20% - Accent1 2 5 3 3 3 6 2 2" xfId="13525"/>
    <cellStyle name="20% - Accent1 2 5 3 3 3 6 3" xfId="13526"/>
    <cellStyle name="20% - Accent1 2 5 3 3 3 7" xfId="13527"/>
    <cellStyle name="20% - Accent1 2 5 3 3 3 7 2" xfId="13528"/>
    <cellStyle name="20% - Accent1 2 5 3 3 3 8" xfId="13529"/>
    <cellStyle name="20% - Accent1 2 5 3 3 3 8 2" xfId="13530"/>
    <cellStyle name="20% - Accent1 2 5 3 3 3 9" xfId="13531"/>
    <cellStyle name="20% - Accent1 2 5 3 3 4" xfId="13532"/>
    <cellStyle name="20% - Accent1 2 5 3 3 4 2" xfId="13533"/>
    <cellStyle name="20% - Accent1 2 5 3 3 4 2 2" xfId="13534"/>
    <cellStyle name="20% - Accent1 2 5 3 3 4 2 2 2" xfId="13535"/>
    <cellStyle name="20% - Accent1 2 5 3 3 4 2 3" xfId="13536"/>
    <cellStyle name="20% - Accent1 2 5 3 3 4 3" xfId="13537"/>
    <cellStyle name="20% - Accent1 2 5 3 3 4 3 2" xfId="13538"/>
    <cellStyle name="20% - Accent1 2 5 3 3 4 4" xfId="13539"/>
    <cellStyle name="20% - Accent1 2 5 3 3 5" xfId="13540"/>
    <cellStyle name="20% - Accent1 2 5 3 3 5 2" xfId="13541"/>
    <cellStyle name="20% - Accent1 2 5 3 3 5 2 2" xfId="13542"/>
    <cellStyle name="20% - Accent1 2 5 3 3 5 2 2 2" xfId="13543"/>
    <cellStyle name="20% - Accent1 2 5 3 3 5 2 3" xfId="13544"/>
    <cellStyle name="20% - Accent1 2 5 3 3 5 3" xfId="13545"/>
    <cellStyle name="20% - Accent1 2 5 3 3 5 3 2" xfId="13546"/>
    <cellStyle name="20% - Accent1 2 5 3 3 5 4" xfId="13547"/>
    <cellStyle name="20% - Accent1 2 5 3 3 6" xfId="13548"/>
    <cellStyle name="20% - Accent1 2 5 3 3 6 2" xfId="13549"/>
    <cellStyle name="20% - Accent1 2 5 3 3 6 2 2" xfId="13550"/>
    <cellStyle name="20% - Accent1 2 5 3 3 6 2 2 2" xfId="13551"/>
    <cellStyle name="20% - Accent1 2 5 3 3 6 2 3" xfId="13552"/>
    <cellStyle name="20% - Accent1 2 5 3 3 6 3" xfId="13553"/>
    <cellStyle name="20% - Accent1 2 5 3 3 6 3 2" xfId="13554"/>
    <cellStyle name="20% - Accent1 2 5 3 3 6 4" xfId="13555"/>
    <cellStyle name="20% - Accent1 2 5 3 3 7" xfId="13556"/>
    <cellStyle name="20% - Accent1 2 5 3 3 7 2" xfId="13557"/>
    <cellStyle name="20% - Accent1 2 5 3 3 7 2 2" xfId="13558"/>
    <cellStyle name="20% - Accent1 2 5 3 3 7 3" xfId="13559"/>
    <cellStyle name="20% - Accent1 2 5 3 3 8" xfId="13560"/>
    <cellStyle name="20% - Accent1 2 5 3 3 8 2" xfId="13561"/>
    <cellStyle name="20% - Accent1 2 5 3 3 8 2 2" xfId="13562"/>
    <cellStyle name="20% - Accent1 2 5 3 3 8 3" xfId="13563"/>
    <cellStyle name="20% - Accent1 2 5 3 3 9" xfId="13564"/>
    <cellStyle name="20% - Accent1 2 5 3 3 9 2" xfId="13565"/>
    <cellStyle name="20% - Accent1 2 5 3 4" xfId="13566"/>
    <cellStyle name="20% - Accent1 2 5 3 4 10" xfId="13567"/>
    <cellStyle name="20% - Accent1 2 5 3 4 10 2" xfId="13568"/>
    <cellStyle name="20% - Accent1 2 5 3 4 11" xfId="13569"/>
    <cellStyle name="20% - Accent1 2 5 3 4 2" xfId="13570"/>
    <cellStyle name="20% - Accent1 2 5 3 4 2 2" xfId="13571"/>
    <cellStyle name="20% - Accent1 2 5 3 4 2 2 2" xfId="13572"/>
    <cellStyle name="20% - Accent1 2 5 3 4 2 2 2 2" xfId="13573"/>
    <cellStyle name="20% - Accent1 2 5 3 4 2 2 2 2 2" xfId="13574"/>
    <cellStyle name="20% - Accent1 2 5 3 4 2 2 2 3" xfId="13575"/>
    <cellStyle name="20% - Accent1 2 5 3 4 2 2 3" xfId="13576"/>
    <cellStyle name="20% - Accent1 2 5 3 4 2 2 3 2" xfId="13577"/>
    <cellStyle name="20% - Accent1 2 5 3 4 2 2 4" xfId="13578"/>
    <cellStyle name="20% - Accent1 2 5 3 4 2 3" xfId="13579"/>
    <cellStyle name="20% - Accent1 2 5 3 4 2 3 2" xfId="13580"/>
    <cellStyle name="20% - Accent1 2 5 3 4 2 3 2 2" xfId="13581"/>
    <cellStyle name="20% - Accent1 2 5 3 4 2 3 2 2 2" xfId="13582"/>
    <cellStyle name="20% - Accent1 2 5 3 4 2 3 2 3" xfId="13583"/>
    <cellStyle name="20% - Accent1 2 5 3 4 2 3 3" xfId="13584"/>
    <cellStyle name="20% - Accent1 2 5 3 4 2 3 3 2" xfId="13585"/>
    <cellStyle name="20% - Accent1 2 5 3 4 2 3 4" xfId="13586"/>
    <cellStyle name="20% - Accent1 2 5 3 4 2 4" xfId="13587"/>
    <cellStyle name="20% - Accent1 2 5 3 4 2 4 2" xfId="13588"/>
    <cellStyle name="20% - Accent1 2 5 3 4 2 4 2 2" xfId="13589"/>
    <cellStyle name="20% - Accent1 2 5 3 4 2 4 2 2 2" xfId="13590"/>
    <cellStyle name="20% - Accent1 2 5 3 4 2 4 2 3" xfId="13591"/>
    <cellStyle name="20% - Accent1 2 5 3 4 2 4 3" xfId="13592"/>
    <cellStyle name="20% - Accent1 2 5 3 4 2 4 3 2" xfId="13593"/>
    <cellStyle name="20% - Accent1 2 5 3 4 2 4 4" xfId="13594"/>
    <cellStyle name="20% - Accent1 2 5 3 4 2 5" xfId="13595"/>
    <cellStyle name="20% - Accent1 2 5 3 4 2 5 2" xfId="13596"/>
    <cellStyle name="20% - Accent1 2 5 3 4 2 5 2 2" xfId="13597"/>
    <cellStyle name="20% - Accent1 2 5 3 4 2 5 3" xfId="13598"/>
    <cellStyle name="20% - Accent1 2 5 3 4 2 6" xfId="13599"/>
    <cellStyle name="20% - Accent1 2 5 3 4 2 6 2" xfId="13600"/>
    <cellStyle name="20% - Accent1 2 5 3 4 2 6 2 2" xfId="13601"/>
    <cellStyle name="20% - Accent1 2 5 3 4 2 6 3" xfId="13602"/>
    <cellStyle name="20% - Accent1 2 5 3 4 2 7" xfId="13603"/>
    <cellStyle name="20% - Accent1 2 5 3 4 2 7 2" xfId="13604"/>
    <cellStyle name="20% - Accent1 2 5 3 4 2 8" xfId="13605"/>
    <cellStyle name="20% - Accent1 2 5 3 4 2 8 2" xfId="13606"/>
    <cellStyle name="20% - Accent1 2 5 3 4 2 9" xfId="13607"/>
    <cellStyle name="20% - Accent1 2 5 3 4 3" xfId="13608"/>
    <cellStyle name="20% - Accent1 2 5 3 4 3 2" xfId="13609"/>
    <cellStyle name="20% - Accent1 2 5 3 4 3 2 2" xfId="13610"/>
    <cellStyle name="20% - Accent1 2 5 3 4 3 2 2 2" xfId="13611"/>
    <cellStyle name="20% - Accent1 2 5 3 4 3 2 2 2 2" xfId="13612"/>
    <cellStyle name="20% - Accent1 2 5 3 4 3 2 2 3" xfId="13613"/>
    <cellStyle name="20% - Accent1 2 5 3 4 3 2 3" xfId="13614"/>
    <cellStyle name="20% - Accent1 2 5 3 4 3 2 3 2" xfId="13615"/>
    <cellStyle name="20% - Accent1 2 5 3 4 3 2 4" xfId="13616"/>
    <cellStyle name="20% - Accent1 2 5 3 4 3 3" xfId="13617"/>
    <cellStyle name="20% - Accent1 2 5 3 4 3 3 2" xfId="13618"/>
    <cellStyle name="20% - Accent1 2 5 3 4 3 3 2 2" xfId="13619"/>
    <cellStyle name="20% - Accent1 2 5 3 4 3 3 2 2 2" xfId="13620"/>
    <cellStyle name="20% - Accent1 2 5 3 4 3 3 2 3" xfId="13621"/>
    <cellStyle name="20% - Accent1 2 5 3 4 3 3 3" xfId="13622"/>
    <cellStyle name="20% - Accent1 2 5 3 4 3 3 3 2" xfId="13623"/>
    <cellStyle name="20% - Accent1 2 5 3 4 3 3 4" xfId="13624"/>
    <cellStyle name="20% - Accent1 2 5 3 4 3 4" xfId="13625"/>
    <cellStyle name="20% - Accent1 2 5 3 4 3 4 2" xfId="13626"/>
    <cellStyle name="20% - Accent1 2 5 3 4 3 4 2 2" xfId="13627"/>
    <cellStyle name="20% - Accent1 2 5 3 4 3 4 2 2 2" xfId="13628"/>
    <cellStyle name="20% - Accent1 2 5 3 4 3 4 2 3" xfId="13629"/>
    <cellStyle name="20% - Accent1 2 5 3 4 3 4 3" xfId="13630"/>
    <cellStyle name="20% - Accent1 2 5 3 4 3 4 3 2" xfId="13631"/>
    <cellStyle name="20% - Accent1 2 5 3 4 3 4 4" xfId="13632"/>
    <cellStyle name="20% - Accent1 2 5 3 4 3 5" xfId="13633"/>
    <cellStyle name="20% - Accent1 2 5 3 4 3 5 2" xfId="13634"/>
    <cellStyle name="20% - Accent1 2 5 3 4 3 5 2 2" xfId="13635"/>
    <cellStyle name="20% - Accent1 2 5 3 4 3 5 3" xfId="13636"/>
    <cellStyle name="20% - Accent1 2 5 3 4 3 6" xfId="13637"/>
    <cellStyle name="20% - Accent1 2 5 3 4 3 6 2" xfId="13638"/>
    <cellStyle name="20% - Accent1 2 5 3 4 3 6 2 2" xfId="13639"/>
    <cellStyle name="20% - Accent1 2 5 3 4 3 6 3" xfId="13640"/>
    <cellStyle name="20% - Accent1 2 5 3 4 3 7" xfId="13641"/>
    <cellStyle name="20% - Accent1 2 5 3 4 3 7 2" xfId="13642"/>
    <cellStyle name="20% - Accent1 2 5 3 4 3 8" xfId="13643"/>
    <cellStyle name="20% - Accent1 2 5 3 4 3 8 2" xfId="13644"/>
    <cellStyle name="20% - Accent1 2 5 3 4 3 9" xfId="13645"/>
    <cellStyle name="20% - Accent1 2 5 3 4 4" xfId="13646"/>
    <cellStyle name="20% - Accent1 2 5 3 4 4 2" xfId="13647"/>
    <cellStyle name="20% - Accent1 2 5 3 4 4 2 2" xfId="13648"/>
    <cellStyle name="20% - Accent1 2 5 3 4 4 2 2 2" xfId="13649"/>
    <cellStyle name="20% - Accent1 2 5 3 4 4 2 3" xfId="13650"/>
    <cellStyle name="20% - Accent1 2 5 3 4 4 3" xfId="13651"/>
    <cellStyle name="20% - Accent1 2 5 3 4 4 3 2" xfId="13652"/>
    <cellStyle name="20% - Accent1 2 5 3 4 4 4" xfId="13653"/>
    <cellStyle name="20% - Accent1 2 5 3 4 5" xfId="13654"/>
    <cellStyle name="20% - Accent1 2 5 3 4 5 2" xfId="13655"/>
    <cellStyle name="20% - Accent1 2 5 3 4 5 2 2" xfId="13656"/>
    <cellStyle name="20% - Accent1 2 5 3 4 5 2 2 2" xfId="13657"/>
    <cellStyle name="20% - Accent1 2 5 3 4 5 2 3" xfId="13658"/>
    <cellStyle name="20% - Accent1 2 5 3 4 5 3" xfId="13659"/>
    <cellStyle name="20% - Accent1 2 5 3 4 5 3 2" xfId="13660"/>
    <cellStyle name="20% - Accent1 2 5 3 4 5 4" xfId="13661"/>
    <cellStyle name="20% - Accent1 2 5 3 4 6" xfId="13662"/>
    <cellStyle name="20% - Accent1 2 5 3 4 6 2" xfId="13663"/>
    <cellStyle name="20% - Accent1 2 5 3 4 6 2 2" xfId="13664"/>
    <cellStyle name="20% - Accent1 2 5 3 4 6 2 2 2" xfId="13665"/>
    <cellStyle name="20% - Accent1 2 5 3 4 6 2 3" xfId="13666"/>
    <cellStyle name="20% - Accent1 2 5 3 4 6 3" xfId="13667"/>
    <cellStyle name="20% - Accent1 2 5 3 4 6 3 2" xfId="13668"/>
    <cellStyle name="20% - Accent1 2 5 3 4 6 4" xfId="13669"/>
    <cellStyle name="20% - Accent1 2 5 3 4 7" xfId="13670"/>
    <cellStyle name="20% - Accent1 2 5 3 4 7 2" xfId="13671"/>
    <cellStyle name="20% - Accent1 2 5 3 4 7 2 2" xfId="13672"/>
    <cellStyle name="20% - Accent1 2 5 3 4 7 3" xfId="13673"/>
    <cellStyle name="20% - Accent1 2 5 3 4 8" xfId="13674"/>
    <cellStyle name="20% - Accent1 2 5 3 4 8 2" xfId="13675"/>
    <cellStyle name="20% - Accent1 2 5 3 4 8 2 2" xfId="13676"/>
    <cellStyle name="20% - Accent1 2 5 3 4 8 3" xfId="13677"/>
    <cellStyle name="20% - Accent1 2 5 3 4 9" xfId="13678"/>
    <cellStyle name="20% - Accent1 2 5 3 4 9 2" xfId="13679"/>
    <cellStyle name="20% - Accent1 2 5 3 5" xfId="13680"/>
    <cellStyle name="20% - Accent1 2 5 3 5 2" xfId="13681"/>
    <cellStyle name="20% - Accent1 2 5 3 5 2 2" xfId="13682"/>
    <cellStyle name="20% - Accent1 2 5 3 5 2 2 2" xfId="13683"/>
    <cellStyle name="20% - Accent1 2 5 3 5 2 2 2 2" xfId="13684"/>
    <cellStyle name="20% - Accent1 2 5 3 5 2 2 3" xfId="13685"/>
    <cellStyle name="20% - Accent1 2 5 3 5 2 3" xfId="13686"/>
    <cellStyle name="20% - Accent1 2 5 3 5 2 3 2" xfId="13687"/>
    <cellStyle name="20% - Accent1 2 5 3 5 2 4" xfId="13688"/>
    <cellStyle name="20% - Accent1 2 5 3 5 3" xfId="13689"/>
    <cellStyle name="20% - Accent1 2 5 3 5 3 2" xfId="13690"/>
    <cellStyle name="20% - Accent1 2 5 3 5 3 2 2" xfId="13691"/>
    <cellStyle name="20% - Accent1 2 5 3 5 3 2 2 2" xfId="13692"/>
    <cellStyle name="20% - Accent1 2 5 3 5 3 2 3" xfId="13693"/>
    <cellStyle name="20% - Accent1 2 5 3 5 3 3" xfId="13694"/>
    <cellStyle name="20% - Accent1 2 5 3 5 3 3 2" xfId="13695"/>
    <cellStyle name="20% - Accent1 2 5 3 5 3 4" xfId="13696"/>
    <cellStyle name="20% - Accent1 2 5 3 5 4" xfId="13697"/>
    <cellStyle name="20% - Accent1 2 5 3 5 4 2" xfId="13698"/>
    <cellStyle name="20% - Accent1 2 5 3 5 4 2 2" xfId="13699"/>
    <cellStyle name="20% - Accent1 2 5 3 5 4 2 2 2" xfId="13700"/>
    <cellStyle name="20% - Accent1 2 5 3 5 4 2 3" xfId="13701"/>
    <cellStyle name="20% - Accent1 2 5 3 5 4 3" xfId="13702"/>
    <cellStyle name="20% - Accent1 2 5 3 5 4 3 2" xfId="13703"/>
    <cellStyle name="20% - Accent1 2 5 3 5 4 4" xfId="13704"/>
    <cellStyle name="20% - Accent1 2 5 3 5 5" xfId="13705"/>
    <cellStyle name="20% - Accent1 2 5 3 5 5 2" xfId="13706"/>
    <cellStyle name="20% - Accent1 2 5 3 5 5 2 2" xfId="13707"/>
    <cellStyle name="20% - Accent1 2 5 3 5 5 3" xfId="13708"/>
    <cellStyle name="20% - Accent1 2 5 3 5 6" xfId="13709"/>
    <cellStyle name="20% - Accent1 2 5 3 5 6 2" xfId="13710"/>
    <cellStyle name="20% - Accent1 2 5 3 5 6 2 2" xfId="13711"/>
    <cellStyle name="20% - Accent1 2 5 3 5 6 3" xfId="13712"/>
    <cellStyle name="20% - Accent1 2 5 3 5 7" xfId="13713"/>
    <cellStyle name="20% - Accent1 2 5 3 5 7 2" xfId="13714"/>
    <cellStyle name="20% - Accent1 2 5 3 5 8" xfId="13715"/>
    <cellStyle name="20% - Accent1 2 5 3 5 8 2" xfId="13716"/>
    <cellStyle name="20% - Accent1 2 5 3 5 9" xfId="13717"/>
    <cellStyle name="20% - Accent1 2 5 3 6" xfId="13718"/>
    <cellStyle name="20% - Accent1 2 5 3 6 2" xfId="13719"/>
    <cellStyle name="20% - Accent1 2 5 3 6 2 2" xfId="13720"/>
    <cellStyle name="20% - Accent1 2 5 3 6 2 2 2" xfId="13721"/>
    <cellStyle name="20% - Accent1 2 5 3 6 2 2 2 2" xfId="13722"/>
    <cellStyle name="20% - Accent1 2 5 3 6 2 2 3" xfId="13723"/>
    <cellStyle name="20% - Accent1 2 5 3 6 2 3" xfId="13724"/>
    <cellStyle name="20% - Accent1 2 5 3 6 2 3 2" xfId="13725"/>
    <cellStyle name="20% - Accent1 2 5 3 6 2 4" xfId="13726"/>
    <cellStyle name="20% - Accent1 2 5 3 6 3" xfId="13727"/>
    <cellStyle name="20% - Accent1 2 5 3 6 3 2" xfId="13728"/>
    <cellStyle name="20% - Accent1 2 5 3 6 3 2 2" xfId="13729"/>
    <cellStyle name="20% - Accent1 2 5 3 6 3 2 2 2" xfId="13730"/>
    <cellStyle name="20% - Accent1 2 5 3 6 3 2 3" xfId="13731"/>
    <cellStyle name="20% - Accent1 2 5 3 6 3 3" xfId="13732"/>
    <cellStyle name="20% - Accent1 2 5 3 6 3 3 2" xfId="13733"/>
    <cellStyle name="20% - Accent1 2 5 3 6 3 4" xfId="13734"/>
    <cellStyle name="20% - Accent1 2 5 3 6 4" xfId="13735"/>
    <cellStyle name="20% - Accent1 2 5 3 6 4 2" xfId="13736"/>
    <cellStyle name="20% - Accent1 2 5 3 6 4 2 2" xfId="13737"/>
    <cellStyle name="20% - Accent1 2 5 3 6 4 2 2 2" xfId="13738"/>
    <cellStyle name="20% - Accent1 2 5 3 6 4 2 3" xfId="13739"/>
    <cellStyle name="20% - Accent1 2 5 3 6 4 3" xfId="13740"/>
    <cellStyle name="20% - Accent1 2 5 3 6 4 3 2" xfId="13741"/>
    <cellStyle name="20% - Accent1 2 5 3 6 4 4" xfId="13742"/>
    <cellStyle name="20% - Accent1 2 5 3 6 5" xfId="13743"/>
    <cellStyle name="20% - Accent1 2 5 3 6 5 2" xfId="13744"/>
    <cellStyle name="20% - Accent1 2 5 3 6 5 2 2" xfId="13745"/>
    <cellStyle name="20% - Accent1 2 5 3 6 5 3" xfId="13746"/>
    <cellStyle name="20% - Accent1 2 5 3 6 6" xfId="13747"/>
    <cellStyle name="20% - Accent1 2 5 3 6 6 2" xfId="13748"/>
    <cellStyle name="20% - Accent1 2 5 3 6 6 2 2" xfId="13749"/>
    <cellStyle name="20% - Accent1 2 5 3 6 6 3" xfId="13750"/>
    <cellStyle name="20% - Accent1 2 5 3 6 7" xfId="13751"/>
    <cellStyle name="20% - Accent1 2 5 3 6 7 2" xfId="13752"/>
    <cellStyle name="20% - Accent1 2 5 3 6 8" xfId="13753"/>
    <cellStyle name="20% - Accent1 2 5 3 6 8 2" xfId="13754"/>
    <cellStyle name="20% - Accent1 2 5 3 6 9" xfId="13755"/>
    <cellStyle name="20% - Accent1 2 5 3 7" xfId="13756"/>
    <cellStyle name="20% - Accent1 2 5 3 7 2" xfId="13757"/>
    <cellStyle name="20% - Accent1 2 5 3 7 2 2" xfId="13758"/>
    <cellStyle name="20% - Accent1 2 5 3 7 2 2 2" xfId="13759"/>
    <cellStyle name="20% - Accent1 2 5 3 7 2 3" xfId="13760"/>
    <cellStyle name="20% - Accent1 2 5 3 7 3" xfId="13761"/>
    <cellStyle name="20% - Accent1 2 5 3 7 3 2" xfId="13762"/>
    <cellStyle name="20% - Accent1 2 5 3 7 4" xfId="13763"/>
    <cellStyle name="20% - Accent1 2 5 3 8" xfId="13764"/>
    <cellStyle name="20% - Accent1 2 5 3 8 2" xfId="13765"/>
    <cellStyle name="20% - Accent1 2 5 3 8 2 2" xfId="13766"/>
    <cellStyle name="20% - Accent1 2 5 3 8 2 2 2" xfId="13767"/>
    <cellStyle name="20% - Accent1 2 5 3 8 2 3" xfId="13768"/>
    <cellStyle name="20% - Accent1 2 5 3 8 3" xfId="13769"/>
    <cellStyle name="20% - Accent1 2 5 3 8 3 2" xfId="13770"/>
    <cellStyle name="20% - Accent1 2 5 3 8 4" xfId="13771"/>
    <cellStyle name="20% - Accent1 2 5 3 9" xfId="13772"/>
    <cellStyle name="20% - Accent1 2 5 3 9 2" xfId="13773"/>
    <cellStyle name="20% - Accent1 2 5 3 9 2 2" xfId="13774"/>
    <cellStyle name="20% - Accent1 2 5 3 9 2 2 2" xfId="13775"/>
    <cellStyle name="20% - Accent1 2 5 3 9 2 3" xfId="13776"/>
    <cellStyle name="20% - Accent1 2 5 3 9 3" xfId="13777"/>
    <cellStyle name="20% - Accent1 2 5 3 9 3 2" xfId="13778"/>
    <cellStyle name="20% - Accent1 2 5 3 9 4" xfId="13779"/>
    <cellStyle name="20% - Accent1 2 5 4" xfId="13780"/>
    <cellStyle name="20% - Accent1 2 5 4 10" xfId="13781"/>
    <cellStyle name="20% - Accent1 2 5 4 10 2" xfId="13782"/>
    <cellStyle name="20% - Accent1 2 5 4 11" xfId="13783"/>
    <cellStyle name="20% - Accent1 2 5 4 2" xfId="13784"/>
    <cellStyle name="20% - Accent1 2 5 4 2 2" xfId="13785"/>
    <cellStyle name="20% - Accent1 2 5 4 2 2 2" xfId="13786"/>
    <cellStyle name="20% - Accent1 2 5 4 2 2 2 2" xfId="13787"/>
    <cellStyle name="20% - Accent1 2 5 4 2 2 2 2 2" xfId="13788"/>
    <cellStyle name="20% - Accent1 2 5 4 2 2 2 3" xfId="13789"/>
    <cellStyle name="20% - Accent1 2 5 4 2 2 3" xfId="13790"/>
    <cellStyle name="20% - Accent1 2 5 4 2 2 3 2" xfId="13791"/>
    <cellStyle name="20% - Accent1 2 5 4 2 2 4" xfId="13792"/>
    <cellStyle name="20% - Accent1 2 5 4 2 3" xfId="13793"/>
    <cellStyle name="20% - Accent1 2 5 4 2 3 2" xfId="13794"/>
    <cellStyle name="20% - Accent1 2 5 4 2 3 2 2" xfId="13795"/>
    <cellStyle name="20% - Accent1 2 5 4 2 3 2 2 2" xfId="13796"/>
    <cellStyle name="20% - Accent1 2 5 4 2 3 2 3" xfId="13797"/>
    <cellStyle name="20% - Accent1 2 5 4 2 3 3" xfId="13798"/>
    <cellStyle name="20% - Accent1 2 5 4 2 3 3 2" xfId="13799"/>
    <cellStyle name="20% - Accent1 2 5 4 2 3 4" xfId="13800"/>
    <cellStyle name="20% - Accent1 2 5 4 2 4" xfId="13801"/>
    <cellStyle name="20% - Accent1 2 5 4 2 4 2" xfId="13802"/>
    <cellStyle name="20% - Accent1 2 5 4 2 4 2 2" xfId="13803"/>
    <cellStyle name="20% - Accent1 2 5 4 2 4 2 2 2" xfId="13804"/>
    <cellStyle name="20% - Accent1 2 5 4 2 4 2 3" xfId="13805"/>
    <cellStyle name="20% - Accent1 2 5 4 2 4 3" xfId="13806"/>
    <cellStyle name="20% - Accent1 2 5 4 2 4 3 2" xfId="13807"/>
    <cellStyle name="20% - Accent1 2 5 4 2 4 4" xfId="13808"/>
    <cellStyle name="20% - Accent1 2 5 4 2 5" xfId="13809"/>
    <cellStyle name="20% - Accent1 2 5 4 2 5 2" xfId="13810"/>
    <cellStyle name="20% - Accent1 2 5 4 2 5 2 2" xfId="13811"/>
    <cellStyle name="20% - Accent1 2 5 4 2 5 3" xfId="13812"/>
    <cellStyle name="20% - Accent1 2 5 4 2 6" xfId="13813"/>
    <cellStyle name="20% - Accent1 2 5 4 2 6 2" xfId="13814"/>
    <cellStyle name="20% - Accent1 2 5 4 2 6 2 2" xfId="13815"/>
    <cellStyle name="20% - Accent1 2 5 4 2 6 3" xfId="13816"/>
    <cellStyle name="20% - Accent1 2 5 4 2 7" xfId="13817"/>
    <cellStyle name="20% - Accent1 2 5 4 2 7 2" xfId="13818"/>
    <cellStyle name="20% - Accent1 2 5 4 2 8" xfId="13819"/>
    <cellStyle name="20% - Accent1 2 5 4 2 8 2" xfId="13820"/>
    <cellStyle name="20% - Accent1 2 5 4 2 9" xfId="13821"/>
    <cellStyle name="20% - Accent1 2 5 4 3" xfId="13822"/>
    <cellStyle name="20% - Accent1 2 5 4 3 2" xfId="13823"/>
    <cellStyle name="20% - Accent1 2 5 4 3 2 2" xfId="13824"/>
    <cellStyle name="20% - Accent1 2 5 4 3 2 2 2" xfId="13825"/>
    <cellStyle name="20% - Accent1 2 5 4 3 2 2 2 2" xfId="13826"/>
    <cellStyle name="20% - Accent1 2 5 4 3 2 2 3" xfId="13827"/>
    <cellStyle name="20% - Accent1 2 5 4 3 2 3" xfId="13828"/>
    <cellStyle name="20% - Accent1 2 5 4 3 2 3 2" xfId="13829"/>
    <cellStyle name="20% - Accent1 2 5 4 3 2 4" xfId="13830"/>
    <cellStyle name="20% - Accent1 2 5 4 3 3" xfId="13831"/>
    <cellStyle name="20% - Accent1 2 5 4 3 3 2" xfId="13832"/>
    <cellStyle name="20% - Accent1 2 5 4 3 3 2 2" xfId="13833"/>
    <cellStyle name="20% - Accent1 2 5 4 3 3 2 2 2" xfId="13834"/>
    <cellStyle name="20% - Accent1 2 5 4 3 3 2 3" xfId="13835"/>
    <cellStyle name="20% - Accent1 2 5 4 3 3 3" xfId="13836"/>
    <cellStyle name="20% - Accent1 2 5 4 3 3 3 2" xfId="13837"/>
    <cellStyle name="20% - Accent1 2 5 4 3 3 4" xfId="13838"/>
    <cellStyle name="20% - Accent1 2 5 4 3 4" xfId="13839"/>
    <cellStyle name="20% - Accent1 2 5 4 3 4 2" xfId="13840"/>
    <cellStyle name="20% - Accent1 2 5 4 3 4 2 2" xfId="13841"/>
    <cellStyle name="20% - Accent1 2 5 4 3 4 2 2 2" xfId="13842"/>
    <cellStyle name="20% - Accent1 2 5 4 3 4 2 3" xfId="13843"/>
    <cellStyle name="20% - Accent1 2 5 4 3 4 3" xfId="13844"/>
    <cellStyle name="20% - Accent1 2 5 4 3 4 3 2" xfId="13845"/>
    <cellStyle name="20% - Accent1 2 5 4 3 4 4" xfId="13846"/>
    <cellStyle name="20% - Accent1 2 5 4 3 5" xfId="13847"/>
    <cellStyle name="20% - Accent1 2 5 4 3 5 2" xfId="13848"/>
    <cellStyle name="20% - Accent1 2 5 4 3 5 2 2" xfId="13849"/>
    <cellStyle name="20% - Accent1 2 5 4 3 5 3" xfId="13850"/>
    <cellStyle name="20% - Accent1 2 5 4 3 6" xfId="13851"/>
    <cellStyle name="20% - Accent1 2 5 4 3 6 2" xfId="13852"/>
    <cellStyle name="20% - Accent1 2 5 4 3 6 2 2" xfId="13853"/>
    <cellStyle name="20% - Accent1 2 5 4 3 6 3" xfId="13854"/>
    <cellStyle name="20% - Accent1 2 5 4 3 7" xfId="13855"/>
    <cellStyle name="20% - Accent1 2 5 4 3 7 2" xfId="13856"/>
    <cellStyle name="20% - Accent1 2 5 4 3 8" xfId="13857"/>
    <cellStyle name="20% - Accent1 2 5 4 3 8 2" xfId="13858"/>
    <cellStyle name="20% - Accent1 2 5 4 3 9" xfId="13859"/>
    <cellStyle name="20% - Accent1 2 5 4 4" xfId="13860"/>
    <cellStyle name="20% - Accent1 2 5 4 4 2" xfId="13861"/>
    <cellStyle name="20% - Accent1 2 5 4 4 2 2" xfId="13862"/>
    <cellStyle name="20% - Accent1 2 5 4 4 2 2 2" xfId="13863"/>
    <cellStyle name="20% - Accent1 2 5 4 4 2 3" xfId="13864"/>
    <cellStyle name="20% - Accent1 2 5 4 4 3" xfId="13865"/>
    <cellStyle name="20% - Accent1 2 5 4 4 3 2" xfId="13866"/>
    <cellStyle name="20% - Accent1 2 5 4 4 4" xfId="13867"/>
    <cellStyle name="20% - Accent1 2 5 4 5" xfId="13868"/>
    <cellStyle name="20% - Accent1 2 5 4 5 2" xfId="13869"/>
    <cellStyle name="20% - Accent1 2 5 4 5 2 2" xfId="13870"/>
    <cellStyle name="20% - Accent1 2 5 4 5 2 2 2" xfId="13871"/>
    <cellStyle name="20% - Accent1 2 5 4 5 2 3" xfId="13872"/>
    <cellStyle name="20% - Accent1 2 5 4 5 3" xfId="13873"/>
    <cellStyle name="20% - Accent1 2 5 4 5 3 2" xfId="13874"/>
    <cellStyle name="20% - Accent1 2 5 4 5 4" xfId="13875"/>
    <cellStyle name="20% - Accent1 2 5 4 6" xfId="13876"/>
    <cellStyle name="20% - Accent1 2 5 4 6 2" xfId="13877"/>
    <cellStyle name="20% - Accent1 2 5 4 6 2 2" xfId="13878"/>
    <cellStyle name="20% - Accent1 2 5 4 6 2 2 2" xfId="13879"/>
    <cellStyle name="20% - Accent1 2 5 4 6 2 3" xfId="13880"/>
    <cellStyle name="20% - Accent1 2 5 4 6 3" xfId="13881"/>
    <cellStyle name="20% - Accent1 2 5 4 6 3 2" xfId="13882"/>
    <cellStyle name="20% - Accent1 2 5 4 6 4" xfId="13883"/>
    <cellStyle name="20% - Accent1 2 5 4 7" xfId="13884"/>
    <cellStyle name="20% - Accent1 2 5 4 7 2" xfId="13885"/>
    <cellStyle name="20% - Accent1 2 5 4 7 2 2" xfId="13886"/>
    <cellStyle name="20% - Accent1 2 5 4 7 3" xfId="13887"/>
    <cellStyle name="20% - Accent1 2 5 4 8" xfId="13888"/>
    <cellStyle name="20% - Accent1 2 5 4 8 2" xfId="13889"/>
    <cellStyle name="20% - Accent1 2 5 4 8 2 2" xfId="13890"/>
    <cellStyle name="20% - Accent1 2 5 4 8 3" xfId="13891"/>
    <cellStyle name="20% - Accent1 2 5 4 9" xfId="13892"/>
    <cellStyle name="20% - Accent1 2 5 4 9 2" xfId="13893"/>
    <cellStyle name="20% - Accent1 2 5 5" xfId="13894"/>
    <cellStyle name="20% - Accent1 2 5 5 10" xfId="13895"/>
    <cellStyle name="20% - Accent1 2 5 5 10 2" xfId="13896"/>
    <cellStyle name="20% - Accent1 2 5 5 11" xfId="13897"/>
    <cellStyle name="20% - Accent1 2 5 5 2" xfId="13898"/>
    <cellStyle name="20% - Accent1 2 5 5 2 2" xfId="13899"/>
    <cellStyle name="20% - Accent1 2 5 5 2 2 2" xfId="13900"/>
    <cellStyle name="20% - Accent1 2 5 5 2 2 2 2" xfId="13901"/>
    <cellStyle name="20% - Accent1 2 5 5 2 2 2 2 2" xfId="13902"/>
    <cellStyle name="20% - Accent1 2 5 5 2 2 2 3" xfId="13903"/>
    <cellStyle name="20% - Accent1 2 5 5 2 2 3" xfId="13904"/>
    <cellStyle name="20% - Accent1 2 5 5 2 2 3 2" xfId="13905"/>
    <cellStyle name="20% - Accent1 2 5 5 2 2 4" xfId="13906"/>
    <cellStyle name="20% - Accent1 2 5 5 2 3" xfId="13907"/>
    <cellStyle name="20% - Accent1 2 5 5 2 3 2" xfId="13908"/>
    <cellStyle name="20% - Accent1 2 5 5 2 3 2 2" xfId="13909"/>
    <cellStyle name="20% - Accent1 2 5 5 2 3 2 2 2" xfId="13910"/>
    <cellStyle name="20% - Accent1 2 5 5 2 3 2 3" xfId="13911"/>
    <cellStyle name="20% - Accent1 2 5 5 2 3 3" xfId="13912"/>
    <cellStyle name="20% - Accent1 2 5 5 2 3 3 2" xfId="13913"/>
    <cellStyle name="20% - Accent1 2 5 5 2 3 4" xfId="13914"/>
    <cellStyle name="20% - Accent1 2 5 5 2 4" xfId="13915"/>
    <cellStyle name="20% - Accent1 2 5 5 2 4 2" xfId="13916"/>
    <cellStyle name="20% - Accent1 2 5 5 2 4 2 2" xfId="13917"/>
    <cellStyle name="20% - Accent1 2 5 5 2 4 2 2 2" xfId="13918"/>
    <cellStyle name="20% - Accent1 2 5 5 2 4 2 3" xfId="13919"/>
    <cellStyle name="20% - Accent1 2 5 5 2 4 3" xfId="13920"/>
    <cellStyle name="20% - Accent1 2 5 5 2 4 3 2" xfId="13921"/>
    <cellStyle name="20% - Accent1 2 5 5 2 4 4" xfId="13922"/>
    <cellStyle name="20% - Accent1 2 5 5 2 5" xfId="13923"/>
    <cellStyle name="20% - Accent1 2 5 5 2 5 2" xfId="13924"/>
    <cellStyle name="20% - Accent1 2 5 5 2 5 2 2" xfId="13925"/>
    <cellStyle name="20% - Accent1 2 5 5 2 5 3" xfId="13926"/>
    <cellStyle name="20% - Accent1 2 5 5 2 6" xfId="13927"/>
    <cellStyle name="20% - Accent1 2 5 5 2 6 2" xfId="13928"/>
    <cellStyle name="20% - Accent1 2 5 5 2 6 2 2" xfId="13929"/>
    <cellStyle name="20% - Accent1 2 5 5 2 6 3" xfId="13930"/>
    <cellStyle name="20% - Accent1 2 5 5 2 7" xfId="13931"/>
    <cellStyle name="20% - Accent1 2 5 5 2 7 2" xfId="13932"/>
    <cellStyle name="20% - Accent1 2 5 5 2 8" xfId="13933"/>
    <cellStyle name="20% - Accent1 2 5 5 2 8 2" xfId="13934"/>
    <cellStyle name="20% - Accent1 2 5 5 2 9" xfId="13935"/>
    <cellStyle name="20% - Accent1 2 5 5 3" xfId="13936"/>
    <cellStyle name="20% - Accent1 2 5 5 3 2" xfId="13937"/>
    <cellStyle name="20% - Accent1 2 5 5 3 2 2" xfId="13938"/>
    <cellStyle name="20% - Accent1 2 5 5 3 2 2 2" xfId="13939"/>
    <cellStyle name="20% - Accent1 2 5 5 3 2 2 2 2" xfId="13940"/>
    <cellStyle name="20% - Accent1 2 5 5 3 2 2 3" xfId="13941"/>
    <cellStyle name="20% - Accent1 2 5 5 3 2 3" xfId="13942"/>
    <cellStyle name="20% - Accent1 2 5 5 3 2 3 2" xfId="13943"/>
    <cellStyle name="20% - Accent1 2 5 5 3 2 4" xfId="13944"/>
    <cellStyle name="20% - Accent1 2 5 5 3 3" xfId="13945"/>
    <cellStyle name="20% - Accent1 2 5 5 3 3 2" xfId="13946"/>
    <cellStyle name="20% - Accent1 2 5 5 3 3 2 2" xfId="13947"/>
    <cellStyle name="20% - Accent1 2 5 5 3 3 2 2 2" xfId="13948"/>
    <cellStyle name="20% - Accent1 2 5 5 3 3 2 3" xfId="13949"/>
    <cellStyle name="20% - Accent1 2 5 5 3 3 3" xfId="13950"/>
    <cellStyle name="20% - Accent1 2 5 5 3 3 3 2" xfId="13951"/>
    <cellStyle name="20% - Accent1 2 5 5 3 3 4" xfId="13952"/>
    <cellStyle name="20% - Accent1 2 5 5 3 4" xfId="13953"/>
    <cellStyle name="20% - Accent1 2 5 5 3 4 2" xfId="13954"/>
    <cellStyle name="20% - Accent1 2 5 5 3 4 2 2" xfId="13955"/>
    <cellStyle name="20% - Accent1 2 5 5 3 4 2 2 2" xfId="13956"/>
    <cellStyle name="20% - Accent1 2 5 5 3 4 2 3" xfId="13957"/>
    <cellStyle name="20% - Accent1 2 5 5 3 4 3" xfId="13958"/>
    <cellStyle name="20% - Accent1 2 5 5 3 4 3 2" xfId="13959"/>
    <cellStyle name="20% - Accent1 2 5 5 3 4 4" xfId="13960"/>
    <cellStyle name="20% - Accent1 2 5 5 3 5" xfId="13961"/>
    <cellStyle name="20% - Accent1 2 5 5 3 5 2" xfId="13962"/>
    <cellStyle name="20% - Accent1 2 5 5 3 5 2 2" xfId="13963"/>
    <cellStyle name="20% - Accent1 2 5 5 3 5 3" xfId="13964"/>
    <cellStyle name="20% - Accent1 2 5 5 3 6" xfId="13965"/>
    <cellStyle name="20% - Accent1 2 5 5 3 6 2" xfId="13966"/>
    <cellStyle name="20% - Accent1 2 5 5 3 6 2 2" xfId="13967"/>
    <cellStyle name="20% - Accent1 2 5 5 3 6 3" xfId="13968"/>
    <cellStyle name="20% - Accent1 2 5 5 3 7" xfId="13969"/>
    <cellStyle name="20% - Accent1 2 5 5 3 7 2" xfId="13970"/>
    <cellStyle name="20% - Accent1 2 5 5 3 8" xfId="13971"/>
    <cellStyle name="20% - Accent1 2 5 5 3 8 2" xfId="13972"/>
    <cellStyle name="20% - Accent1 2 5 5 3 9" xfId="13973"/>
    <cellStyle name="20% - Accent1 2 5 5 4" xfId="13974"/>
    <cellStyle name="20% - Accent1 2 5 5 4 2" xfId="13975"/>
    <cellStyle name="20% - Accent1 2 5 5 4 2 2" xfId="13976"/>
    <cellStyle name="20% - Accent1 2 5 5 4 2 2 2" xfId="13977"/>
    <cellStyle name="20% - Accent1 2 5 5 4 2 3" xfId="13978"/>
    <cellStyle name="20% - Accent1 2 5 5 4 3" xfId="13979"/>
    <cellStyle name="20% - Accent1 2 5 5 4 3 2" xfId="13980"/>
    <cellStyle name="20% - Accent1 2 5 5 4 4" xfId="13981"/>
    <cellStyle name="20% - Accent1 2 5 5 5" xfId="13982"/>
    <cellStyle name="20% - Accent1 2 5 5 5 2" xfId="13983"/>
    <cellStyle name="20% - Accent1 2 5 5 5 2 2" xfId="13984"/>
    <cellStyle name="20% - Accent1 2 5 5 5 2 2 2" xfId="13985"/>
    <cellStyle name="20% - Accent1 2 5 5 5 2 3" xfId="13986"/>
    <cellStyle name="20% - Accent1 2 5 5 5 3" xfId="13987"/>
    <cellStyle name="20% - Accent1 2 5 5 5 3 2" xfId="13988"/>
    <cellStyle name="20% - Accent1 2 5 5 5 4" xfId="13989"/>
    <cellStyle name="20% - Accent1 2 5 5 6" xfId="13990"/>
    <cellStyle name="20% - Accent1 2 5 5 6 2" xfId="13991"/>
    <cellStyle name="20% - Accent1 2 5 5 6 2 2" xfId="13992"/>
    <cellStyle name="20% - Accent1 2 5 5 6 2 2 2" xfId="13993"/>
    <cellStyle name="20% - Accent1 2 5 5 6 2 3" xfId="13994"/>
    <cellStyle name="20% - Accent1 2 5 5 6 3" xfId="13995"/>
    <cellStyle name="20% - Accent1 2 5 5 6 3 2" xfId="13996"/>
    <cellStyle name="20% - Accent1 2 5 5 6 4" xfId="13997"/>
    <cellStyle name="20% - Accent1 2 5 5 7" xfId="13998"/>
    <cellStyle name="20% - Accent1 2 5 5 7 2" xfId="13999"/>
    <cellStyle name="20% - Accent1 2 5 5 7 2 2" xfId="14000"/>
    <cellStyle name="20% - Accent1 2 5 5 7 3" xfId="14001"/>
    <cellStyle name="20% - Accent1 2 5 5 8" xfId="14002"/>
    <cellStyle name="20% - Accent1 2 5 5 8 2" xfId="14003"/>
    <cellStyle name="20% - Accent1 2 5 5 8 2 2" xfId="14004"/>
    <cellStyle name="20% - Accent1 2 5 5 8 3" xfId="14005"/>
    <cellStyle name="20% - Accent1 2 5 5 9" xfId="14006"/>
    <cellStyle name="20% - Accent1 2 5 5 9 2" xfId="14007"/>
    <cellStyle name="20% - Accent1 2 5 6" xfId="14008"/>
    <cellStyle name="20% - Accent1 2 5 6 10" xfId="14009"/>
    <cellStyle name="20% - Accent1 2 5 6 10 2" xfId="14010"/>
    <cellStyle name="20% - Accent1 2 5 6 11" xfId="14011"/>
    <cellStyle name="20% - Accent1 2 5 6 2" xfId="14012"/>
    <cellStyle name="20% - Accent1 2 5 6 2 2" xfId="14013"/>
    <cellStyle name="20% - Accent1 2 5 6 2 2 2" xfId="14014"/>
    <cellStyle name="20% - Accent1 2 5 6 2 2 2 2" xfId="14015"/>
    <cellStyle name="20% - Accent1 2 5 6 2 2 2 2 2" xfId="14016"/>
    <cellStyle name="20% - Accent1 2 5 6 2 2 2 3" xfId="14017"/>
    <cellStyle name="20% - Accent1 2 5 6 2 2 3" xfId="14018"/>
    <cellStyle name="20% - Accent1 2 5 6 2 2 3 2" xfId="14019"/>
    <cellStyle name="20% - Accent1 2 5 6 2 2 4" xfId="14020"/>
    <cellStyle name="20% - Accent1 2 5 6 2 3" xfId="14021"/>
    <cellStyle name="20% - Accent1 2 5 6 2 3 2" xfId="14022"/>
    <cellStyle name="20% - Accent1 2 5 6 2 3 2 2" xfId="14023"/>
    <cellStyle name="20% - Accent1 2 5 6 2 3 2 2 2" xfId="14024"/>
    <cellStyle name="20% - Accent1 2 5 6 2 3 2 3" xfId="14025"/>
    <cellStyle name="20% - Accent1 2 5 6 2 3 3" xfId="14026"/>
    <cellStyle name="20% - Accent1 2 5 6 2 3 3 2" xfId="14027"/>
    <cellStyle name="20% - Accent1 2 5 6 2 3 4" xfId="14028"/>
    <cellStyle name="20% - Accent1 2 5 6 2 4" xfId="14029"/>
    <cellStyle name="20% - Accent1 2 5 6 2 4 2" xfId="14030"/>
    <cellStyle name="20% - Accent1 2 5 6 2 4 2 2" xfId="14031"/>
    <cellStyle name="20% - Accent1 2 5 6 2 4 2 2 2" xfId="14032"/>
    <cellStyle name="20% - Accent1 2 5 6 2 4 2 3" xfId="14033"/>
    <cellStyle name="20% - Accent1 2 5 6 2 4 3" xfId="14034"/>
    <cellStyle name="20% - Accent1 2 5 6 2 4 3 2" xfId="14035"/>
    <cellStyle name="20% - Accent1 2 5 6 2 4 4" xfId="14036"/>
    <cellStyle name="20% - Accent1 2 5 6 2 5" xfId="14037"/>
    <cellStyle name="20% - Accent1 2 5 6 2 5 2" xfId="14038"/>
    <cellStyle name="20% - Accent1 2 5 6 2 5 2 2" xfId="14039"/>
    <cellStyle name="20% - Accent1 2 5 6 2 5 3" xfId="14040"/>
    <cellStyle name="20% - Accent1 2 5 6 2 6" xfId="14041"/>
    <cellStyle name="20% - Accent1 2 5 6 2 6 2" xfId="14042"/>
    <cellStyle name="20% - Accent1 2 5 6 2 6 2 2" xfId="14043"/>
    <cellStyle name="20% - Accent1 2 5 6 2 6 3" xfId="14044"/>
    <cellStyle name="20% - Accent1 2 5 6 2 7" xfId="14045"/>
    <cellStyle name="20% - Accent1 2 5 6 2 7 2" xfId="14046"/>
    <cellStyle name="20% - Accent1 2 5 6 2 8" xfId="14047"/>
    <cellStyle name="20% - Accent1 2 5 6 2 8 2" xfId="14048"/>
    <cellStyle name="20% - Accent1 2 5 6 2 9" xfId="14049"/>
    <cellStyle name="20% - Accent1 2 5 6 3" xfId="14050"/>
    <cellStyle name="20% - Accent1 2 5 6 3 2" xfId="14051"/>
    <cellStyle name="20% - Accent1 2 5 6 3 2 2" xfId="14052"/>
    <cellStyle name="20% - Accent1 2 5 6 3 2 2 2" xfId="14053"/>
    <cellStyle name="20% - Accent1 2 5 6 3 2 2 2 2" xfId="14054"/>
    <cellStyle name="20% - Accent1 2 5 6 3 2 2 3" xfId="14055"/>
    <cellStyle name="20% - Accent1 2 5 6 3 2 3" xfId="14056"/>
    <cellStyle name="20% - Accent1 2 5 6 3 2 3 2" xfId="14057"/>
    <cellStyle name="20% - Accent1 2 5 6 3 2 4" xfId="14058"/>
    <cellStyle name="20% - Accent1 2 5 6 3 3" xfId="14059"/>
    <cellStyle name="20% - Accent1 2 5 6 3 3 2" xfId="14060"/>
    <cellStyle name="20% - Accent1 2 5 6 3 3 2 2" xfId="14061"/>
    <cellStyle name="20% - Accent1 2 5 6 3 3 2 2 2" xfId="14062"/>
    <cellStyle name="20% - Accent1 2 5 6 3 3 2 3" xfId="14063"/>
    <cellStyle name="20% - Accent1 2 5 6 3 3 3" xfId="14064"/>
    <cellStyle name="20% - Accent1 2 5 6 3 3 3 2" xfId="14065"/>
    <cellStyle name="20% - Accent1 2 5 6 3 3 4" xfId="14066"/>
    <cellStyle name="20% - Accent1 2 5 6 3 4" xfId="14067"/>
    <cellStyle name="20% - Accent1 2 5 6 3 4 2" xfId="14068"/>
    <cellStyle name="20% - Accent1 2 5 6 3 4 2 2" xfId="14069"/>
    <cellStyle name="20% - Accent1 2 5 6 3 4 2 2 2" xfId="14070"/>
    <cellStyle name="20% - Accent1 2 5 6 3 4 2 3" xfId="14071"/>
    <cellStyle name="20% - Accent1 2 5 6 3 4 3" xfId="14072"/>
    <cellStyle name="20% - Accent1 2 5 6 3 4 3 2" xfId="14073"/>
    <cellStyle name="20% - Accent1 2 5 6 3 4 4" xfId="14074"/>
    <cellStyle name="20% - Accent1 2 5 6 3 5" xfId="14075"/>
    <cellStyle name="20% - Accent1 2 5 6 3 5 2" xfId="14076"/>
    <cellStyle name="20% - Accent1 2 5 6 3 5 2 2" xfId="14077"/>
    <cellStyle name="20% - Accent1 2 5 6 3 5 3" xfId="14078"/>
    <cellStyle name="20% - Accent1 2 5 6 3 6" xfId="14079"/>
    <cellStyle name="20% - Accent1 2 5 6 3 6 2" xfId="14080"/>
    <cellStyle name="20% - Accent1 2 5 6 3 6 2 2" xfId="14081"/>
    <cellStyle name="20% - Accent1 2 5 6 3 6 3" xfId="14082"/>
    <cellStyle name="20% - Accent1 2 5 6 3 7" xfId="14083"/>
    <cellStyle name="20% - Accent1 2 5 6 3 7 2" xfId="14084"/>
    <cellStyle name="20% - Accent1 2 5 6 3 8" xfId="14085"/>
    <cellStyle name="20% - Accent1 2 5 6 3 8 2" xfId="14086"/>
    <cellStyle name="20% - Accent1 2 5 6 3 9" xfId="14087"/>
    <cellStyle name="20% - Accent1 2 5 6 4" xfId="14088"/>
    <cellStyle name="20% - Accent1 2 5 6 4 2" xfId="14089"/>
    <cellStyle name="20% - Accent1 2 5 6 4 2 2" xfId="14090"/>
    <cellStyle name="20% - Accent1 2 5 6 4 2 2 2" xfId="14091"/>
    <cellStyle name="20% - Accent1 2 5 6 4 2 3" xfId="14092"/>
    <cellStyle name="20% - Accent1 2 5 6 4 3" xfId="14093"/>
    <cellStyle name="20% - Accent1 2 5 6 4 3 2" xfId="14094"/>
    <cellStyle name="20% - Accent1 2 5 6 4 4" xfId="14095"/>
    <cellStyle name="20% - Accent1 2 5 6 5" xfId="14096"/>
    <cellStyle name="20% - Accent1 2 5 6 5 2" xfId="14097"/>
    <cellStyle name="20% - Accent1 2 5 6 5 2 2" xfId="14098"/>
    <cellStyle name="20% - Accent1 2 5 6 5 2 2 2" xfId="14099"/>
    <cellStyle name="20% - Accent1 2 5 6 5 2 3" xfId="14100"/>
    <cellStyle name="20% - Accent1 2 5 6 5 3" xfId="14101"/>
    <cellStyle name="20% - Accent1 2 5 6 5 3 2" xfId="14102"/>
    <cellStyle name="20% - Accent1 2 5 6 5 4" xfId="14103"/>
    <cellStyle name="20% - Accent1 2 5 6 6" xfId="14104"/>
    <cellStyle name="20% - Accent1 2 5 6 6 2" xfId="14105"/>
    <cellStyle name="20% - Accent1 2 5 6 6 2 2" xfId="14106"/>
    <cellStyle name="20% - Accent1 2 5 6 6 2 2 2" xfId="14107"/>
    <cellStyle name="20% - Accent1 2 5 6 6 2 3" xfId="14108"/>
    <cellStyle name="20% - Accent1 2 5 6 6 3" xfId="14109"/>
    <cellStyle name="20% - Accent1 2 5 6 6 3 2" xfId="14110"/>
    <cellStyle name="20% - Accent1 2 5 6 6 4" xfId="14111"/>
    <cellStyle name="20% - Accent1 2 5 6 7" xfId="14112"/>
    <cellStyle name="20% - Accent1 2 5 6 7 2" xfId="14113"/>
    <cellStyle name="20% - Accent1 2 5 6 7 2 2" xfId="14114"/>
    <cellStyle name="20% - Accent1 2 5 6 7 3" xfId="14115"/>
    <cellStyle name="20% - Accent1 2 5 6 8" xfId="14116"/>
    <cellStyle name="20% - Accent1 2 5 6 8 2" xfId="14117"/>
    <cellStyle name="20% - Accent1 2 5 6 8 2 2" xfId="14118"/>
    <cellStyle name="20% - Accent1 2 5 6 8 3" xfId="14119"/>
    <cellStyle name="20% - Accent1 2 5 6 9" xfId="14120"/>
    <cellStyle name="20% - Accent1 2 5 6 9 2" xfId="14121"/>
    <cellStyle name="20% - Accent1 2 5 7" xfId="14122"/>
    <cellStyle name="20% - Accent1 2 5 7 2" xfId="14123"/>
    <cellStyle name="20% - Accent1 2 5 7 2 2" xfId="14124"/>
    <cellStyle name="20% - Accent1 2 5 7 2 2 2" xfId="14125"/>
    <cellStyle name="20% - Accent1 2 5 7 2 2 2 2" xfId="14126"/>
    <cellStyle name="20% - Accent1 2 5 7 2 2 3" xfId="14127"/>
    <cellStyle name="20% - Accent1 2 5 7 2 3" xfId="14128"/>
    <cellStyle name="20% - Accent1 2 5 7 2 3 2" xfId="14129"/>
    <cellStyle name="20% - Accent1 2 5 7 2 4" xfId="14130"/>
    <cellStyle name="20% - Accent1 2 5 7 3" xfId="14131"/>
    <cellStyle name="20% - Accent1 2 5 7 3 2" xfId="14132"/>
    <cellStyle name="20% - Accent1 2 5 7 3 2 2" xfId="14133"/>
    <cellStyle name="20% - Accent1 2 5 7 3 2 2 2" xfId="14134"/>
    <cellStyle name="20% - Accent1 2 5 7 3 2 3" xfId="14135"/>
    <cellStyle name="20% - Accent1 2 5 7 3 3" xfId="14136"/>
    <cellStyle name="20% - Accent1 2 5 7 3 3 2" xfId="14137"/>
    <cellStyle name="20% - Accent1 2 5 7 3 4" xfId="14138"/>
    <cellStyle name="20% - Accent1 2 5 7 4" xfId="14139"/>
    <cellStyle name="20% - Accent1 2 5 7 4 2" xfId="14140"/>
    <cellStyle name="20% - Accent1 2 5 7 4 2 2" xfId="14141"/>
    <cellStyle name="20% - Accent1 2 5 7 4 2 2 2" xfId="14142"/>
    <cellStyle name="20% - Accent1 2 5 7 4 2 3" xfId="14143"/>
    <cellStyle name="20% - Accent1 2 5 7 4 3" xfId="14144"/>
    <cellStyle name="20% - Accent1 2 5 7 4 3 2" xfId="14145"/>
    <cellStyle name="20% - Accent1 2 5 7 4 4" xfId="14146"/>
    <cellStyle name="20% - Accent1 2 5 7 5" xfId="14147"/>
    <cellStyle name="20% - Accent1 2 5 7 5 2" xfId="14148"/>
    <cellStyle name="20% - Accent1 2 5 7 5 2 2" xfId="14149"/>
    <cellStyle name="20% - Accent1 2 5 7 5 3" xfId="14150"/>
    <cellStyle name="20% - Accent1 2 5 7 6" xfId="14151"/>
    <cellStyle name="20% - Accent1 2 5 7 6 2" xfId="14152"/>
    <cellStyle name="20% - Accent1 2 5 7 6 2 2" xfId="14153"/>
    <cellStyle name="20% - Accent1 2 5 7 6 3" xfId="14154"/>
    <cellStyle name="20% - Accent1 2 5 7 7" xfId="14155"/>
    <cellStyle name="20% - Accent1 2 5 7 7 2" xfId="14156"/>
    <cellStyle name="20% - Accent1 2 5 7 8" xfId="14157"/>
    <cellStyle name="20% - Accent1 2 5 7 8 2" xfId="14158"/>
    <cellStyle name="20% - Accent1 2 5 7 9" xfId="14159"/>
    <cellStyle name="20% - Accent1 2 5 8" xfId="14160"/>
    <cellStyle name="20% - Accent1 2 5 8 2" xfId="14161"/>
    <cellStyle name="20% - Accent1 2 5 8 2 2" xfId="14162"/>
    <cellStyle name="20% - Accent1 2 5 8 2 2 2" xfId="14163"/>
    <cellStyle name="20% - Accent1 2 5 8 2 2 2 2" xfId="14164"/>
    <cellStyle name="20% - Accent1 2 5 8 2 2 3" xfId="14165"/>
    <cellStyle name="20% - Accent1 2 5 8 2 3" xfId="14166"/>
    <cellStyle name="20% - Accent1 2 5 8 2 3 2" xfId="14167"/>
    <cellStyle name="20% - Accent1 2 5 8 2 4" xfId="14168"/>
    <cellStyle name="20% - Accent1 2 5 8 3" xfId="14169"/>
    <cellStyle name="20% - Accent1 2 5 8 3 2" xfId="14170"/>
    <cellStyle name="20% - Accent1 2 5 8 3 2 2" xfId="14171"/>
    <cellStyle name="20% - Accent1 2 5 8 3 2 2 2" xfId="14172"/>
    <cellStyle name="20% - Accent1 2 5 8 3 2 3" xfId="14173"/>
    <cellStyle name="20% - Accent1 2 5 8 3 3" xfId="14174"/>
    <cellStyle name="20% - Accent1 2 5 8 3 3 2" xfId="14175"/>
    <cellStyle name="20% - Accent1 2 5 8 3 4" xfId="14176"/>
    <cellStyle name="20% - Accent1 2 5 8 4" xfId="14177"/>
    <cellStyle name="20% - Accent1 2 5 8 4 2" xfId="14178"/>
    <cellStyle name="20% - Accent1 2 5 8 4 2 2" xfId="14179"/>
    <cellStyle name="20% - Accent1 2 5 8 4 2 2 2" xfId="14180"/>
    <cellStyle name="20% - Accent1 2 5 8 4 2 3" xfId="14181"/>
    <cellStyle name="20% - Accent1 2 5 8 4 3" xfId="14182"/>
    <cellStyle name="20% - Accent1 2 5 8 4 3 2" xfId="14183"/>
    <cellStyle name="20% - Accent1 2 5 8 4 4" xfId="14184"/>
    <cellStyle name="20% - Accent1 2 5 8 5" xfId="14185"/>
    <cellStyle name="20% - Accent1 2 5 8 5 2" xfId="14186"/>
    <cellStyle name="20% - Accent1 2 5 8 5 2 2" xfId="14187"/>
    <cellStyle name="20% - Accent1 2 5 8 5 3" xfId="14188"/>
    <cellStyle name="20% - Accent1 2 5 8 6" xfId="14189"/>
    <cellStyle name="20% - Accent1 2 5 8 6 2" xfId="14190"/>
    <cellStyle name="20% - Accent1 2 5 8 6 2 2" xfId="14191"/>
    <cellStyle name="20% - Accent1 2 5 8 6 3" xfId="14192"/>
    <cellStyle name="20% - Accent1 2 5 8 7" xfId="14193"/>
    <cellStyle name="20% - Accent1 2 5 8 7 2" xfId="14194"/>
    <cellStyle name="20% - Accent1 2 5 8 8" xfId="14195"/>
    <cellStyle name="20% - Accent1 2 5 8 8 2" xfId="14196"/>
    <cellStyle name="20% - Accent1 2 5 8 9" xfId="14197"/>
    <cellStyle name="20% - Accent1 2 5 9" xfId="14198"/>
    <cellStyle name="20% - Accent1 2 5 9 2" xfId="14199"/>
    <cellStyle name="20% - Accent1 2 5 9 2 2" xfId="14200"/>
    <cellStyle name="20% - Accent1 2 5 9 2 2 2" xfId="14201"/>
    <cellStyle name="20% - Accent1 2 5 9 2 3" xfId="14202"/>
    <cellStyle name="20% - Accent1 2 5 9 3" xfId="14203"/>
    <cellStyle name="20% - Accent1 2 5 9 3 2" xfId="14204"/>
    <cellStyle name="20% - Accent1 2 5 9 4" xfId="14205"/>
    <cellStyle name="20% - Accent1 2 6" xfId="14206"/>
    <cellStyle name="20% - Accent1 2 6 10" xfId="14207"/>
    <cellStyle name="20% - Accent1 2 6 10 2" xfId="14208"/>
    <cellStyle name="20% - Accent1 2 6 10 2 2" xfId="14209"/>
    <cellStyle name="20% - Accent1 2 6 10 2 2 2" xfId="14210"/>
    <cellStyle name="20% - Accent1 2 6 10 2 3" xfId="14211"/>
    <cellStyle name="20% - Accent1 2 6 10 3" xfId="14212"/>
    <cellStyle name="20% - Accent1 2 6 10 3 2" xfId="14213"/>
    <cellStyle name="20% - Accent1 2 6 10 4" xfId="14214"/>
    <cellStyle name="20% - Accent1 2 6 11" xfId="14215"/>
    <cellStyle name="20% - Accent1 2 6 11 2" xfId="14216"/>
    <cellStyle name="20% - Accent1 2 6 11 2 2" xfId="14217"/>
    <cellStyle name="20% - Accent1 2 6 11 3" xfId="14218"/>
    <cellStyle name="20% - Accent1 2 6 12" xfId="14219"/>
    <cellStyle name="20% - Accent1 2 6 12 2" xfId="14220"/>
    <cellStyle name="20% - Accent1 2 6 12 2 2" xfId="14221"/>
    <cellStyle name="20% - Accent1 2 6 12 3" xfId="14222"/>
    <cellStyle name="20% - Accent1 2 6 13" xfId="14223"/>
    <cellStyle name="20% - Accent1 2 6 13 2" xfId="14224"/>
    <cellStyle name="20% - Accent1 2 6 14" xfId="14225"/>
    <cellStyle name="20% - Accent1 2 6 14 2" xfId="14226"/>
    <cellStyle name="20% - Accent1 2 6 15" xfId="14227"/>
    <cellStyle name="20% - Accent1 2 6 2" xfId="14228"/>
    <cellStyle name="20% - Accent1 2 6 2 10" xfId="14229"/>
    <cellStyle name="20% - Accent1 2 6 2 10 2" xfId="14230"/>
    <cellStyle name="20% - Accent1 2 6 2 10 2 2" xfId="14231"/>
    <cellStyle name="20% - Accent1 2 6 2 10 3" xfId="14232"/>
    <cellStyle name="20% - Accent1 2 6 2 11" xfId="14233"/>
    <cellStyle name="20% - Accent1 2 6 2 11 2" xfId="14234"/>
    <cellStyle name="20% - Accent1 2 6 2 11 2 2" xfId="14235"/>
    <cellStyle name="20% - Accent1 2 6 2 11 3" xfId="14236"/>
    <cellStyle name="20% - Accent1 2 6 2 12" xfId="14237"/>
    <cellStyle name="20% - Accent1 2 6 2 12 2" xfId="14238"/>
    <cellStyle name="20% - Accent1 2 6 2 13" xfId="14239"/>
    <cellStyle name="20% - Accent1 2 6 2 13 2" xfId="14240"/>
    <cellStyle name="20% - Accent1 2 6 2 14" xfId="14241"/>
    <cellStyle name="20% - Accent1 2 6 2 2" xfId="14242"/>
    <cellStyle name="20% - Accent1 2 6 2 2 10" xfId="14243"/>
    <cellStyle name="20% - Accent1 2 6 2 2 10 2" xfId="14244"/>
    <cellStyle name="20% - Accent1 2 6 2 2 11" xfId="14245"/>
    <cellStyle name="20% - Accent1 2 6 2 2 2" xfId="14246"/>
    <cellStyle name="20% - Accent1 2 6 2 2 2 2" xfId="14247"/>
    <cellStyle name="20% - Accent1 2 6 2 2 2 2 2" xfId="14248"/>
    <cellStyle name="20% - Accent1 2 6 2 2 2 2 2 2" xfId="14249"/>
    <cellStyle name="20% - Accent1 2 6 2 2 2 2 2 2 2" xfId="14250"/>
    <cellStyle name="20% - Accent1 2 6 2 2 2 2 2 3" xfId="14251"/>
    <cellStyle name="20% - Accent1 2 6 2 2 2 2 3" xfId="14252"/>
    <cellStyle name="20% - Accent1 2 6 2 2 2 2 3 2" xfId="14253"/>
    <cellStyle name="20% - Accent1 2 6 2 2 2 2 4" xfId="14254"/>
    <cellStyle name="20% - Accent1 2 6 2 2 2 3" xfId="14255"/>
    <cellStyle name="20% - Accent1 2 6 2 2 2 3 2" xfId="14256"/>
    <cellStyle name="20% - Accent1 2 6 2 2 2 3 2 2" xfId="14257"/>
    <cellStyle name="20% - Accent1 2 6 2 2 2 3 2 2 2" xfId="14258"/>
    <cellStyle name="20% - Accent1 2 6 2 2 2 3 2 3" xfId="14259"/>
    <cellStyle name="20% - Accent1 2 6 2 2 2 3 3" xfId="14260"/>
    <cellStyle name="20% - Accent1 2 6 2 2 2 3 3 2" xfId="14261"/>
    <cellStyle name="20% - Accent1 2 6 2 2 2 3 4" xfId="14262"/>
    <cellStyle name="20% - Accent1 2 6 2 2 2 4" xfId="14263"/>
    <cellStyle name="20% - Accent1 2 6 2 2 2 4 2" xfId="14264"/>
    <cellStyle name="20% - Accent1 2 6 2 2 2 4 2 2" xfId="14265"/>
    <cellStyle name="20% - Accent1 2 6 2 2 2 4 2 2 2" xfId="14266"/>
    <cellStyle name="20% - Accent1 2 6 2 2 2 4 2 3" xfId="14267"/>
    <cellStyle name="20% - Accent1 2 6 2 2 2 4 3" xfId="14268"/>
    <cellStyle name="20% - Accent1 2 6 2 2 2 4 3 2" xfId="14269"/>
    <cellStyle name="20% - Accent1 2 6 2 2 2 4 4" xfId="14270"/>
    <cellStyle name="20% - Accent1 2 6 2 2 2 5" xfId="14271"/>
    <cellStyle name="20% - Accent1 2 6 2 2 2 5 2" xfId="14272"/>
    <cellStyle name="20% - Accent1 2 6 2 2 2 5 2 2" xfId="14273"/>
    <cellStyle name="20% - Accent1 2 6 2 2 2 5 3" xfId="14274"/>
    <cellStyle name="20% - Accent1 2 6 2 2 2 6" xfId="14275"/>
    <cellStyle name="20% - Accent1 2 6 2 2 2 6 2" xfId="14276"/>
    <cellStyle name="20% - Accent1 2 6 2 2 2 6 2 2" xfId="14277"/>
    <cellStyle name="20% - Accent1 2 6 2 2 2 6 3" xfId="14278"/>
    <cellStyle name="20% - Accent1 2 6 2 2 2 7" xfId="14279"/>
    <cellStyle name="20% - Accent1 2 6 2 2 2 7 2" xfId="14280"/>
    <cellStyle name="20% - Accent1 2 6 2 2 2 8" xfId="14281"/>
    <cellStyle name="20% - Accent1 2 6 2 2 2 8 2" xfId="14282"/>
    <cellStyle name="20% - Accent1 2 6 2 2 2 9" xfId="14283"/>
    <cellStyle name="20% - Accent1 2 6 2 2 3" xfId="14284"/>
    <cellStyle name="20% - Accent1 2 6 2 2 3 2" xfId="14285"/>
    <cellStyle name="20% - Accent1 2 6 2 2 3 2 2" xfId="14286"/>
    <cellStyle name="20% - Accent1 2 6 2 2 3 2 2 2" xfId="14287"/>
    <cellStyle name="20% - Accent1 2 6 2 2 3 2 2 2 2" xfId="14288"/>
    <cellStyle name="20% - Accent1 2 6 2 2 3 2 2 3" xfId="14289"/>
    <cellStyle name="20% - Accent1 2 6 2 2 3 2 3" xfId="14290"/>
    <cellStyle name="20% - Accent1 2 6 2 2 3 2 3 2" xfId="14291"/>
    <cellStyle name="20% - Accent1 2 6 2 2 3 2 4" xfId="14292"/>
    <cellStyle name="20% - Accent1 2 6 2 2 3 3" xfId="14293"/>
    <cellStyle name="20% - Accent1 2 6 2 2 3 3 2" xfId="14294"/>
    <cellStyle name="20% - Accent1 2 6 2 2 3 3 2 2" xfId="14295"/>
    <cellStyle name="20% - Accent1 2 6 2 2 3 3 2 2 2" xfId="14296"/>
    <cellStyle name="20% - Accent1 2 6 2 2 3 3 2 3" xfId="14297"/>
    <cellStyle name="20% - Accent1 2 6 2 2 3 3 3" xfId="14298"/>
    <cellStyle name="20% - Accent1 2 6 2 2 3 3 3 2" xfId="14299"/>
    <cellStyle name="20% - Accent1 2 6 2 2 3 3 4" xfId="14300"/>
    <cellStyle name="20% - Accent1 2 6 2 2 3 4" xfId="14301"/>
    <cellStyle name="20% - Accent1 2 6 2 2 3 4 2" xfId="14302"/>
    <cellStyle name="20% - Accent1 2 6 2 2 3 4 2 2" xfId="14303"/>
    <cellStyle name="20% - Accent1 2 6 2 2 3 4 2 2 2" xfId="14304"/>
    <cellStyle name="20% - Accent1 2 6 2 2 3 4 2 3" xfId="14305"/>
    <cellStyle name="20% - Accent1 2 6 2 2 3 4 3" xfId="14306"/>
    <cellStyle name="20% - Accent1 2 6 2 2 3 4 3 2" xfId="14307"/>
    <cellStyle name="20% - Accent1 2 6 2 2 3 4 4" xfId="14308"/>
    <cellStyle name="20% - Accent1 2 6 2 2 3 5" xfId="14309"/>
    <cellStyle name="20% - Accent1 2 6 2 2 3 5 2" xfId="14310"/>
    <cellStyle name="20% - Accent1 2 6 2 2 3 5 2 2" xfId="14311"/>
    <cellStyle name="20% - Accent1 2 6 2 2 3 5 3" xfId="14312"/>
    <cellStyle name="20% - Accent1 2 6 2 2 3 6" xfId="14313"/>
    <cellStyle name="20% - Accent1 2 6 2 2 3 6 2" xfId="14314"/>
    <cellStyle name="20% - Accent1 2 6 2 2 3 6 2 2" xfId="14315"/>
    <cellStyle name="20% - Accent1 2 6 2 2 3 6 3" xfId="14316"/>
    <cellStyle name="20% - Accent1 2 6 2 2 3 7" xfId="14317"/>
    <cellStyle name="20% - Accent1 2 6 2 2 3 7 2" xfId="14318"/>
    <cellStyle name="20% - Accent1 2 6 2 2 3 8" xfId="14319"/>
    <cellStyle name="20% - Accent1 2 6 2 2 3 8 2" xfId="14320"/>
    <cellStyle name="20% - Accent1 2 6 2 2 3 9" xfId="14321"/>
    <cellStyle name="20% - Accent1 2 6 2 2 4" xfId="14322"/>
    <cellStyle name="20% - Accent1 2 6 2 2 4 2" xfId="14323"/>
    <cellStyle name="20% - Accent1 2 6 2 2 4 2 2" xfId="14324"/>
    <cellStyle name="20% - Accent1 2 6 2 2 4 2 2 2" xfId="14325"/>
    <cellStyle name="20% - Accent1 2 6 2 2 4 2 3" xfId="14326"/>
    <cellStyle name="20% - Accent1 2 6 2 2 4 3" xfId="14327"/>
    <cellStyle name="20% - Accent1 2 6 2 2 4 3 2" xfId="14328"/>
    <cellStyle name="20% - Accent1 2 6 2 2 4 4" xfId="14329"/>
    <cellStyle name="20% - Accent1 2 6 2 2 5" xfId="14330"/>
    <cellStyle name="20% - Accent1 2 6 2 2 5 2" xfId="14331"/>
    <cellStyle name="20% - Accent1 2 6 2 2 5 2 2" xfId="14332"/>
    <cellStyle name="20% - Accent1 2 6 2 2 5 2 2 2" xfId="14333"/>
    <cellStyle name="20% - Accent1 2 6 2 2 5 2 3" xfId="14334"/>
    <cellStyle name="20% - Accent1 2 6 2 2 5 3" xfId="14335"/>
    <cellStyle name="20% - Accent1 2 6 2 2 5 3 2" xfId="14336"/>
    <cellStyle name="20% - Accent1 2 6 2 2 5 4" xfId="14337"/>
    <cellStyle name="20% - Accent1 2 6 2 2 6" xfId="14338"/>
    <cellStyle name="20% - Accent1 2 6 2 2 6 2" xfId="14339"/>
    <cellStyle name="20% - Accent1 2 6 2 2 6 2 2" xfId="14340"/>
    <cellStyle name="20% - Accent1 2 6 2 2 6 2 2 2" xfId="14341"/>
    <cellStyle name="20% - Accent1 2 6 2 2 6 2 3" xfId="14342"/>
    <cellStyle name="20% - Accent1 2 6 2 2 6 3" xfId="14343"/>
    <cellStyle name="20% - Accent1 2 6 2 2 6 3 2" xfId="14344"/>
    <cellStyle name="20% - Accent1 2 6 2 2 6 4" xfId="14345"/>
    <cellStyle name="20% - Accent1 2 6 2 2 7" xfId="14346"/>
    <cellStyle name="20% - Accent1 2 6 2 2 7 2" xfId="14347"/>
    <cellStyle name="20% - Accent1 2 6 2 2 7 2 2" xfId="14348"/>
    <cellStyle name="20% - Accent1 2 6 2 2 7 3" xfId="14349"/>
    <cellStyle name="20% - Accent1 2 6 2 2 8" xfId="14350"/>
    <cellStyle name="20% - Accent1 2 6 2 2 8 2" xfId="14351"/>
    <cellStyle name="20% - Accent1 2 6 2 2 8 2 2" xfId="14352"/>
    <cellStyle name="20% - Accent1 2 6 2 2 8 3" xfId="14353"/>
    <cellStyle name="20% - Accent1 2 6 2 2 9" xfId="14354"/>
    <cellStyle name="20% - Accent1 2 6 2 2 9 2" xfId="14355"/>
    <cellStyle name="20% - Accent1 2 6 2 3" xfId="14356"/>
    <cellStyle name="20% - Accent1 2 6 2 3 10" xfId="14357"/>
    <cellStyle name="20% - Accent1 2 6 2 3 10 2" xfId="14358"/>
    <cellStyle name="20% - Accent1 2 6 2 3 11" xfId="14359"/>
    <cellStyle name="20% - Accent1 2 6 2 3 2" xfId="14360"/>
    <cellStyle name="20% - Accent1 2 6 2 3 2 2" xfId="14361"/>
    <cellStyle name="20% - Accent1 2 6 2 3 2 2 2" xfId="14362"/>
    <cellStyle name="20% - Accent1 2 6 2 3 2 2 2 2" xfId="14363"/>
    <cellStyle name="20% - Accent1 2 6 2 3 2 2 2 2 2" xfId="14364"/>
    <cellStyle name="20% - Accent1 2 6 2 3 2 2 2 3" xfId="14365"/>
    <cellStyle name="20% - Accent1 2 6 2 3 2 2 3" xfId="14366"/>
    <cellStyle name="20% - Accent1 2 6 2 3 2 2 3 2" xfId="14367"/>
    <cellStyle name="20% - Accent1 2 6 2 3 2 2 4" xfId="14368"/>
    <cellStyle name="20% - Accent1 2 6 2 3 2 3" xfId="14369"/>
    <cellStyle name="20% - Accent1 2 6 2 3 2 3 2" xfId="14370"/>
    <cellStyle name="20% - Accent1 2 6 2 3 2 3 2 2" xfId="14371"/>
    <cellStyle name="20% - Accent1 2 6 2 3 2 3 2 2 2" xfId="14372"/>
    <cellStyle name="20% - Accent1 2 6 2 3 2 3 2 3" xfId="14373"/>
    <cellStyle name="20% - Accent1 2 6 2 3 2 3 3" xfId="14374"/>
    <cellStyle name="20% - Accent1 2 6 2 3 2 3 3 2" xfId="14375"/>
    <cellStyle name="20% - Accent1 2 6 2 3 2 3 4" xfId="14376"/>
    <cellStyle name="20% - Accent1 2 6 2 3 2 4" xfId="14377"/>
    <cellStyle name="20% - Accent1 2 6 2 3 2 4 2" xfId="14378"/>
    <cellStyle name="20% - Accent1 2 6 2 3 2 4 2 2" xfId="14379"/>
    <cellStyle name="20% - Accent1 2 6 2 3 2 4 2 2 2" xfId="14380"/>
    <cellStyle name="20% - Accent1 2 6 2 3 2 4 2 3" xfId="14381"/>
    <cellStyle name="20% - Accent1 2 6 2 3 2 4 3" xfId="14382"/>
    <cellStyle name="20% - Accent1 2 6 2 3 2 4 3 2" xfId="14383"/>
    <cellStyle name="20% - Accent1 2 6 2 3 2 4 4" xfId="14384"/>
    <cellStyle name="20% - Accent1 2 6 2 3 2 5" xfId="14385"/>
    <cellStyle name="20% - Accent1 2 6 2 3 2 5 2" xfId="14386"/>
    <cellStyle name="20% - Accent1 2 6 2 3 2 5 2 2" xfId="14387"/>
    <cellStyle name="20% - Accent1 2 6 2 3 2 5 3" xfId="14388"/>
    <cellStyle name="20% - Accent1 2 6 2 3 2 6" xfId="14389"/>
    <cellStyle name="20% - Accent1 2 6 2 3 2 6 2" xfId="14390"/>
    <cellStyle name="20% - Accent1 2 6 2 3 2 6 2 2" xfId="14391"/>
    <cellStyle name="20% - Accent1 2 6 2 3 2 6 3" xfId="14392"/>
    <cellStyle name="20% - Accent1 2 6 2 3 2 7" xfId="14393"/>
    <cellStyle name="20% - Accent1 2 6 2 3 2 7 2" xfId="14394"/>
    <cellStyle name="20% - Accent1 2 6 2 3 2 8" xfId="14395"/>
    <cellStyle name="20% - Accent1 2 6 2 3 2 8 2" xfId="14396"/>
    <cellStyle name="20% - Accent1 2 6 2 3 2 9" xfId="14397"/>
    <cellStyle name="20% - Accent1 2 6 2 3 3" xfId="14398"/>
    <cellStyle name="20% - Accent1 2 6 2 3 3 2" xfId="14399"/>
    <cellStyle name="20% - Accent1 2 6 2 3 3 2 2" xfId="14400"/>
    <cellStyle name="20% - Accent1 2 6 2 3 3 2 2 2" xfId="14401"/>
    <cellStyle name="20% - Accent1 2 6 2 3 3 2 2 2 2" xfId="14402"/>
    <cellStyle name="20% - Accent1 2 6 2 3 3 2 2 3" xfId="14403"/>
    <cellStyle name="20% - Accent1 2 6 2 3 3 2 3" xfId="14404"/>
    <cellStyle name="20% - Accent1 2 6 2 3 3 2 3 2" xfId="14405"/>
    <cellStyle name="20% - Accent1 2 6 2 3 3 2 4" xfId="14406"/>
    <cellStyle name="20% - Accent1 2 6 2 3 3 3" xfId="14407"/>
    <cellStyle name="20% - Accent1 2 6 2 3 3 3 2" xfId="14408"/>
    <cellStyle name="20% - Accent1 2 6 2 3 3 3 2 2" xfId="14409"/>
    <cellStyle name="20% - Accent1 2 6 2 3 3 3 2 2 2" xfId="14410"/>
    <cellStyle name="20% - Accent1 2 6 2 3 3 3 2 3" xfId="14411"/>
    <cellStyle name="20% - Accent1 2 6 2 3 3 3 3" xfId="14412"/>
    <cellStyle name="20% - Accent1 2 6 2 3 3 3 3 2" xfId="14413"/>
    <cellStyle name="20% - Accent1 2 6 2 3 3 3 4" xfId="14414"/>
    <cellStyle name="20% - Accent1 2 6 2 3 3 4" xfId="14415"/>
    <cellStyle name="20% - Accent1 2 6 2 3 3 4 2" xfId="14416"/>
    <cellStyle name="20% - Accent1 2 6 2 3 3 4 2 2" xfId="14417"/>
    <cellStyle name="20% - Accent1 2 6 2 3 3 4 2 2 2" xfId="14418"/>
    <cellStyle name="20% - Accent1 2 6 2 3 3 4 2 3" xfId="14419"/>
    <cellStyle name="20% - Accent1 2 6 2 3 3 4 3" xfId="14420"/>
    <cellStyle name="20% - Accent1 2 6 2 3 3 4 3 2" xfId="14421"/>
    <cellStyle name="20% - Accent1 2 6 2 3 3 4 4" xfId="14422"/>
    <cellStyle name="20% - Accent1 2 6 2 3 3 5" xfId="14423"/>
    <cellStyle name="20% - Accent1 2 6 2 3 3 5 2" xfId="14424"/>
    <cellStyle name="20% - Accent1 2 6 2 3 3 5 2 2" xfId="14425"/>
    <cellStyle name="20% - Accent1 2 6 2 3 3 5 3" xfId="14426"/>
    <cellStyle name="20% - Accent1 2 6 2 3 3 6" xfId="14427"/>
    <cellStyle name="20% - Accent1 2 6 2 3 3 6 2" xfId="14428"/>
    <cellStyle name="20% - Accent1 2 6 2 3 3 6 2 2" xfId="14429"/>
    <cellStyle name="20% - Accent1 2 6 2 3 3 6 3" xfId="14430"/>
    <cellStyle name="20% - Accent1 2 6 2 3 3 7" xfId="14431"/>
    <cellStyle name="20% - Accent1 2 6 2 3 3 7 2" xfId="14432"/>
    <cellStyle name="20% - Accent1 2 6 2 3 3 8" xfId="14433"/>
    <cellStyle name="20% - Accent1 2 6 2 3 3 8 2" xfId="14434"/>
    <cellStyle name="20% - Accent1 2 6 2 3 3 9" xfId="14435"/>
    <cellStyle name="20% - Accent1 2 6 2 3 4" xfId="14436"/>
    <cellStyle name="20% - Accent1 2 6 2 3 4 2" xfId="14437"/>
    <cellStyle name="20% - Accent1 2 6 2 3 4 2 2" xfId="14438"/>
    <cellStyle name="20% - Accent1 2 6 2 3 4 2 2 2" xfId="14439"/>
    <cellStyle name="20% - Accent1 2 6 2 3 4 2 3" xfId="14440"/>
    <cellStyle name="20% - Accent1 2 6 2 3 4 3" xfId="14441"/>
    <cellStyle name="20% - Accent1 2 6 2 3 4 3 2" xfId="14442"/>
    <cellStyle name="20% - Accent1 2 6 2 3 4 4" xfId="14443"/>
    <cellStyle name="20% - Accent1 2 6 2 3 5" xfId="14444"/>
    <cellStyle name="20% - Accent1 2 6 2 3 5 2" xfId="14445"/>
    <cellStyle name="20% - Accent1 2 6 2 3 5 2 2" xfId="14446"/>
    <cellStyle name="20% - Accent1 2 6 2 3 5 2 2 2" xfId="14447"/>
    <cellStyle name="20% - Accent1 2 6 2 3 5 2 3" xfId="14448"/>
    <cellStyle name="20% - Accent1 2 6 2 3 5 3" xfId="14449"/>
    <cellStyle name="20% - Accent1 2 6 2 3 5 3 2" xfId="14450"/>
    <cellStyle name="20% - Accent1 2 6 2 3 5 4" xfId="14451"/>
    <cellStyle name="20% - Accent1 2 6 2 3 6" xfId="14452"/>
    <cellStyle name="20% - Accent1 2 6 2 3 6 2" xfId="14453"/>
    <cellStyle name="20% - Accent1 2 6 2 3 6 2 2" xfId="14454"/>
    <cellStyle name="20% - Accent1 2 6 2 3 6 2 2 2" xfId="14455"/>
    <cellStyle name="20% - Accent1 2 6 2 3 6 2 3" xfId="14456"/>
    <cellStyle name="20% - Accent1 2 6 2 3 6 3" xfId="14457"/>
    <cellStyle name="20% - Accent1 2 6 2 3 6 3 2" xfId="14458"/>
    <cellStyle name="20% - Accent1 2 6 2 3 6 4" xfId="14459"/>
    <cellStyle name="20% - Accent1 2 6 2 3 7" xfId="14460"/>
    <cellStyle name="20% - Accent1 2 6 2 3 7 2" xfId="14461"/>
    <cellStyle name="20% - Accent1 2 6 2 3 7 2 2" xfId="14462"/>
    <cellStyle name="20% - Accent1 2 6 2 3 7 3" xfId="14463"/>
    <cellStyle name="20% - Accent1 2 6 2 3 8" xfId="14464"/>
    <cellStyle name="20% - Accent1 2 6 2 3 8 2" xfId="14465"/>
    <cellStyle name="20% - Accent1 2 6 2 3 8 2 2" xfId="14466"/>
    <cellStyle name="20% - Accent1 2 6 2 3 8 3" xfId="14467"/>
    <cellStyle name="20% - Accent1 2 6 2 3 9" xfId="14468"/>
    <cellStyle name="20% - Accent1 2 6 2 3 9 2" xfId="14469"/>
    <cellStyle name="20% - Accent1 2 6 2 4" xfId="14470"/>
    <cellStyle name="20% - Accent1 2 6 2 4 10" xfId="14471"/>
    <cellStyle name="20% - Accent1 2 6 2 4 10 2" xfId="14472"/>
    <cellStyle name="20% - Accent1 2 6 2 4 11" xfId="14473"/>
    <cellStyle name="20% - Accent1 2 6 2 4 2" xfId="14474"/>
    <cellStyle name="20% - Accent1 2 6 2 4 2 2" xfId="14475"/>
    <cellStyle name="20% - Accent1 2 6 2 4 2 2 2" xfId="14476"/>
    <cellStyle name="20% - Accent1 2 6 2 4 2 2 2 2" xfId="14477"/>
    <cellStyle name="20% - Accent1 2 6 2 4 2 2 2 2 2" xfId="14478"/>
    <cellStyle name="20% - Accent1 2 6 2 4 2 2 2 3" xfId="14479"/>
    <cellStyle name="20% - Accent1 2 6 2 4 2 2 3" xfId="14480"/>
    <cellStyle name="20% - Accent1 2 6 2 4 2 2 3 2" xfId="14481"/>
    <cellStyle name="20% - Accent1 2 6 2 4 2 2 4" xfId="14482"/>
    <cellStyle name="20% - Accent1 2 6 2 4 2 3" xfId="14483"/>
    <cellStyle name="20% - Accent1 2 6 2 4 2 3 2" xfId="14484"/>
    <cellStyle name="20% - Accent1 2 6 2 4 2 3 2 2" xfId="14485"/>
    <cellStyle name="20% - Accent1 2 6 2 4 2 3 2 2 2" xfId="14486"/>
    <cellStyle name="20% - Accent1 2 6 2 4 2 3 2 3" xfId="14487"/>
    <cellStyle name="20% - Accent1 2 6 2 4 2 3 3" xfId="14488"/>
    <cellStyle name="20% - Accent1 2 6 2 4 2 3 3 2" xfId="14489"/>
    <cellStyle name="20% - Accent1 2 6 2 4 2 3 4" xfId="14490"/>
    <cellStyle name="20% - Accent1 2 6 2 4 2 4" xfId="14491"/>
    <cellStyle name="20% - Accent1 2 6 2 4 2 4 2" xfId="14492"/>
    <cellStyle name="20% - Accent1 2 6 2 4 2 4 2 2" xfId="14493"/>
    <cellStyle name="20% - Accent1 2 6 2 4 2 4 2 2 2" xfId="14494"/>
    <cellStyle name="20% - Accent1 2 6 2 4 2 4 2 3" xfId="14495"/>
    <cellStyle name="20% - Accent1 2 6 2 4 2 4 3" xfId="14496"/>
    <cellStyle name="20% - Accent1 2 6 2 4 2 4 3 2" xfId="14497"/>
    <cellStyle name="20% - Accent1 2 6 2 4 2 4 4" xfId="14498"/>
    <cellStyle name="20% - Accent1 2 6 2 4 2 5" xfId="14499"/>
    <cellStyle name="20% - Accent1 2 6 2 4 2 5 2" xfId="14500"/>
    <cellStyle name="20% - Accent1 2 6 2 4 2 5 2 2" xfId="14501"/>
    <cellStyle name="20% - Accent1 2 6 2 4 2 5 3" xfId="14502"/>
    <cellStyle name="20% - Accent1 2 6 2 4 2 6" xfId="14503"/>
    <cellStyle name="20% - Accent1 2 6 2 4 2 6 2" xfId="14504"/>
    <cellStyle name="20% - Accent1 2 6 2 4 2 6 2 2" xfId="14505"/>
    <cellStyle name="20% - Accent1 2 6 2 4 2 6 3" xfId="14506"/>
    <cellStyle name="20% - Accent1 2 6 2 4 2 7" xfId="14507"/>
    <cellStyle name="20% - Accent1 2 6 2 4 2 7 2" xfId="14508"/>
    <cellStyle name="20% - Accent1 2 6 2 4 2 8" xfId="14509"/>
    <cellStyle name="20% - Accent1 2 6 2 4 2 8 2" xfId="14510"/>
    <cellStyle name="20% - Accent1 2 6 2 4 2 9" xfId="14511"/>
    <cellStyle name="20% - Accent1 2 6 2 4 3" xfId="14512"/>
    <cellStyle name="20% - Accent1 2 6 2 4 3 2" xfId="14513"/>
    <cellStyle name="20% - Accent1 2 6 2 4 3 2 2" xfId="14514"/>
    <cellStyle name="20% - Accent1 2 6 2 4 3 2 2 2" xfId="14515"/>
    <cellStyle name="20% - Accent1 2 6 2 4 3 2 2 2 2" xfId="14516"/>
    <cellStyle name="20% - Accent1 2 6 2 4 3 2 2 3" xfId="14517"/>
    <cellStyle name="20% - Accent1 2 6 2 4 3 2 3" xfId="14518"/>
    <cellStyle name="20% - Accent1 2 6 2 4 3 2 3 2" xfId="14519"/>
    <cellStyle name="20% - Accent1 2 6 2 4 3 2 4" xfId="14520"/>
    <cellStyle name="20% - Accent1 2 6 2 4 3 3" xfId="14521"/>
    <cellStyle name="20% - Accent1 2 6 2 4 3 3 2" xfId="14522"/>
    <cellStyle name="20% - Accent1 2 6 2 4 3 3 2 2" xfId="14523"/>
    <cellStyle name="20% - Accent1 2 6 2 4 3 3 2 2 2" xfId="14524"/>
    <cellStyle name="20% - Accent1 2 6 2 4 3 3 2 3" xfId="14525"/>
    <cellStyle name="20% - Accent1 2 6 2 4 3 3 3" xfId="14526"/>
    <cellStyle name="20% - Accent1 2 6 2 4 3 3 3 2" xfId="14527"/>
    <cellStyle name="20% - Accent1 2 6 2 4 3 3 4" xfId="14528"/>
    <cellStyle name="20% - Accent1 2 6 2 4 3 4" xfId="14529"/>
    <cellStyle name="20% - Accent1 2 6 2 4 3 4 2" xfId="14530"/>
    <cellStyle name="20% - Accent1 2 6 2 4 3 4 2 2" xfId="14531"/>
    <cellStyle name="20% - Accent1 2 6 2 4 3 4 2 2 2" xfId="14532"/>
    <cellStyle name="20% - Accent1 2 6 2 4 3 4 2 3" xfId="14533"/>
    <cellStyle name="20% - Accent1 2 6 2 4 3 4 3" xfId="14534"/>
    <cellStyle name="20% - Accent1 2 6 2 4 3 4 3 2" xfId="14535"/>
    <cellStyle name="20% - Accent1 2 6 2 4 3 4 4" xfId="14536"/>
    <cellStyle name="20% - Accent1 2 6 2 4 3 5" xfId="14537"/>
    <cellStyle name="20% - Accent1 2 6 2 4 3 5 2" xfId="14538"/>
    <cellStyle name="20% - Accent1 2 6 2 4 3 5 2 2" xfId="14539"/>
    <cellStyle name="20% - Accent1 2 6 2 4 3 5 3" xfId="14540"/>
    <cellStyle name="20% - Accent1 2 6 2 4 3 6" xfId="14541"/>
    <cellStyle name="20% - Accent1 2 6 2 4 3 6 2" xfId="14542"/>
    <cellStyle name="20% - Accent1 2 6 2 4 3 6 2 2" xfId="14543"/>
    <cellStyle name="20% - Accent1 2 6 2 4 3 6 3" xfId="14544"/>
    <cellStyle name="20% - Accent1 2 6 2 4 3 7" xfId="14545"/>
    <cellStyle name="20% - Accent1 2 6 2 4 3 7 2" xfId="14546"/>
    <cellStyle name="20% - Accent1 2 6 2 4 3 8" xfId="14547"/>
    <cellStyle name="20% - Accent1 2 6 2 4 3 8 2" xfId="14548"/>
    <cellStyle name="20% - Accent1 2 6 2 4 3 9" xfId="14549"/>
    <cellStyle name="20% - Accent1 2 6 2 4 4" xfId="14550"/>
    <cellStyle name="20% - Accent1 2 6 2 4 4 2" xfId="14551"/>
    <cellStyle name="20% - Accent1 2 6 2 4 4 2 2" xfId="14552"/>
    <cellStyle name="20% - Accent1 2 6 2 4 4 2 2 2" xfId="14553"/>
    <cellStyle name="20% - Accent1 2 6 2 4 4 2 3" xfId="14554"/>
    <cellStyle name="20% - Accent1 2 6 2 4 4 3" xfId="14555"/>
    <cellStyle name="20% - Accent1 2 6 2 4 4 3 2" xfId="14556"/>
    <cellStyle name="20% - Accent1 2 6 2 4 4 4" xfId="14557"/>
    <cellStyle name="20% - Accent1 2 6 2 4 5" xfId="14558"/>
    <cellStyle name="20% - Accent1 2 6 2 4 5 2" xfId="14559"/>
    <cellStyle name="20% - Accent1 2 6 2 4 5 2 2" xfId="14560"/>
    <cellStyle name="20% - Accent1 2 6 2 4 5 2 2 2" xfId="14561"/>
    <cellStyle name="20% - Accent1 2 6 2 4 5 2 3" xfId="14562"/>
    <cellStyle name="20% - Accent1 2 6 2 4 5 3" xfId="14563"/>
    <cellStyle name="20% - Accent1 2 6 2 4 5 3 2" xfId="14564"/>
    <cellStyle name="20% - Accent1 2 6 2 4 5 4" xfId="14565"/>
    <cellStyle name="20% - Accent1 2 6 2 4 6" xfId="14566"/>
    <cellStyle name="20% - Accent1 2 6 2 4 6 2" xfId="14567"/>
    <cellStyle name="20% - Accent1 2 6 2 4 6 2 2" xfId="14568"/>
    <cellStyle name="20% - Accent1 2 6 2 4 6 2 2 2" xfId="14569"/>
    <cellStyle name="20% - Accent1 2 6 2 4 6 2 3" xfId="14570"/>
    <cellStyle name="20% - Accent1 2 6 2 4 6 3" xfId="14571"/>
    <cellStyle name="20% - Accent1 2 6 2 4 6 3 2" xfId="14572"/>
    <cellStyle name="20% - Accent1 2 6 2 4 6 4" xfId="14573"/>
    <cellStyle name="20% - Accent1 2 6 2 4 7" xfId="14574"/>
    <cellStyle name="20% - Accent1 2 6 2 4 7 2" xfId="14575"/>
    <cellStyle name="20% - Accent1 2 6 2 4 7 2 2" xfId="14576"/>
    <cellStyle name="20% - Accent1 2 6 2 4 7 3" xfId="14577"/>
    <cellStyle name="20% - Accent1 2 6 2 4 8" xfId="14578"/>
    <cellStyle name="20% - Accent1 2 6 2 4 8 2" xfId="14579"/>
    <cellStyle name="20% - Accent1 2 6 2 4 8 2 2" xfId="14580"/>
    <cellStyle name="20% - Accent1 2 6 2 4 8 3" xfId="14581"/>
    <cellStyle name="20% - Accent1 2 6 2 4 9" xfId="14582"/>
    <cellStyle name="20% - Accent1 2 6 2 4 9 2" xfId="14583"/>
    <cellStyle name="20% - Accent1 2 6 2 5" xfId="14584"/>
    <cellStyle name="20% - Accent1 2 6 2 5 2" xfId="14585"/>
    <cellStyle name="20% - Accent1 2 6 2 5 2 2" xfId="14586"/>
    <cellStyle name="20% - Accent1 2 6 2 5 2 2 2" xfId="14587"/>
    <cellStyle name="20% - Accent1 2 6 2 5 2 2 2 2" xfId="14588"/>
    <cellStyle name="20% - Accent1 2 6 2 5 2 2 3" xfId="14589"/>
    <cellStyle name="20% - Accent1 2 6 2 5 2 3" xfId="14590"/>
    <cellStyle name="20% - Accent1 2 6 2 5 2 3 2" xfId="14591"/>
    <cellStyle name="20% - Accent1 2 6 2 5 2 4" xfId="14592"/>
    <cellStyle name="20% - Accent1 2 6 2 5 3" xfId="14593"/>
    <cellStyle name="20% - Accent1 2 6 2 5 3 2" xfId="14594"/>
    <cellStyle name="20% - Accent1 2 6 2 5 3 2 2" xfId="14595"/>
    <cellStyle name="20% - Accent1 2 6 2 5 3 2 2 2" xfId="14596"/>
    <cellStyle name="20% - Accent1 2 6 2 5 3 2 3" xfId="14597"/>
    <cellStyle name="20% - Accent1 2 6 2 5 3 3" xfId="14598"/>
    <cellStyle name="20% - Accent1 2 6 2 5 3 3 2" xfId="14599"/>
    <cellStyle name="20% - Accent1 2 6 2 5 3 4" xfId="14600"/>
    <cellStyle name="20% - Accent1 2 6 2 5 4" xfId="14601"/>
    <cellStyle name="20% - Accent1 2 6 2 5 4 2" xfId="14602"/>
    <cellStyle name="20% - Accent1 2 6 2 5 4 2 2" xfId="14603"/>
    <cellStyle name="20% - Accent1 2 6 2 5 4 2 2 2" xfId="14604"/>
    <cellStyle name="20% - Accent1 2 6 2 5 4 2 3" xfId="14605"/>
    <cellStyle name="20% - Accent1 2 6 2 5 4 3" xfId="14606"/>
    <cellStyle name="20% - Accent1 2 6 2 5 4 3 2" xfId="14607"/>
    <cellStyle name="20% - Accent1 2 6 2 5 4 4" xfId="14608"/>
    <cellStyle name="20% - Accent1 2 6 2 5 5" xfId="14609"/>
    <cellStyle name="20% - Accent1 2 6 2 5 5 2" xfId="14610"/>
    <cellStyle name="20% - Accent1 2 6 2 5 5 2 2" xfId="14611"/>
    <cellStyle name="20% - Accent1 2 6 2 5 5 3" xfId="14612"/>
    <cellStyle name="20% - Accent1 2 6 2 5 6" xfId="14613"/>
    <cellStyle name="20% - Accent1 2 6 2 5 6 2" xfId="14614"/>
    <cellStyle name="20% - Accent1 2 6 2 5 6 2 2" xfId="14615"/>
    <cellStyle name="20% - Accent1 2 6 2 5 6 3" xfId="14616"/>
    <cellStyle name="20% - Accent1 2 6 2 5 7" xfId="14617"/>
    <cellStyle name="20% - Accent1 2 6 2 5 7 2" xfId="14618"/>
    <cellStyle name="20% - Accent1 2 6 2 5 8" xfId="14619"/>
    <cellStyle name="20% - Accent1 2 6 2 5 8 2" xfId="14620"/>
    <cellStyle name="20% - Accent1 2 6 2 5 9" xfId="14621"/>
    <cellStyle name="20% - Accent1 2 6 2 6" xfId="14622"/>
    <cellStyle name="20% - Accent1 2 6 2 6 2" xfId="14623"/>
    <cellStyle name="20% - Accent1 2 6 2 6 2 2" xfId="14624"/>
    <cellStyle name="20% - Accent1 2 6 2 6 2 2 2" xfId="14625"/>
    <cellStyle name="20% - Accent1 2 6 2 6 2 2 2 2" xfId="14626"/>
    <cellStyle name="20% - Accent1 2 6 2 6 2 2 3" xfId="14627"/>
    <cellStyle name="20% - Accent1 2 6 2 6 2 3" xfId="14628"/>
    <cellStyle name="20% - Accent1 2 6 2 6 2 3 2" xfId="14629"/>
    <cellStyle name="20% - Accent1 2 6 2 6 2 4" xfId="14630"/>
    <cellStyle name="20% - Accent1 2 6 2 6 3" xfId="14631"/>
    <cellStyle name="20% - Accent1 2 6 2 6 3 2" xfId="14632"/>
    <cellStyle name="20% - Accent1 2 6 2 6 3 2 2" xfId="14633"/>
    <cellStyle name="20% - Accent1 2 6 2 6 3 2 2 2" xfId="14634"/>
    <cellStyle name="20% - Accent1 2 6 2 6 3 2 3" xfId="14635"/>
    <cellStyle name="20% - Accent1 2 6 2 6 3 3" xfId="14636"/>
    <cellStyle name="20% - Accent1 2 6 2 6 3 3 2" xfId="14637"/>
    <cellStyle name="20% - Accent1 2 6 2 6 3 4" xfId="14638"/>
    <cellStyle name="20% - Accent1 2 6 2 6 4" xfId="14639"/>
    <cellStyle name="20% - Accent1 2 6 2 6 4 2" xfId="14640"/>
    <cellStyle name="20% - Accent1 2 6 2 6 4 2 2" xfId="14641"/>
    <cellStyle name="20% - Accent1 2 6 2 6 4 2 2 2" xfId="14642"/>
    <cellStyle name="20% - Accent1 2 6 2 6 4 2 3" xfId="14643"/>
    <cellStyle name="20% - Accent1 2 6 2 6 4 3" xfId="14644"/>
    <cellStyle name="20% - Accent1 2 6 2 6 4 3 2" xfId="14645"/>
    <cellStyle name="20% - Accent1 2 6 2 6 4 4" xfId="14646"/>
    <cellStyle name="20% - Accent1 2 6 2 6 5" xfId="14647"/>
    <cellStyle name="20% - Accent1 2 6 2 6 5 2" xfId="14648"/>
    <cellStyle name="20% - Accent1 2 6 2 6 5 2 2" xfId="14649"/>
    <cellStyle name="20% - Accent1 2 6 2 6 5 3" xfId="14650"/>
    <cellStyle name="20% - Accent1 2 6 2 6 6" xfId="14651"/>
    <cellStyle name="20% - Accent1 2 6 2 6 6 2" xfId="14652"/>
    <cellStyle name="20% - Accent1 2 6 2 6 6 2 2" xfId="14653"/>
    <cellStyle name="20% - Accent1 2 6 2 6 6 3" xfId="14654"/>
    <cellStyle name="20% - Accent1 2 6 2 6 7" xfId="14655"/>
    <cellStyle name="20% - Accent1 2 6 2 6 7 2" xfId="14656"/>
    <cellStyle name="20% - Accent1 2 6 2 6 8" xfId="14657"/>
    <cellStyle name="20% - Accent1 2 6 2 6 8 2" xfId="14658"/>
    <cellStyle name="20% - Accent1 2 6 2 6 9" xfId="14659"/>
    <cellStyle name="20% - Accent1 2 6 2 7" xfId="14660"/>
    <cellStyle name="20% - Accent1 2 6 2 7 2" xfId="14661"/>
    <cellStyle name="20% - Accent1 2 6 2 7 2 2" xfId="14662"/>
    <cellStyle name="20% - Accent1 2 6 2 7 2 2 2" xfId="14663"/>
    <cellStyle name="20% - Accent1 2 6 2 7 2 3" xfId="14664"/>
    <cellStyle name="20% - Accent1 2 6 2 7 3" xfId="14665"/>
    <cellStyle name="20% - Accent1 2 6 2 7 3 2" xfId="14666"/>
    <cellStyle name="20% - Accent1 2 6 2 7 4" xfId="14667"/>
    <cellStyle name="20% - Accent1 2 6 2 8" xfId="14668"/>
    <cellStyle name="20% - Accent1 2 6 2 8 2" xfId="14669"/>
    <cellStyle name="20% - Accent1 2 6 2 8 2 2" xfId="14670"/>
    <cellStyle name="20% - Accent1 2 6 2 8 2 2 2" xfId="14671"/>
    <cellStyle name="20% - Accent1 2 6 2 8 2 3" xfId="14672"/>
    <cellStyle name="20% - Accent1 2 6 2 8 3" xfId="14673"/>
    <cellStyle name="20% - Accent1 2 6 2 8 3 2" xfId="14674"/>
    <cellStyle name="20% - Accent1 2 6 2 8 4" xfId="14675"/>
    <cellStyle name="20% - Accent1 2 6 2 9" xfId="14676"/>
    <cellStyle name="20% - Accent1 2 6 2 9 2" xfId="14677"/>
    <cellStyle name="20% - Accent1 2 6 2 9 2 2" xfId="14678"/>
    <cellStyle name="20% - Accent1 2 6 2 9 2 2 2" xfId="14679"/>
    <cellStyle name="20% - Accent1 2 6 2 9 2 3" xfId="14680"/>
    <cellStyle name="20% - Accent1 2 6 2 9 3" xfId="14681"/>
    <cellStyle name="20% - Accent1 2 6 2 9 3 2" xfId="14682"/>
    <cellStyle name="20% - Accent1 2 6 2 9 4" xfId="14683"/>
    <cellStyle name="20% - Accent1 2 6 3" xfId="14684"/>
    <cellStyle name="20% - Accent1 2 6 3 10" xfId="14685"/>
    <cellStyle name="20% - Accent1 2 6 3 10 2" xfId="14686"/>
    <cellStyle name="20% - Accent1 2 6 3 11" xfId="14687"/>
    <cellStyle name="20% - Accent1 2 6 3 2" xfId="14688"/>
    <cellStyle name="20% - Accent1 2 6 3 2 2" xfId="14689"/>
    <cellStyle name="20% - Accent1 2 6 3 2 2 2" xfId="14690"/>
    <cellStyle name="20% - Accent1 2 6 3 2 2 2 2" xfId="14691"/>
    <cellStyle name="20% - Accent1 2 6 3 2 2 2 2 2" xfId="14692"/>
    <cellStyle name="20% - Accent1 2 6 3 2 2 2 3" xfId="14693"/>
    <cellStyle name="20% - Accent1 2 6 3 2 2 3" xfId="14694"/>
    <cellStyle name="20% - Accent1 2 6 3 2 2 3 2" xfId="14695"/>
    <cellStyle name="20% - Accent1 2 6 3 2 2 4" xfId="14696"/>
    <cellStyle name="20% - Accent1 2 6 3 2 3" xfId="14697"/>
    <cellStyle name="20% - Accent1 2 6 3 2 3 2" xfId="14698"/>
    <cellStyle name="20% - Accent1 2 6 3 2 3 2 2" xfId="14699"/>
    <cellStyle name="20% - Accent1 2 6 3 2 3 2 2 2" xfId="14700"/>
    <cellStyle name="20% - Accent1 2 6 3 2 3 2 3" xfId="14701"/>
    <cellStyle name="20% - Accent1 2 6 3 2 3 3" xfId="14702"/>
    <cellStyle name="20% - Accent1 2 6 3 2 3 3 2" xfId="14703"/>
    <cellStyle name="20% - Accent1 2 6 3 2 3 4" xfId="14704"/>
    <cellStyle name="20% - Accent1 2 6 3 2 4" xfId="14705"/>
    <cellStyle name="20% - Accent1 2 6 3 2 4 2" xfId="14706"/>
    <cellStyle name="20% - Accent1 2 6 3 2 4 2 2" xfId="14707"/>
    <cellStyle name="20% - Accent1 2 6 3 2 4 2 2 2" xfId="14708"/>
    <cellStyle name="20% - Accent1 2 6 3 2 4 2 3" xfId="14709"/>
    <cellStyle name="20% - Accent1 2 6 3 2 4 3" xfId="14710"/>
    <cellStyle name="20% - Accent1 2 6 3 2 4 3 2" xfId="14711"/>
    <cellStyle name="20% - Accent1 2 6 3 2 4 4" xfId="14712"/>
    <cellStyle name="20% - Accent1 2 6 3 2 5" xfId="14713"/>
    <cellStyle name="20% - Accent1 2 6 3 2 5 2" xfId="14714"/>
    <cellStyle name="20% - Accent1 2 6 3 2 5 2 2" xfId="14715"/>
    <cellStyle name="20% - Accent1 2 6 3 2 5 3" xfId="14716"/>
    <cellStyle name="20% - Accent1 2 6 3 2 6" xfId="14717"/>
    <cellStyle name="20% - Accent1 2 6 3 2 6 2" xfId="14718"/>
    <cellStyle name="20% - Accent1 2 6 3 2 6 2 2" xfId="14719"/>
    <cellStyle name="20% - Accent1 2 6 3 2 6 3" xfId="14720"/>
    <cellStyle name="20% - Accent1 2 6 3 2 7" xfId="14721"/>
    <cellStyle name="20% - Accent1 2 6 3 2 7 2" xfId="14722"/>
    <cellStyle name="20% - Accent1 2 6 3 2 8" xfId="14723"/>
    <cellStyle name="20% - Accent1 2 6 3 2 8 2" xfId="14724"/>
    <cellStyle name="20% - Accent1 2 6 3 2 9" xfId="14725"/>
    <cellStyle name="20% - Accent1 2 6 3 3" xfId="14726"/>
    <cellStyle name="20% - Accent1 2 6 3 3 2" xfId="14727"/>
    <cellStyle name="20% - Accent1 2 6 3 3 2 2" xfId="14728"/>
    <cellStyle name="20% - Accent1 2 6 3 3 2 2 2" xfId="14729"/>
    <cellStyle name="20% - Accent1 2 6 3 3 2 2 2 2" xfId="14730"/>
    <cellStyle name="20% - Accent1 2 6 3 3 2 2 3" xfId="14731"/>
    <cellStyle name="20% - Accent1 2 6 3 3 2 3" xfId="14732"/>
    <cellStyle name="20% - Accent1 2 6 3 3 2 3 2" xfId="14733"/>
    <cellStyle name="20% - Accent1 2 6 3 3 2 4" xfId="14734"/>
    <cellStyle name="20% - Accent1 2 6 3 3 3" xfId="14735"/>
    <cellStyle name="20% - Accent1 2 6 3 3 3 2" xfId="14736"/>
    <cellStyle name="20% - Accent1 2 6 3 3 3 2 2" xfId="14737"/>
    <cellStyle name="20% - Accent1 2 6 3 3 3 2 2 2" xfId="14738"/>
    <cellStyle name="20% - Accent1 2 6 3 3 3 2 3" xfId="14739"/>
    <cellStyle name="20% - Accent1 2 6 3 3 3 3" xfId="14740"/>
    <cellStyle name="20% - Accent1 2 6 3 3 3 3 2" xfId="14741"/>
    <cellStyle name="20% - Accent1 2 6 3 3 3 4" xfId="14742"/>
    <cellStyle name="20% - Accent1 2 6 3 3 4" xfId="14743"/>
    <cellStyle name="20% - Accent1 2 6 3 3 4 2" xfId="14744"/>
    <cellStyle name="20% - Accent1 2 6 3 3 4 2 2" xfId="14745"/>
    <cellStyle name="20% - Accent1 2 6 3 3 4 2 2 2" xfId="14746"/>
    <cellStyle name="20% - Accent1 2 6 3 3 4 2 3" xfId="14747"/>
    <cellStyle name="20% - Accent1 2 6 3 3 4 3" xfId="14748"/>
    <cellStyle name="20% - Accent1 2 6 3 3 4 3 2" xfId="14749"/>
    <cellStyle name="20% - Accent1 2 6 3 3 4 4" xfId="14750"/>
    <cellStyle name="20% - Accent1 2 6 3 3 5" xfId="14751"/>
    <cellStyle name="20% - Accent1 2 6 3 3 5 2" xfId="14752"/>
    <cellStyle name="20% - Accent1 2 6 3 3 5 2 2" xfId="14753"/>
    <cellStyle name="20% - Accent1 2 6 3 3 5 3" xfId="14754"/>
    <cellStyle name="20% - Accent1 2 6 3 3 6" xfId="14755"/>
    <cellStyle name="20% - Accent1 2 6 3 3 6 2" xfId="14756"/>
    <cellStyle name="20% - Accent1 2 6 3 3 6 2 2" xfId="14757"/>
    <cellStyle name="20% - Accent1 2 6 3 3 6 3" xfId="14758"/>
    <cellStyle name="20% - Accent1 2 6 3 3 7" xfId="14759"/>
    <cellStyle name="20% - Accent1 2 6 3 3 7 2" xfId="14760"/>
    <cellStyle name="20% - Accent1 2 6 3 3 8" xfId="14761"/>
    <cellStyle name="20% - Accent1 2 6 3 3 8 2" xfId="14762"/>
    <cellStyle name="20% - Accent1 2 6 3 3 9" xfId="14763"/>
    <cellStyle name="20% - Accent1 2 6 3 4" xfId="14764"/>
    <cellStyle name="20% - Accent1 2 6 3 4 2" xfId="14765"/>
    <cellStyle name="20% - Accent1 2 6 3 4 2 2" xfId="14766"/>
    <cellStyle name="20% - Accent1 2 6 3 4 2 2 2" xfId="14767"/>
    <cellStyle name="20% - Accent1 2 6 3 4 2 3" xfId="14768"/>
    <cellStyle name="20% - Accent1 2 6 3 4 3" xfId="14769"/>
    <cellStyle name="20% - Accent1 2 6 3 4 3 2" xfId="14770"/>
    <cellStyle name="20% - Accent1 2 6 3 4 4" xfId="14771"/>
    <cellStyle name="20% - Accent1 2 6 3 5" xfId="14772"/>
    <cellStyle name="20% - Accent1 2 6 3 5 2" xfId="14773"/>
    <cellStyle name="20% - Accent1 2 6 3 5 2 2" xfId="14774"/>
    <cellStyle name="20% - Accent1 2 6 3 5 2 2 2" xfId="14775"/>
    <cellStyle name="20% - Accent1 2 6 3 5 2 3" xfId="14776"/>
    <cellStyle name="20% - Accent1 2 6 3 5 3" xfId="14777"/>
    <cellStyle name="20% - Accent1 2 6 3 5 3 2" xfId="14778"/>
    <cellStyle name="20% - Accent1 2 6 3 5 4" xfId="14779"/>
    <cellStyle name="20% - Accent1 2 6 3 6" xfId="14780"/>
    <cellStyle name="20% - Accent1 2 6 3 6 2" xfId="14781"/>
    <cellStyle name="20% - Accent1 2 6 3 6 2 2" xfId="14782"/>
    <cellStyle name="20% - Accent1 2 6 3 6 2 2 2" xfId="14783"/>
    <cellStyle name="20% - Accent1 2 6 3 6 2 3" xfId="14784"/>
    <cellStyle name="20% - Accent1 2 6 3 6 3" xfId="14785"/>
    <cellStyle name="20% - Accent1 2 6 3 6 3 2" xfId="14786"/>
    <cellStyle name="20% - Accent1 2 6 3 6 4" xfId="14787"/>
    <cellStyle name="20% - Accent1 2 6 3 7" xfId="14788"/>
    <cellStyle name="20% - Accent1 2 6 3 7 2" xfId="14789"/>
    <cellStyle name="20% - Accent1 2 6 3 7 2 2" xfId="14790"/>
    <cellStyle name="20% - Accent1 2 6 3 7 3" xfId="14791"/>
    <cellStyle name="20% - Accent1 2 6 3 8" xfId="14792"/>
    <cellStyle name="20% - Accent1 2 6 3 8 2" xfId="14793"/>
    <cellStyle name="20% - Accent1 2 6 3 8 2 2" xfId="14794"/>
    <cellStyle name="20% - Accent1 2 6 3 8 3" xfId="14795"/>
    <cellStyle name="20% - Accent1 2 6 3 9" xfId="14796"/>
    <cellStyle name="20% - Accent1 2 6 3 9 2" xfId="14797"/>
    <cellStyle name="20% - Accent1 2 6 4" xfId="14798"/>
    <cellStyle name="20% - Accent1 2 6 4 10" xfId="14799"/>
    <cellStyle name="20% - Accent1 2 6 4 10 2" xfId="14800"/>
    <cellStyle name="20% - Accent1 2 6 4 11" xfId="14801"/>
    <cellStyle name="20% - Accent1 2 6 4 2" xfId="14802"/>
    <cellStyle name="20% - Accent1 2 6 4 2 2" xfId="14803"/>
    <cellStyle name="20% - Accent1 2 6 4 2 2 2" xfId="14804"/>
    <cellStyle name="20% - Accent1 2 6 4 2 2 2 2" xfId="14805"/>
    <cellStyle name="20% - Accent1 2 6 4 2 2 2 2 2" xfId="14806"/>
    <cellStyle name="20% - Accent1 2 6 4 2 2 2 3" xfId="14807"/>
    <cellStyle name="20% - Accent1 2 6 4 2 2 3" xfId="14808"/>
    <cellStyle name="20% - Accent1 2 6 4 2 2 3 2" xfId="14809"/>
    <cellStyle name="20% - Accent1 2 6 4 2 2 4" xfId="14810"/>
    <cellStyle name="20% - Accent1 2 6 4 2 3" xfId="14811"/>
    <cellStyle name="20% - Accent1 2 6 4 2 3 2" xfId="14812"/>
    <cellStyle name="20% - Accent1 2 6 4 2 3 2 2" xfId="14813"/>
    <cellStyle name="20% - Accent1 2 6 4 2 3 2 2 2" xfId="14814"/>
    <cellStyle name="20% - Accent1 2 6 4 2 3 2 3" xfId="14815"/>
    <cellStyle name="20% - Accent1 2 6 4 2 3 3" xfId="14816"/>
    <cellStyle name="20% - Accent1 2 6 4 2 3 3 2" xfId="14817"/>
    <cellStyle name="20% - Accent1 2 6 4 2 3 4" xfId="14818"/>
    <cellStyle name="20% - Accent1 2 6 4 2 4" xfId="14819"/>
    <cellStyle name="20% - Accent1 2 6 4 2 4 2" xfId="14820"/>
    <cellStyle name="20% - Accent1 2 6 4 2 4 2 2" xfId="14821"/>
    <cellStyle name="20% - Accent1 2 6 4 2 4 2 2 2" xfId="14822"/>
    <cellStyle name="20% - Accent1 2 6 4 2 4 2 3" xfId="14823"/>
    <cellStyle name="20% - Accent1 2 6 4 2 4 3" xfId="14824"/>
    <cellStyle name="20% - Accent1 2 6 4 2 4 3 2" xfId="14825"/>
    <cellStyle name="20% - Accent1 2 6 4 2 4 4" xfId="14826"/>
    <cellStyle name="20% - Accent1 2 6 4 2 5" xfId="14827"/>
    <cellStyle name="20% - Accent1 2 6 4 2 5 2" xfId="14828"/>
    <cellStyle name="20% - Accent1 2 6 4 2 5 2 2" xfId="14829"/>
    <cellStyle name="20% - Accent1 2 6 4 2 5 3" xfId="14830"/>
    <cellStyle name="20% - Accent1 2 6 4 2 6" xfId="14831"/>
    <cellStyle name="20% - Accent1 2 6 4 2 6 2" xfId="14832"/>
    <cellStyle name="20% - Accent1 2 6 4 2 6 2 2" xfId="14833"/>
    <cellStyle name="20% - Accent1 2 6 4 2 6 3" xfId="14834"/>
    <cellStyle name="20% - Accent1 2 6 4 2 7" xfId="14835"/>
    <cellStyle name="20% - Accent1 2 6 4 2 7 2" xfId="14836"/>
    <cellStyle name="20% - Accent1 2 6 4 2 8" xfId="14837"/>
    <cellStyle name="20% - Accent1 2 6 4 2 8 2" xfId="14838"/>
    <cellStyle name="20% - Accent1 2 6 4 2 9" xfId="14839"/>
    <cellStyle name="20% - Accent1 2 6 4 3" xfId="14840"/>
    <cellStyle name="20% - Accent1 2 6 4 3 2" xfId="14841"/>
    <cellStyle name="20% - Accent1 2 6 4 3 2 2" xfId="14842"/>
    <cellStyle name="20% - Accent1 2 6 4 3 2 2 2" xfId="14843"/>
    <cellStyle name="20% - Accent1 2 6 4 3 2 2 2 2" xfId="14844"/>
    <cellStyle name="20% - Accent1 2 6 4 3 2 2 3" xfId="14845"/>
    <cellStyle name="20% - Accent1 2 6 4 3 2 3" xfId="14846"/>
    <cellStyle name="20% - Accent1 2 6 4 3 2 3 2" xfId="14847"/>
    <cellStyle name="20% - Accent1 2 6 4 3 2 4" xfId="14848"/>
    <cellStyle name="20% - Accent1 2 6 4 3 3" xfId="14849"/>
    <cellStyle name="20% - Accent1 2 6 4 3 3 2" xfId="14850"/>
    <cellStyle name="20% - Accent1 2 6 4 3 3 2 2" xfId="14851"/>
    <cellStyle name="20% - Accent1 2 6 4 3 3 2 2 2" xfId="14852"/>
    <cellStyle name="20% - Accent1 2 6 4 3 3 2 3" xfId="14853"/>
    <cellStyle name="20% - Accent1 2 6 4 3 3 3" xfId="14854"/>
    <cellStyle name="20% - Accent1 2 6 4 3 3 3 2" xfId="14855"/>
    <cellStyle name="20% - Accent1 2 6 4 3 3 4" xfId="14856"/>
    <cellStyle name="20% - Accent1 2 6 4 3 4" xfId="14857"/>
    <cellStyle name="20% - Accent1 2 6 4 3 4 2" xfId="14858"/>
    <cellStyle name="20% - Accent1 2 6 4 3 4 2 2" xfId="14859"/>
    <cellStyle name="20% - Accent1 2 6 4 3 4 2 2 2" xfId="14860"/>
    <cellStyle name="20% - Accent1 2 6 4 3 4 2 3" xfId="14861"/>
    <cellStyle name="20% - Accent1 2 6 4 3 4 3" xfId="14862"/>
    <cellStyle name="20% - Accent1 2 6 4 3 4 3 2" xfId="14863"/>
    <cellStyle name="20% - Accent1 2 6 4 3 4 4" xfId="14864"/>
    <cellStyle name="20% - Accent1 2 6 4 3 5" xfId="14865"/>
    <cellStyle name="20% - Accent1 2 6 4 3 5 2" xfId="14866"/>
    <cellStyle name="20% - Accent1 2 6 4 3 5 2 2" xfId="14867"/>
    <cellStyle name="20% - Accent1 2 6 4 3 5 3" xfId="14868"/>
    <cellStyle name="20% - Accent1 2 6 4 3 6" xfId="14869"/>
    <cellStyle name="20% - Accent1 2 6 4 3 6 2" xfId="14870"/>
    <cellStyle name="20% - Accent1 2 6 4 3 6 2 2" xfId="14871"/>
    <cellStyle name="20% - Accent1 2 6 4 3 6 3" xfId="14872"/>
    <cellStyle name="20% - Accent1 2 6 4 3 7" xfId="14873"/>
    <cellStyle name="20% - Accent1 2 6 4 3 7 2" xfId="14874"/>
    <cellStyle name="20% - Accent1 2 6 4 3 8" xfId="14875"/>
    <cellStyle name="20% - Accent1 2 6 4 3 8 2" xfId="14876"/>
    <cellStyle name="20% - Accent1 2 6 4 3 9" xfId="14877"/>
    <cellStyle name="20% - Accent1 2 6 4 4" xfId="14878"/>
    <cellStyle name="20% - Accent1 2 6 4 4 2" xfId="14879"/>
    <cellStyle name="20% - Accent1 2 6 4 4 2 2" xfId="14880"/>
    <cellStyle name="20% - Accent1 2 6 4 4 2 2 2" xfId="14881"/>
    <cellStyle name="20% - Accent1 2 6 4 4 2 3" xfId="14882"/>
    <cellStyle name="20% - Accent1 2 6 4 4 3" xfId="14883"/>
    <cellStyle name="20% - Accent1 2 6 4 4 3 2" xfId="14884"/>
    <cellStyle name="20% - Accent1 2 6 4 4 4" xfId="14885"/>
    <cellStyle name="20% - Accent1 2 6 4 5" xfId="14886"/>
    <cellStyle name="20% - Accent1 2 6 4 5 2" xfId="14887"/>
    <cellStyle name="20% - Accent1 2 6 4 5 2 2" xfId="14888"/>
    <cellStyle name="20% - Accent1 2 6 4 5 2 2 2" xfId="14889"/>
    <cellStyle name="20% - Accent1 2 6 4 5 2 3" xfId="14890"/>
    <cellStyle name="20% - Accent1 2 6 4 5 3" xfId="14891"/>
    <cellStyle name="20% - Accent1 2 6 4 5 3 2" xfId="14892"/>
    <cellStyle name="20% - Accent1 2 6 4 5 4" xfId="14893"/>
    <cellStyle name="20% - Accent1 2 6 4 6" xfId="14894"/>
    <cellStyle name="20% - Accent1 2 6 4 6 2" xfId="14895"/>
    <cellStyle name="20% - Accent1 2 6 4 6 2 2" xfId="14896"/>
    <cellStyle name="20% - Accent1 2 6 4 6 2 2 2" xfId="14897"/>
    <cellStyle name="20% - Accent1 2 6 4 6 2 3" xfId="14898"/>
    <cellStyle name="20% - Accent1 2 6 4 6 3" xfId="14899"/>
    <cellStyle name="20% - Accent1 2 6 4 6 3 2" xfId="14900"/>
    <cellStyle name="20% - Accent1 2 6 4 6 4" xfId="14901"/>
    <cellStyle name="20% - Accent1 2 6 4 7" xfId="14902"/>
    <cellStyle name="20% - Accent1 2 6 4 7 2" xfId="14903"/>
    <cellStyle name="20% - Accent1 2 6 4 7 2 2" xfId="14904"/>
    <cellStyle name="20% - Accent1 2 6 4 7 3" xfId="14905"/>
    <cellStyle name="20% - Accent1 2 6 4 8" xfId="14906"/>
    <cellStyle name="20% - Accent1 2 6 4 8 2" xfId="14907"/>
    <cellStyle name="20% - Accent1 2 6 4 8 2 2" xfId="14908"/>
    <cellStyle name="20% - Accent1 2 6 4 8 3" xfId="14909"/>
    <cellStyle name="20% - Accent1 2 6 4 9" xfId="14910"/>
    <cellStyle name="20% - Accent1 2 6 4 9 2" xfId="14911"/>
    <cellStyle name="20% - Accent1 2 6 5" xfId="14912"/>
    <cellStyle name="20% - Accent1 2 6 5 10" xfId="14913"/>
    <cellStyle name="20% - Accent1 2 6 5 10 2" xfId="14914"/>
    <cellStyle name="20% - Accent1 2 6 5 11" xfId="14915"/>
    <cellStyle name="20% - Accent1 2 6 5 2" xfId="14916"/>
    <cellStyle name="20% - Accent1 2 6 5 2 2" xfId="14917"/>
    <cellStyle name="20% - Accent1 2 6 5 2 2 2" xfId="14918"/>
    <cellStyle name="20% - Accent1 2 6 5 2 2 2 2" xfId="14919"/>
    <cellStyle name="20% - Accent1 2 6 5 2 2 2 2 2" xfId="14920"/>
    <cellStyle name="20% - Accent1 2 6 5 2 2 2 3" xfId="14921"/>
    <cellStyle name="20% - Accent1 2 6 5 2 2 3" xfId="14922"/>
    <cellStyle name="20% - Accent1 2 6 5 2 2 3 2" xfId="14923"/>
    <cellStyle name="20% - Accent1 2 6 5 2 2 4" xfId="14924"/>
    <cellStyle name="20% - Accent1 2 6 5 2 3" xfId="14925"/>
    <cellStyle name="20% - Accent1 2 6 5 2 3 2" xfId="14926"/>
    <cellStyle name="20% - Accent1 2 6 5 2 3 2 2" xfId="14927"/>
    <cellStyle name="20% - Accent1 2 6 5 2 3 2 2 2" xfId="14928"/>
    <cellStyle name="20% - Accent1 2 6 5 2 3 2 3" xfId="14929"/>
    <cellStyle name="20% - Accent1 2 6 5 2 3 3" xfId="14930"/>
    <cellStyle name="20% - Accent1 2 6 5 2 3 3 2" xfId="14931"/>
    <cellStyle name="20% - Accent1 2 6 5 2 3 4" xfId="14932"/>
    <cellStyle name="20% - Accent1 2 6 5 2 4" xfId="14933"/>
    <cellStyle name="20% - Accent1 2 6 5 2 4 2" xfId="14934"/>
    <cellStyle name="20% - Accent1 2 6 5 2 4 2 2" xfId="14935"/>
    <cellStyle name="20% - Accent1 2 6 5 2 4 2 2 2" xfId="14936"/>
    <cellStyle name="20% - Accent1 2 6 5 2 4 2 3" xfId="14937"/>
    <cellStyle name="20% - Accent1 2 6 5 2 4 3" xfId="14938"/>
    <cellStyle name="20% - Accent1 2 6 5 2 4 3 2" xfId="14939"/>
    <cellStyle name="20% - Accent1 2 6 5 2 4 4" xfId="14940"/>
    <cellStyle name="20% - Accent1 2 6 5 2 5" xfId="14941"/>
    <cellStyle name="20% - Accent1 2 6 5 2 5 2" xfId="14942"/>
    <cellStyle name="20% - Accent1 2 6 5 2 5 2 2" xfId="14943"/>
    <cellStyle name="20% - Accent1 2 6 5 2 5 3" xfId="14944"/>
    <cellStyle name="20% - Accent1 2 6 5 2 6" xfId="14945"/>
    <cellStyle name="20% - Accent1 2 6 5 2 6 2" xfId="14946"/>
    <cellStyle name="20% - Accent1 2 6 5 2 6 2 2" xfId="14947"/>
    <cellStyle name="20% - Accent1 2 6 5 2 6 3" xfId="14948"/>
    <cellStyle name="20% - Accent1 2 6 5 2 7" xfId="14949"/>
    <cellStyle name="20% - Accent1 2 6 5 2 7 2" xfId="14950"/>
    <cellStyle name="20% - Accent1 2 6 5 2 8" xfId="14951"/>
    <cellStyle name="20% - Accent1 2 6 5 2 8 2" xfId="14952"/>
    <cellStyle name="20% - Accent1 2 6 5 2 9" xfId="14953"/>
    <cellStyle name="20% - Accent1 2 6 5 3" xfId="14954"/>
    <cellStyle name="20% - Accent1 2 6 5 3 2" xfId="14955"/>
    <cellStyle name="20% - Accent1 2 6 5 3 2 2" xfId="14956"/>
    <cellStyle name="20% - Accent1 2 6 5 3 2 2 2" xfId="14957"/>
    <cellStyle name="20% - Accent1 2 6 5 3 2 2 2 2" xfId="14958"/>
    <cellStyle name="20% - Accent1 2 6 5 3 2 2 3" xfId="14959"/>
    <cellStyle name="20% - Accent1 2 6 5 3 2 3" xfId="14960"/>
    <cellStyle name="20% - Accent1 2 6 5 3 2 3 2" xfId="14961"/>
    <cellStyle name="20% - Accent1 2 6 5 3 2 4" xfId="14962"/>
    <cellStyle name="20% - Accent1 2 6 5 3 3" xfId="14963"/>
    <cellStyle name="20% - Accent1 2 6 5 3 3 2" xfId="14964"/>
    <cellStyle name="20% - Accent1 2 6 5 3 3 2 2" xfId="14965"/>
    <cellStyle name="20% - Accent1 2 6 5 3 3 2 2 2" xfId="14966"/>
    <cellStyle name="20% - Accent1 2 6 5 3 3 2 3" xfId="14967"/>
    <cellStyle name="20% - Accent1 2 6 5 3 3 3" xfId="14968"/>
    <cellStyle name="20% - Accent1 2 6 5 3 3 3 2" xfId="14969"/>
    <cellStyle name="20% - Accent1 2 6 5 3 3 4" xfId="14970"/>
    <cellStyle name="20% - Accent1 2 6 5 3 4" xfId="14971"/>
    <cellStyle name="20% - Accent1 2 6 5 3 4 2" xfId="14972"/>
    <cellStyle name="20% - Accent1 2 6 5 3 4 2 2" xfId="14973"/>
    <cellStyle name="20% - Accent1 2 6 5 3 4 2 2 2" xfId="14974"/>
    <cellStyle name="20% - Accent1 2 6 5 3 4 2 3" xfId="14975"/>
    <cellStyle name="20% - Accent1 2 6 5 3 4 3" xfId="14976"/>
    <cellStyle name="20% - Accent1 2 6 5 3 4 3 2" xfId="14977"/>
    <cellStyle name="20% - Accent1 2 6 5 3 4 4" xfId="14978"/>
    <cellStyle name="20% - Accent1 2 6 5 3 5" xfId="14979"/>
    <cellStyle name="20% - Accent1 2 6 5 3 5 2" xfId="14980"/>
    <cellStyle name="20% - Accent1 2 6 5 3 5 2 2" xfId="14981"/>
    <cellStyle name="20% - Accent1 2 6 5 3 5 3" xfId="14982"/>
    <cellStyle name="20% - Accent1 2 6 5 3 6" xfId="14983"/>
    <cellStyle name="20% - Accent1 2 6 5 3 6 2" xfId="14984"/>
    <cellStyle name="20% - Accent1 2 6 5 3 6 2 2" xfId="14985"/>
    <cellStyle name="20% - Accent1 2 6 5 3 6 3" xfId="14986"/>
    <cellStyle name="20% - Accent1 2 6 5 3 7" xfId="14987"/>
    <cellStyle name="20% - Accent1 2 6 5 3 7 2" xfId="14988"/>
    <cellStyle name="20% - Accent1 2 6 5 3 8" xfId="14989"/>
    <cellStyle name="20% - Accent1 2 6 5 3 8 2" xfId="14990"/>
    <cellStyle name="20% - Accent1 2 6 5 3 9" xfId="14991"/>
    <cellStyle name="20% - Accent1 2 6 5 4" xfId="14992"/>
    <cellStyle name="20% - Accent1 2 6 5 4 2" xfId="14993"/>
    <cellStyle name="20% - Accent1 2 6 5 4 2 2" xfId="14994"/>
    <cellStyle name="20% - Accent1 2 6 5 4 2 2 2" xfId="14995"/>
    <cellStyle name="20% - Accent1 2 6 5 4 2 3" xfId="14996"/>
    <cellStyle name="20% - Accent1 2 6 5 4 3" xfId="14997"/>
    <cellStyle name="20% - Accent1 2 6 5 4 3 2" xfId="14998"/>
    <cellStyle name="20% - Accent1 2 6 5 4 4" xfId="14999"/>
    <cellStyle name="20% - Accent1 2 6 5 5" xfId="15000"/>
    <cellStyle name="20% - Accent1 2 6 5 5 2" xfId="15001"/>
    <cellStyle name="20% - Accent1 2 6 5 5 2 2" xfId="15002"/>
    <cellStyle name="20% - Accent1 2 6 5 5 2 2 2" xfId="15003"/>
    <cellStyle name="20% - Accent1 2 6 5 5 2 3" xfId="15004"/>
    <cellStyle name="20% - Accent1 2 6 5 5 3" xfId="15005"/>
    <cellStyle name="20% - Accent1 2 6 5 5 3 2" xfId="15006"/>
    <cellStyle name="20% - Accent1 2 6 5 5 4" xfId="15007"/>
    <cellStyle name="20% - Accent1 2 6 5 6" xfId="15008"/>
    <cellStyle name="20% - Accent1 2 6 5 6 2" xfId="15009"/>
    <cellStyle name="20% - Accent1 2 6 5 6 2 2" xfId="15010"/>
    <cellStyle name="20% - Accent1 2 6 5 6 2 2 2" xfId="15011"/>
    <cellStyle name="20% - Accent1 2 6 5 6 2 3" xfId="15012"/>
    <cellStyle name="20% - Accent1 2 6 5 6 3" xfId="15013"/>
    <cellStyle name="20% - Accent1 2 6 5 6 3 2" xfId="15014"/>
    <cellStyle name="20% - Accent1 2 6 5 6 4" xfId="15015"/>
    <cellStyle name="20% - Accent1 2 6 5 7" xfId="15016"/>
    <cellStyle name="20% - Accent1 2 6 5 7 2" xfId="15017"/>
    <cellStyle name="20% - Accent1 2 6 5 7 2 2" xfId="15018"/>
    <cellStyle name="20% - Accent1 2 6 5 7 3" xfId="15019"/>
    <cellStyle name="20% - Accent1 2 6 5 8" xfId="15020"/>
    <cellStyle name="20% - Accent1 2 6 5 8 2" xfId="15021"/>
    <cellStyle name="20% - Accent1 2 6 5 8 2 2" xfId="15022"/>
    <cellStyle name="20% - Accent1 2 6 5 8 3" xfId="15023"/>
    <cellStyle name="20% - Accent1 2 6 5 9" xfId="15024"/>
    <cellStyle name="20% - Accent1 2 6 5 9 2" xfId="15025"/>
    <cellStyle name="20% - Accent1 2 6 6" xfId="15026"/>
    <cellStyle name="20% - Accent1 2 6 6 2" xfId="15027"/>
    <cellStyle name="20% - Accent1 2 6 6 2 2" xfId="15028"/>
    <cellStyle name="20% - Accent1 2 6 6 2 2 2" xfId="15029"/>
    <cellStyle name="20% - Accent1 2 6 6 2 2 2 2" xfId="15030"/>
    <cellStyle name="20% - Accent1 2 6 6 2 2 3" xfId="15031"/>
    <cellStyle name="20% - Accent1 2 6 6 2 3" xfId="15032"/>
    <cellStyle name="20% - Accent1 2 6 6 2 3 2" xfId="15033"/>
    <cellStyle name="20% - Accent1 2 6 6 2 4" xfId="15034"/>
    <cellStyle name="20% - Accent1 2 6 6 3" xfId="15035"/>
    <cellStyle name="20% - Accent1 2 6 6 3 2" xfId="15036"/>
    <cellStyle name="20% - Accent1 2 6 6 3 2 2" xfId="15037"/>
    <cellStyle name="20% - Accent1 2 6 6 3 2 2 2" xfId="15038"/>
    <cellStyle name="20% - Accent1 2 6 6 3 2 3" xfId="15039"/>
    <cellStyle name="20% - Accent1 2 6 6 3 3" xfId="15040"/>
    <cellStyle name="20% - Accent1 2 6 6 3 3 2" xfId="15041"/>
    <cellStyle name="20% - Accent1 2 6 6 3 4" xfId="15042"/>
    <cellStyle name="20% - Accent1 2 6 6 4" xfId="15043"/>
    <cellStyle name="20% - Accent1 2 6 6 4 2" xfId="15044"/>
    <cellStyle name="20% - Accent1 2 6 6 4 2 2" xfId="15045"/>
    <cellStyle name="20% - Accent1 2 6 6 4 2 2 2" xfId="15046"/>
    <cellStyle name="20% - Accent1 2 6 6 4 2 3" xfId="15047"/>
    <cellStyle name="20% - Accent1 2 6 6 4 3" xfId="15048"/>
    <cellStyle name="20% - Accent1 2 6 6 4 3 2" xfId="15049"/>
    <cellStyle name="20% - Accent1 2 6 6 4 4" xfId="15050"/>
    <cellStyle name="20% - Accent1 2 6 6 5" xfId="15051"/>
    <cellStyle name="20% - Accent1 2 6 6 5 2" xfId="15052"/>
    <cellStyle name="20% - Accent1 2 6 6 5 2 2" xfId="15053"/>
    <cellStyle name="20% - Accent1 2 6 6 5 3" xfId="15054"/>
    <cellStyle name="20% - Accent1 2 6 6 6" xfId="15055"/>
    <cellStyle name="20% - Accent1 2 6 6 6 2" xfId="15056"/>
    <cellStyle name="20% - Accent1 2 6 6 6 2 2" xfId="15057"/>
    <cellStyle name="20% - Accent1 2 6 6 6 3" xfId="15058"/>
    <cellStyle name="20% - Accent1 2 6 6 7" xfId="15059"/>
    <cellStyle name="20% - Accent1 2 6 6 7 2" xfId="15060"/>
    <cellStyle name="20% - Accent1 2 6 6 8" xfId="15061"/>
    <cellStyle name="20% - Accent1 2 6 6 8 2" xfId="15062"/>
    <cellStyle name="20% - Accent1 2 6 6 9" xfId="15063"/>
    <cellStyle name="20% - Accent1 2 6 7" xfId="15064"/>
    <cellStyle name="20% - Accent1 2 6 7 2" xfId="15065"/>
    <cellStyle name="20% - Accent1 2 6 7 2 2" xfId="15066"/>
    <cellStyle name="20% - Accent1 2 6 7 2 2 2" xfId="15067"/>
    <cellStyle name="20% - Accent1 2 6 7 2 2 2 2" xfId="15068"/>
    <cellStyle name="20% - Accent1 2 6 7 2 2 3" xfId="15069"/>
    <cellStyle name="20% - Accent1 2 6 7 2 3" xfId="15070"/>
    <cellStyle name="20% - Accent1 2 6 7 2 3 2" xfId="15071"/>
    <cellStyle name="20% - Accent1 2 6 7 2 4" xfId="15072"/>
    <cellStyle name="20% - Accent1 2 6 7 3" xfId="15073"/>
    <cellStyle name="20% - Accent1 2 6 7 3 2" xfId="15074"/>
    <cellStyle name="20% - Accent1 2 6 7 3 2 2" xfId="15075"/>
    <cellStyle name="20% - Accent1 2 6 7 3 2 2 2" xfId="15076"/>
    <cellStyle name="20% - Accent1 2 6 7 3 2 3" xfId="15077"/>
    <cellStyle name="20% - Accent1 2 6 7 3 3" xfId="15078"/>
    <cellStyle name="20% - Accent1 2 6 7 3 3 2" xfId="15079"/>
    <cellStyle name="20% - Accent1 2 6 7 3 4" xfId="15080"/>
    <cellStyle name="20% - Accent1 2 6 7 4" xfId="15081"/>
    <cellStyle name="20% - Accent1 2 6 7 4 2" xfId="15082"/>
    <cellStyle name="20% - Accent1 2 6 7 4 2 2" xfId="15083"/>
    <cellStyle name="20% - Accent1 2 6 7 4 2 2 2" xfId="15084"/>
    <cellStyle name="20% - Accent1 2 6 7 4 2 3" xfId="15085"/>
    <cellStyle name="20% - Accent1 2 6 7 4 3" xfId="15086"/>
    <cellStyle name="20% - Accent1 2 6 7 4 3 2" xfId="15087"/>
    <cellStyle name="20% - Accent1 2 6 7 4 4" xfId="15088"/>
    <cellStyle name="20% - Accent1 2 6 7 5" xfId="15089"/>
    <cellStyle name="20% - Accent1 2 6 7 5 2" xfId="15090"/>
    <cellStyle name="20% - Accent1 2 6 7 5 2 2" xfId="15091"/>
    <cellStyle name="20% - Accent1 2 6 7 5 3" xfId="15092"/>
    <cellStyle name="20% - Accent1 2 6 7 6" xfId="15093"/>
    <cellStyle name="20% - Accent1 2 6 7 6 2" xfId="15094"/>
    <cellStyle name="20% - Accent1 2 6 7 6 2 2" xfId="15095"/>
    <cellStyle name="20% - Accent1 2 6 7 6 3" xfId="15096"/>
    <cellStyle name="20% - Accent1 2 6 7 7" xfId="15097"/>
    <cellStyle name="20% - Accent1 2 6 7 7 2" xfId="15098"/>
    <cellStyle name="20% - Accent1 2 6 7 8" xfId="15099"/>
    <cellStyle name="20% - Accent1 2 6 7 8 2" xfId="15100"/>
    <cellStyle name="20% - Accent1 2 6 7 9" xfId="15101"/>
    <cellStyle name="20% - Accent1 2 6 8" xfId="15102"/>
    <cellStyle name="20% - Accent1 2 6 8 2" xfId="15103"/>
    <cellStyle name="20% - Accent1 2 6 8 2 2" xfId="15104"/>
    <cellStyle name="20% - Accent1 2 6 8 2 2 2" xfId="15105"/>
    <cellStyle name="20% - Accent1 2 6 8 2 3" xfId="15106"/>
    <cellStyle name="20% - Accent1 2 6 8 3" xfId="15107"/>
    <cellStyle name="20% - Accent1 2 6 8 3 2" xfId="15108"/>
    <cellStyle name="20% - Accent1 2 6 8 4" xfId="15109"/>
    <cellStyle name="20% - Accent1 2 6 9" xfId="15110"/>
    <cellStyle name="20% - Accent1 2 6 9 2" xfId="15111"/>
    <cellStyle name="20% - Accent1 2 6 9 2 2" xfId="15112"/>
    <cellStyle name="20% - Accent1 2 6 9 2 2 2" xfId="15113"/>
    <cellStyle name="20% - Accent1 2 6 9 2 3" xfId="15114"/>
    <cellStyle name="20% - Accent1 2 6 9 3" xfId="15115"/>
    <cellStyle name="20% - Accent1 2 6 9 3 2" xfId="15116"/>
    <cellStyle name="20% - Accent1 2 6 9 4" xfId="15117"/>
    <cellStyle name="20% - Accent1 2 7" xfId="15118"/>
    <cellStyle name="20% - Accent1 2 7 10" xfId="15119"/>
    <cellStyle name="20% - Accent1 2 7 10 2" xfId="15120"/>
    <cellStyle name="20% - Accent1 2 7 10 2 2" xfId="15121"/>
    <cellStyle name="20% - Accent1 2 7 10 3" xfId="15122"/>
    <cellStyle name="20% - Accent1 2 7 11" xfId="15123"/>
    <cellStyle name="20% - Accent1 2 7 11 2" xfId="15124"/>
    <cellStyle name="20% - Accent1 2 7 11 2 2" xfId="15125"/>
    <cellStyle name="20% - Accent1 2 7 11 3" xfId="15126"/>
    <cellStyle name="20% - Accent1 2 7 12" xfId="15127"/>
    <cellStyle name="20% - Accent1 2 7 12 2" xfId="15128"/>
    <cellStyle name="20% - Accent1 2 7 13" xfId="15129"/>
    <cellStyle name="20% - Accent1 2 7 13 2" xfId="15130"/>
    <cellStyle name="20% - Accent1 2 7 14" xfId="15131"/>
    <cellStyle name="20% - Accent1 2 7 2" xfId="15132"/>
    <cellStyle name="20% - Accent1 2 7 2 10" xfId="15133"/>
    <cellStyle name="20% - Accent1 2 7 2 10 2" xfId="15134"/>
    <cellStyle name="20% - Accent1 2 7 2 11" xfId="15135"/>
    <cellStyle name="20% - Accent1 2 7 2 2" xfId="15136"/>
    <cellStyle name="20% - Accent1 2 7 2 2 2" xfId="15137"/>
    <cellStyle name="20% - Accent1 2 7 2 2 2 2" xfId="15138"/>
    <cellStyle name="20% - Accent1 2 7 2 2 2 2 2" xfId="15139"/>
    <cellStyle name="20% - Accent1 2 7 2 2 2 2 2 2" xfId="15140"/>
    <cellStyle name="20% - Accent1 2 7 2 2 2 2 3" xfId="15141"/>
    <cellStyle name="20% - Accent1 2 7 2 2 2 3" xfId="15142"/>
    <cellStyle name="20% - Accent1 2 7 2 2 2 3 2" xfId="15143"/>
    <cellStyle name="20% - Accent1 2 7 2 2 2 4" xfId="15144"/>
    <cellStyle name="20% - Accent1 2 7 2 2 3" xfId="15145"/>
    <cellStyle name="20% - Accent1 2 7 2 2 3 2" xfId="15146"/>
    <cellStyle name="20% - Accent1 2 7 2 2 3 2 2" xfId="15147"/>
    <cellStyle name="20% - Accent1 2 7 2 2 3 2 2 2" xfId="15148"/>
    <cellStyle name="20% - Accent1 2 7 2 2 3 2 3" xfId="15149"/>
    <cellStyle name="20% - Accent1 2 7 2 2 3 3" xfId="15150"/>
    <cellStyle name="20% - Accent1 2 7 2 2 3 3 2" xfId="15151"/>
    <cellStyle name="20% - Accent1 2 7 2 2 3 4" xfId="15152"/>
    <cellStyle name="20% - Accent1 2 7 2 2 4" xfId="15153"/>
    <cellStyle name="20% - Accent1 2 7 2 2 4 2" xfId="15154"/>
    <cellStyle name="20% - Accent1 2 7 2 2 4 2 2" xfId="15155"/>
    <cellStyle name="20% - Accent1 2 7 2 2 4 2 2 2" xfId="15156"/>
    <cellStyle name="20% - Accent1 2 7 2 2 4 2 3" xfId="15157"/>
    <cellStyle name="20% - Accent1 2 7 2 2 4 3" xfId="15158"/>
    <cellStyle name="20% - Accent1 2 7 2 2 4 3 2" xfId="15159"/>
    <cellStyle name="20% - Accent1 2 7 2 2 4 4" xfId="15160"/>
    <cellStyle name="20% - Accent1 2 7 2 2 5" xfId="15161"/>
    <cellStyle name="20% - Accent1 2 7 2 2 5 2" xfId="15162"/>
    <cellStyle name="20% - Accent1 2 7 2 2 5 2 2" xfId="15163"/>
    <cellStyle name="20% - Accent1 2 7 2 2 5 3" xfId="15164"/>
    <cellStyle name="20% - Accent1 2 7 2 2 6" xfId="15165"/>
    <cellStyle name="20% - Accent1 2 7 2 2 6 2" xfId="15166"/>
    <cellStyle name="20% - Accent1 2 7 2 2 6 2 2" xfId="15167"/>
    <cellStyle name="20% - Accent1 2 7 2 2 6 3" xfId="15168"/>
    <cellStyle name="20% - Accent1 2 7 2 2 7" xfId="15169"/>
    <cellStyle name="20% - Accent1 2 7 2 2 7 2" xfId="15170"/>
    <cellStyle name="20% - Accent1 2 7 2 2 8" xfId="15171"/>
    <cellStyle name="20% - Accent1 2 7 2 2 8 2" xfId="15172"/>
    <cellStyle name="20% - Accent1 2 7 2 2 9" xfId="15173"/>
    <cellStyle name="20% - Accent1 2 7 2 3" xfId="15174"/>
    <cellStyle name="20% - Accent1 2 7 2 3 2" xfId="15175"/>
    <cellStyle name="20% - Accent1 2 7 2 3 2 2" xfId="15176"/>
    <cellStyle name="20% - Accent1 2 7 2 3 2 2 2" xfId="15177"/>
    <cellStyle name="20% - Accent1 2 7 2 3 2 2 2 2" xfId="15178"/>
    <cellStyle name="20% - Accent1 2 7 2 3 2 2 3" xfId="15179"/>
    <cellStyle name="20% - Accent1 2 7 2 3 2 3" xfId="15180"/>
    <cellStyle name="20% - Accent1 2 7 2 3 2 3 2" xfId="15181"/>
    <cellStyle name="20% - Accent1 2 7 2 3 2 4" xfId="15182"/>
    <cellStyle name="20% - Accent1 2 7 2 3 3" xfId="15183"/>
    <cellStyle name="20% - Accent1 2 7 2 3 3 2" xfId="15184"/>
    <cellStyle name="20% - Accent1 2 7 2 3 3 2 2" xfId="15185"/>
    <cellStyle name="20% - Accent1 2 7 2 3 3 2 2 2" xfId="15186"/>
    <cellStyle name="20% - Accent1 2 7 2 3 3 2 3" xfId="15187"/>
    <cellStyle name="20% - Accent1 2 7 2 3 3 3" xfId="15188"/>
    <cellStyle name="20% - Accent1 2 7 2 3 3 3 2" xfId="15189"/>
    <cellStyle name="20% - Accent1 2 7 2 3 3 4" xfId="15190"/>
    <cellStyle name="20% - Accent1 2 7 2 3 4" xfId="15191"/>
    <cellStyle name="20% - Accent1 2 7 2 3 4 2" xfId="15192"/>
    <cellStyle name="20% - Accent1 2 7 2 3 4 2 2" xfId="15193"/>
    <cellStyle name="20% - Accent1 2 7 2 3 4 2 2 2" xfId="15194"/>
    <cellStyle name="20% - Accent1 2 7 2 3 4 2 3" xfId="15195"/>
    <cellStyle name="20% - Accent1 2 7 2 3 4 3" xfId="15196"/>
    <cellStyle name="20% - Accent1 2 7 2 3 4 3 2" xfId="15197"/>
    <cellStyle name="20% - Accent1 2 7 2 3 4 4" xfId="15198"/>
    <cellStyle name="20% - Accent1 2 7 2 3 5" xfId="15199"/>
    <cellStyle name="20% - Accent1 2 7 2 3 5 2" xfId="15200"/>
    <cellStyle name="20% - Accent1 2 7 2 3 5 2 2" xfId="15201"/>
    <cellStyle name="20% - Accent1 2 7 2 3 5 3" xfId="15202"/>
    <cellStyle name="20% - Accent1 2 7 2 3 6" xfId="15203"/>
    <cellStyle name="20% - Accent1 2 7 2 3 6 2" xfId="15204"/>
    <cellStyle name="20% - Accent1 2 7 2 3 6 2 2" xfId="15205"/>
    <cellStyle name="20% - Accent1 2 7 2 3 6 3" xfId="15206"/>
    <cellStyle name="20% - Accent1 2 7 2 3 7" xfId="15207"/>
    <cellStyle name="20% - Accent1 2 7 2 3 7 2" xfId="15208"/>
    <cellStyle name="20% - Accent1 2 7 2 3 8" xfId="15209"/>
    <cellStyle name="20% - Accent1 2 7 2 3 8 2" xfId="15210"/>
    <cellStyle name="20% - Accent1 2 7 2 3 9" xfId="15211"/>
    <cellStyle name="20% - Accent1 2 7 2 4" xfId="15212"/>
    <cellStyle name="20% - Accent1 2 7 2 4 2" xfId="15213"/>
    <cellStyle name="20% - Accent1 2 7 2 4 2 2" xfId="15214"/>
    <cellStyle name="20% - Accent1 2 7 2 4 2 2 2" xfId="15215"/>
    <cellStyle name="20% - Accent1 2 7 2 4 2 3" xfId="15216"/>
    <cellStyle name="20% - Accent1 2 7 2 4 3" xfId="15217"/>
    <cellStyle name="20% - Accent1 2 7 2 4 3 2" xfId="15218"/>
    <cellStyle name="20% - Accent1 2 7 2 4 4" xfId="15219"/>
    <cellStyle name="20% - Accent1 2 7 2 5" xfId="15220"/>
    <cellStyle name="20% - Accent1 2 7 2 5 2" xfId="15221"/>
    <cellStyle name="20% - Accent1 2 7 2 5 2 2" xfId="15222"/>
    <cellStyle name="20% - Accent1 2 7 2 5 2 2 2" xfId="15223"/>
    <cellStyle name="20% - Accent1 2 7 2 5 2 3" xfId="15224"/>
    <cellStyle name="20% - Accent1 2 7 2 5 3" xfId="15225"/>
    <cellStyle name="20% - Accent1 2 7 2 5 3 2" xfId="15226"/>
    <cellStyle name="20% - Accent1 2 7 2 5 4" xfId="15227"/>
    <cellStyle name="20% - Accent1 2 7 2 6" xfId="15228"/>
    <cellStyle name="20% - Accent1 2 7 2 6 2" xfId="15229"/>
    <cellStyle name="20% - Accent1 2 7 2 6 2 2" xfId="15230"/>
    <cellStyle name="20% - Accent1 2 7 2 6 2 2 2" xfId="15231"/>
    <cellStyle name="20% - Accent1 2 7 2 6 2 3" xfId="15232"/>
    <cellStyle name="20% - Accent1 2 7 2 6 3" xfId="15233"/>
    <cellStyle name="20% - Accent1 2 7 2 6 3 2" xfId="15234"/>
    <cellStyle name="20% - Accent1 2 7 2 6 4" xfId="15235"/>
    <cellStyle name="20% - Accent1 2 7 2 7" xfId="15236"/>
    <cellStyle name="20% - Accent1 2 7 2 7 2" xfId="15237"/>
    <cellStyle name="20% - Accent1 2 7 2 7 2 2" xfId="15238"/>
    <cellStyle name="20% - Accent1 2 7 2 7 3" xfId="15239"/>
    <cellStyle name="20% - Accent1 2 7 2 8" xfId="15240"/>
    <cellStyle name="20% - Accent1 2 7 2 8 2" xfId="15241"/>
    <cellStyle name="20% - Accent1 2 7 2 8 2 2" xfId="15242"/>
    <cellStyle name="20% - Accent1 2 7 2 8 3" xfId="15243"/>
    <cellStyle name="20% - Accent1 2 7 2 9" xfId="15244"/>
    <cellStyle name="20% - Accent1 2 7 2 9 2" xfId="15245"/>
    <cellStyle name="20% - Accent1 2 7 3" xfId="15246"/>
    <cellStyle name="20% - Accent1 2 7 3 10" xfId="15247"/>
    <cellStyle name="20% - Accent1 2 7 3 10 2" xfId="15248"/>
    <cellStyle name="20% - Accent1 2 7 3 11" xfId="15249"/>
    <cellStyle name="20% - Accent1 2 7 3 2" xfId="15250"/>
    <cellStyle name="20% - Accent1 2 7 3 2 2" xfId="15251"/>
    <cellStyle name="20% - Accent1 2 7 3 2 2 2" xfId="15252"/>
    <cellStyle name="20% - Accent1 2 7 3 2 2 2 2" xfId="15253"/>
    <cellStyle name="20% - Accent1 2 7 3 2 2 2 2 2" xfId="15254"/>
    <cellStyle name="20% - Accent1 2 7 3 2 2 2 3" xfId="15255"/>
    <cellStyle name="20% - Accent1 2 7 3 2 2 3" xfId="15256"/>
    <cellStyle name="20% - Accent1 2 7 3 2 2 3 2" xfId="15257"/>
    <cellStyle name="20% - Accent1 2 7 3 2 2 4" xfId="15258"/>
    <cellStyle name="20% - Accent1 2 7 3 2 3" xfId="15259"/>
    <cellStyle name="20% - Accent1 2 7 3 2 3 2" xfId="15260"/>
    <cellStyle name="20% - Accent1 2 7 3 2 3 2 2" xfId="15261"/>
    <cellStyle name="20% - Accent1 2 7 3 2 3 2 2 2" xfId="15262"/>
    <cellStyle name="20% - Accent1 2 7 3 2 3 2 3" xfId="15263"/>
    <cellStyle name="20% - Accent1 2 7 3 2 3 3" xfId="15264"/>
    <cellStyle name="20% - Accent1 2 7 3 2 3 3 2" xfId="15265"/>
    <cellStyle name="20% - Accent1 2 7 3 2 3 4" xfId="15266"/>
    <cellStyle name="20% - Accent1 2 7 3 2 4" xfId="15267"/>
    <cellStyle name="20% - Accent1 2 7 3 2 4 2" xfId="15268"/>
    <cellStyle name="20% - Accent1 2 7 3 2 4 2 2" xfId="15269"/>
    <cellStyle name="20% - Accent1 2 7 3 2 4 2 2 2" xfId="15270"/>
    <cellStyle name="20% - Accent1 2 7 3 2 4 2 3" xfId="15271"/>
    <cellStyle name="20% - Accent1 2 7 3 2 4 3" xfId="15272"/>
    <cellStyle name="20% - Accent1 2 7 3 2 4 3 2" xfId="15273"/>
    <cellStyle name="20% - Accent1 2 7 3 2 4 4" xfId="15274"/>
    <cellStyle name="20% - Accent1 2 7 3 2 5" xfId="15275"/>
    <cellStyle name="20% - Accent1 2 7 3 2 5 2" xfId="15276"/>
    <cellStyle name="20% - Accent1 2 7 3 2 5 2 2" xfId="15277"/>
    <cellStyle name="20% - Accent1 2 7 3 2 5 3" xfId="15278"/>
    <cellStyle name="20% - Accent1 2 7 3 2 6" xfId="15279"/>
    <cellStyle name="20% - Accent1 2 7 3 2 6 2" xfId="15280"/>
    <cellStyle name="20% - Accent1 2 7 3 2 6 2 2" xfId="15281"/>
    <cellStyle name="20% - Accent1 2 7 3 2 6 3" xfId="15282"/>
    <cellStyle name="20% - Accent1 2 7 3 2 7" xfId="15283"/>
    <cellStyle name="20% - Accent1 2 7 3 2 7 2" xfId="15284"/>
    <cellStyle name="20% - Accent1 2 7 3 2 8" xfId="15285"/>
    <cellStyle name="20% - Accent1 2 7 3 2 8 2" xfId="15286"/>
    <cellStyle name="20% - Accent1 2 7 3 2 9" xfId="15287"/>
    <cellStyle name="20% - Accent1 2 7 3 3" xfId="15288"/>
    <cellStyle name="20% - Accent1 2 7 3 3 2" xfId="15289"/>
    <cellStyle name="20% - Accent1 2 7 3 3 2 2" xfId="15290"/>
    <cellStyle name="20% - Accent1 2 7 3 3 2 2 2" xfId="15291"/>
    <cellStyle name="20% - Accent1 2 7 3 3 2 2 2 2" xfId="15292"/>
    <cellStyle name="20% - Accent1 2 7 3 3 2 2 3" xfId="15293"/>
    <cellStyle name="20% - Accent1 2 7 3 3 2 3" xfId="15294"/>
    <cellStyle name="20% - Accent1 2 7 3 3 2 3 2" xfId="15295"/>
    <cellStyle name="20% - Accent1 2 7 3 3 2 4" xfId="15296"/>
    <cellStyle name="20% - Accent1 2 7 3 3 3" xfId="15297"/>
    <cellStyle name="20% - Accent1 2 7 3 3 3 2" xfId="15298"/>
    <cellStyle name="20% - Accent1 2 7 3 3 3 2 2" xfId="15299"/>
    <cellStyle name="20% - Accent1 2 7 3 3 3 2 2 2" xfId="15300"/>
    <cellStyle name="20% - Accent1 2 7 3 3 3 2 3" xfId="15301"/>
    <cellStyle name="20% - Accent1 2 7 3 3 3 3" xfId="15302"/>
    <cellStyle name="20% - Accent1 2 7 3 3 3 3 2" xfId="15303"/>
    <cellStyle name="20% - Accent1 2 7 3 3 3 4" xfId="15304"/>
    <cellStyle name="20% - Accent1 2 7 3 3 4" xfId="15305"/>
    <cellStyle name="20% - Accent1 2 7 3 3 4 2" xfId="15306"/>
    <cellStyle name="20% - Accent1 2 7 3 3 4 2 2" xfId="15307"/>
    <cellStyle name="20% - Accent1 2 7 3 3 4 2 2 2" xfId="15308"/>
    <cellStyle name="20% - Accent1 2 7 3 3 4 2 3" xfId="15309"/>
    <cellStyle name="20% - Accent1 2 7 3 3 4 3" xfId="15310"/>
    <cellStyle name="20% - Accent1 2 7 3 3 4 3 2" xfId="15311"/>
    <cellStyle name="20% - Accent1 2 7 3 3 4 4" xfId="15312"/>
    <cellStyle name="20% - Accent1 2 7 3 3 5" xfId="15313"/>
    <cellStyle name="20% - Accent1 2 7 3 3 5 2" xfId="15314"/>
    <cellStyle name="20% - Accent1 2 7 3 3 5 2 2" xfId="15315"/>
    <cellStyle name="20% - Accent1 2 7 3 3 5 3" xfId="15316"/>
    <cellStyle name="20% - Accent1 2 7 3 3 6" xfId="15317"/>
    <cellStyle name="20% - Accent1 2 7 3 3 6 2" xfId="15318"/>
    <cellStyle name="20% - Accent1 2 7 3 3 6 2 2" xfId="15319"/>
    <cellStyle name="20% - Accent1 2 7 3 3 6 3" xfId="15320"/>
    <cellStyle name="20% - Accent1 2 7 3 3 7" xfId="15321"/>
    <cellStyle name="20% - Accent1 2 7 3 3 7 2" xfId="15322"/>
    <cellStyle name="20% - Accent1 2 7 3 3 8" xfId="15323"/>
    <cellStyle name="20% - Accent1 2 7 3 3 8 2" xfId="15324"/>
    <cellStyle name="20% - Accent1 2 7 3 3 9" xfId="15325"/>
    <cellStyle name="20% - Accent1 2 7 3 4" xfId="15326"/>
    <cellStyle name="20% - Accent1 2 7 3 4 2" xfId="15327"/>
    <cellStyle name="20% - Accent1 2 7 3 4 2 2" xfId="15328"/>
    <cellStyle name="20% - Accent1 2 7 3 4 2 2 2" xfId="15329"/>
    <cellStyle name="20% - Accent1 2 7 3 4 2 3" xfId="15330"/>
    <cellStyle name="20% - Accent1 2 7 3 4 3" xfId="15331"/>
    <cellStyle name="20% - Accent1 2 7 3 4 3 2" xfId="15332"/>
    <cellStyle name="20% - Accent1 2 7 3 4 4" xfId="15333"/>
    <cellStyle name="20% - Accent1 2 7 3 5" xfId="15334"/>
    <cellStyle name="20% - Accent1 2 7 3 5 2" xfId="15335"/>
    <cellStyle name="20% - Accent1 2 7 3 5 2 2" xfId="15336"/>
    <cellStyle name="20% - Accent1 2 7 3 5 2 2 2" xfId="15337"/>
    <cellStyle name="20% - Accent1 2 7 3 5 2 3" xfId="15338"/>
    <cellStyle name="20% - Accent1 2 7 3 5 3" xfId="15339"/>
    <cellStyle name="20% - Accent1 2 7 3 5 3 2" xfId="15340"/>
    <cellStyle name="20% - Accent1 2 7 3 5 4" xfId="15341"/>
    <cellStyle name="20% - Accent1 2 7 3 6" xfId="15342"/>
    <cellStyle name="20% - Accent1 2 7 3 6 2" xfId="15343"/>
    <cellStyle name="20% - Accent1 2 7 3 6 2 2" xfId="15344"/>
    <cellStyle name="20% - Accent1 2 7 3 6 2 2 2" xfId="15345"/>
    <cellStyle name="20% - Accent1 2 7 3 6 2 3" xfId="15346"/>
    <cellStyle name="20% - Accent1 2 7 3 6 3" xfId="15347"/>
    <cellStyle name="20% - Accent1 2 7 3 6 3 2" xfId="15348"/>
    <cellStyle name="20% - Accent1 2 7 3 6 4" xfId="15349"/>
    <cellStyle name="20% - Accent1 2 7 3 7" xfId="15350"/>
    <cellStyle name="20% - Accent1 2 7 3 7 2" xfId="15351"/>
    <cellStyle name="20% - Accent1 2 7 3 7 2 2" xfId="15352"/>
    <cellStyle name="20% - Accent1 2 7 3 7 3" xfId="15353"/>
    <cellStyle name="20% - Accent1 2 7 3 8" xfId="15354"/>
    <cellStyle name="20% - Accent1 2 7 3 8 2" xfId="15355"/>
    <cellStyle name="20% - Accent1 2 7 3 8 2 2" xfId="15356"/>
    <cellStyle name="20% - Accent1 2 7 3 8 3" xfId="15357"/>
    <cellStyle name="20% - Accent1 2 7 3 9" xfId="15358"/>
    <cellStyle name="20% - Accent1 2 7 3 9 2" xfId="15359"/>
    <cellStyle name="20% - Accent1 2 7 4" xfId="15360"/>
    <cellStyle name="20% - Accent1 2 7 4 10" xfId="15361"/>
    <cellStyle name="20% - Accent1 2 7 4 10 2" xfId="15362"/>
    <cellStyle name="20% - Accent1 2 7 4 11" xfId="15363"/>
    <cellStyle name="20% - Accent1 2 7 4 2" xfId="15364"/>
    <cellStyle name="20% - Accent1 2 7 4 2 2" xfId="15365"/>
    <cellStyle name="20% - Accent1 2 7 4 2 2 2" xfId="15366"/>
    <cellStyle name="20% - Accent1 2 7 4 2 2 2 2" xfId="15367"/>
    <cellStyle name="20% - Accent1 2 7 4 2 2 2 2 2" xfId="15368"/>
    <cellStyle name="20% - Accent1 2 7 4 2 2 2 3" xfId="15369"/>
    <cellStyle name="20% - Accent1 2 7 4 2 2 3" xfId="15370"/>
    <cellStyle name="20% - Accent1 2 7 4 2 2 3 2" xfId="15371"/>
    <cellStyle name="20% - Accent1 2 7 4 2 2 4" xfId="15372"/>
    <cellStyle name="20% - Accent1 2 7 4 2 3" xfId="15373"/>
    <cellStyle name="20% - Accent1 2 7 4 2 3 2" xfId="15374"/>
    <cellStyle name="20% - Accent1 2 7 4 2 3 2 2" xfId="15375"/>
    <cellStyle name="20% - Accent1 2 7 4 2 3 2 2 2" xfId="15376"/>
    <cellStyle name="20% - Accent1 2 7 4 2 3 2 3" xfId="15377"/>
    <cellStyle name="20% - Accent1 2 7 4 2 3 3" xfId="15378"/>
    <cellStyle name="20% - Accent1 2 7 4 2 3 3 2" xfId="15379"/>
    <cellStyle name="20% - Accent1 2 7 4 2 3 4" xfId="15380"/>
    <cellStyle name="20% - Accent1 2 7 4 2 4" xfId="15381"/>
    <cellStyle name="20% - Accent1 2 7 4 2 4 2" xfId="15382"/>
    <cellStyle name="20% - Accent1 2 7 4 2 4 2 2" xfId="15383"/>
    <cellStyle name="20% - Accent1 2 7 4 2 4 2 2 2" xfId="15384"/>
    <cellStyle name="20% - Accent1 2 7 4 2 4 2 3" xfId="15385"/>
    <cellStyle name="20% - Accent1 2 7 4 2 4 3" xfId="15386"/>
    <cellStyle name="20% - Accent1 2 7 4 2 4 3 2" xfId="15387"/>
    <cellStyle name="20% - Accent1 2 7 4 2 4 4" xfId="15388"/>
    <cellStyle name="20% - Accent1 2 7 4 2 5" xfId="15389"/>
    <cellStyle name="20% - Accent1 2 7 4 2 5 2" xfId="15390"/>
    <cellStyle name="20% - Accent1 2 7 4 2 5 2 2" xfId="15391"/>
    <cellStyle name="20% - Accent1 2 7 4 2 5 3" xfId="15392"/>
    <cellStyle name="20% - Accent1 2 7 4 2 6" xfId="15393"/>
    <cellStyle name="20% - Accent1 2 7 4 2 6 2" xfId="15394"/>
    <cellStyle name="20% - Accent1 2 7 4 2 6 2 2" xfId="15395"/>
    <cellStyle name="20% - Accent1 2 7 4 2 6 3" xfId="15396"/>
    <cellStyle name="20% - Accent1 2 7 4 2 7" xfId="15397"/>
    <cellStyle name="20% - Accent1 2 7 4 2 7 2" xfId="15398"/>
    <cellStyle name="20% - Accent1 2 7 4 2 8" xfId="15399"/>
    <cellStyle name="20% - Accent1 2 7 4 2 8 2" xfId="15400"/>
    <cellStyle name="20% - Accent1 2 7 4 2 9" xfId="15401"/>
    <cellStyle name="20% - Accent1 2 7 4 3" xfId="15402"/>
    <cellStyle name="20% - Accent1 2 7 4 3 2" xfId="15403"/>
    <cellStyle name="20% - Accent1 2 7 4 3 2 2" xfId="15404"/>
    <cellStyle name="20% - Accent1 2 7 4 3 2 2 2" xfId="15405"/>
    <cellStyle name="20% - Accent1 2 7 4 3 2 2 2 2" xfId="15406"/>
    <cellStyle name="20% - Accent1 2 7 4 3 2 2 3" xfId="15407"/>
    <cellStyle name="20% - Accent1 2 7 4 3 2 3" xfId="15408"/>
    <cellStyle name="20% - Accent1 2 7 4 3 2 3 2" xfId="15409"/>
    <cellStyle name="20% - Accent1 2 7 4 3 2 4" xfId="15410"/>
    <cellStyle name="20% - Accent1 2 7 4 3 3" xfId="15411"/>
    <cellStyle name="20% - Accent1 2 7 4 3 3 2" xfId="15412"/>
    <cellStyle name="20% - Accent1 2 7 4 3 3 2 2" xfId="15413"/>
    <cellStyle name="20% - Accent1 2 7 4 3 3 2 2 2" xfId="15414"/>
    <cellStyle name="20% - Accent1 2 7 4 3 3 2 3" xfId="15415"/>
    <cellStyle name="20% - Accent1 2 7 4 3 3 3" xfId="15416"/>
    <cellStyle name="20% - Accent1 2 7 4 3 3 3 2" xfId="15417"/>
    <cellStyle name="20% - Accent1 2 7 4 3 3 4" xfId="15418"/>
    <cellStyle name="20% - Accent1 2 7 4 3 4" xfId="15419"/>
    <cellStyle name="20% - Accent1 2 7 4 3 4 2" xfId="15420"/>
    <cellStyle name="20% - Accent1 2 7 4 3 4 2 2" xfId="15421"/>
    <cellStyle name="20% - Accent1 2 7 4 3 4 2 2 2" xfId="15422"/>
    <cellStyle name="20% - Accent1 2 7 4 3 4 2 3" xfId="15423"/>
    <cellStyle name="20% - Accent1 2 7 4 3 4 3" xfId="15424"/>
    <cellStyle name="20% - Accent1 2 7 4 3 4 3 2" xfId="15425"/>
    <cellStyle name="20% - Accent1 2 7 4 3 4 4" xfId="15426"/>
    <cellStyle name="20% - Accent1 2 7 4 3 5" xfId="15427"/>
    <cellStyle name="20% - Accent1 2 7 4 3 5 2" xfId="15428"/>
    <cellStyle name="20% - Accent1 2 7 4 3 5 2 2" xfId="15429"/>
    <cellStyle name="20% - Accent1 2 7 4 3 5 3" xfId="15430"/>
    <cellStyle name="20% - Accent1 2 7 4 3 6" xfId="15431"/>
    <cellStyle name="20% - Accent1 2 7 4 3 6 2" xfId="15432"/>
    <cellStyle name="20% - Accent1 2 7 4 3 6 2 2" xfId="15433"/>
    <cellStyle name="20% - Accent1 2 7 4 3 6 3" xfId="15434"/>
    <cellStyle name="20% - Accent1 2 7 4 3 7" xfId="15435"/>
    <cellStyle name="20% - Accent1 2 7 4 3 7 2" xfId="15436"/>
    <cellStyle name="20% - Accent1 2 7 4 3 8" xfId="15437"/>
    <cellStyle name="20% - Accent1 2 7 4 3 8 2" xfId="15438"/>
    <cellStyle name="20% - Accent1 2 7 4 3 9" xfId="15439"/>
    <cellStyle name="20% - Accent1 2 7 4 4" xfId="15440"/>
    <cellStyle name="20% - Accent1 2 7 4 4 2" xfId="15441"/>
    <cellStyle name="20% - Accent1 2 7 4 4 2 2" xfId="15442"/>
    <cellStyle name="20% - Accent1 2 7 4 4 2 2 2" xfId="15443"/>
    <cellStyle name="20% - Accent1 2 7 4 4 2 3" xfId="15444"/>
    <cellStyle name="20% - Accent1 2 7 4 4 3" xfId="15445"/>
    <cellStyle name="20% - Accent1 2 7 4 4 3 2" xfId="15446"/>
    <cellStyle name="20% - Accent1 2 7 4 4 4" xfId="15447"/>
    <cellStyle name="20% - Accent1 2 7 4 5" xfId="15448"/>
    <cellStyle name="20% - Accent1 2 7 4 5 2" xfId="15449"/>
    <cellStyle name="20% - Accent1 2 7 4 5 2 2" xfId="15450"/>
    <cellStyle name="20% - Accent1 2 7 4 5 2 2 2" xfId="15451"/>
    <cellStyle name="20% - Accent1 2 7 4 5 2 3" xfId="15452"/>
    <cellStyle name="20% - Accent1 2 7 4 5 3" xfId="15453"/>
    <cellStyle name="20% - Accent1 2 7 4 5 3 2" xfId="15454"/>
    <cellStyle name="20% - Accent1 2 7 4 5 4" xfId="15455"/>
    <cellStyle name="20% - Accent1 2 7 4 6" xfId="15456"/>
    <cellStyle name="20% - Accent1 2 7 4 6 2" xfId="15457"/>
    <cellStyle name="20% - Accent1 2 7 4 6 2 2" xfId="15458"/>
    <cellStyle name="20% - Accent1 2 7 4 6 2 2 2" xfId="15459"/>
    <cellStyle name="20% - Accent1 2 7 4 6 2 3" xfId="15460"/>
    <cellStyle name="20% - Accent1 2 7 4 6 3" xfId="15461"/>
    <cellStyle name="20% - Accent1 2 7 4 6 3 2" xfId="15462"/>
    <cellStyle name="20% - Accent1 2 7 4 6 4" xfId="15463"/>
    <cellStyle name="20% - Accent1 2 7 4 7" xfId="15464"/>
    <cellStyle name="20% - Accent1 2 7 4 7 2" xfId="15465"/>
    <cellStyle name="20% - Accent1 2 7 4 7 2 2" xfId="15466"/>
    <cellStyle name="20% - Accent1 2 7 4 7 3" xfId="15467"/>
    <cellStyle name="20% - Accent1 2 7 4 8" xfId="15468"/>
    <cellStyle name="20% - Accent1 2 7 4 8 2" xfId="15469"/>
    <cellStyle name="20% - Accent1 2 7 4 8 2 2" xfId="15470"/>
    <cellStyle name="20% - Accent1 2 7 4 8 3" xfId="15471"/>
    <cellStyle name="20% - Accent1 2 7 4 9" xfId="15472"/>
    <cellStyle name="20% - Accent1 2 7 4 9 2" xfId="15473"/>
    <cellStyle name="20% - Accent1 2 7 5" xfId="15474"/>
    <cellStyle name="20% - Accent1 2 7 5 2" xfId="15475"/>
    <cellStyle name="20% - Accent1 2 7 5 2 2" xfId="15476"/>
    <cellStyle name="20% - Accent1 2 7 5 2 2 2" xfId="15477"/>
    <cellStyle name="20% - Accent1 2 7 5 2 2 2 2" xfId="15478"/>
    <cellStyle name="20% - Accent1 2 7 5 2 2 3" xfId="15479"/>
    <cellStyle name="20% - Accent1 2 7 5 2 3" xfId="15480"/>
    <cellStyle name="20% - Accent1 2 7 5 2 3 2" xfId="15481"/>
    <cellStyle name="20% - Accent1 2 7 5 2 4" xfId="15482"/>
    <cellStyle name="20% - Accent1 2 7 5 3" xfId="15483"/>
    <cellStyle name="20% - Accent1 2 7 5 3 2" xfId="15484"/>
    <cellStyle name="20% - Accent1 2 7 5 3 2 2" xfId="15485"/>
    <cellStyle name="20% - Accent1 2 7 5 3 2 2 2" xfId="15486"/>
    <cellStyle name="20% - Accent1 2 7 5 3 2 3" xfId="15487"/>
    <cellStyle name="20% - Accent1 2 7 5 3 3" xfId="15488"/>
    <cellStyle name="20% - Accent1 2 7 5 3 3 2" xfId="15489"/>
    <cellStyle name="20% - Accent1 2 7 5 3 4" xfId="15490"/>
    <cellStyle name="20% - Accent1 2 7 5 4" xfId="15491"/>
    <cellStyle name="20% - Accent1 2 7 5 4 2" xfId="15492"/>
    <cellStyle name="20% - Accent1 2 7 5 4 2 2" xfId="15493"/>
    <cellStyle name="20% - Accent1 2 7 5 4 2 2 2" xfId="15494"/>
    <cellStyle name="20% - Accent1 2 7 5 4 2 3" xfId="15495"/>
    <cellStyle name="20% - Accent1 2 7 5 4 3" xfId="15496"/>
    <cellStyle name="20% - Accent1 2 7 5 4 3 2" xfId="15497"/>
    <cellStyle name="20% - Accent1 2 7 5 4 4" xfId="15498"/>
    <cellStyle name="20% - Accent1 2 7 5 5" xfId="15499"/>
    <cellStyle name="20% - Accent1 2 7 5 5 2" xfId="15500"/>
    <cellStyle name="20% - Accent1 2 7 5 5 2 2" xfId="15501"/>
    <cellStyle name="20% - Accent1 2 7 5 5 3" xfId="15502"/>
    <cellStyle name="20% - Accent1 2 7 5 6" xfId="15503"/>
    <cellStyle name="20% - Accent1 2 7 5 6 2" xfId="15504"/>
    <cellStyle name="20% - Accent1 2 7 5 6 2 2" xfId="15505"/>
    <cellStyle name="20% - Accent1 2 7 5 6 3" xfId="15506"/>
    <cellStyle name="20% - Accent1 2 7 5 7" xfId="15507"/>
    <cellStyle name="20% - Accent1 2 7 5 7 2" xfId="15508"/>
    <cellStyle name="20% - Accent1 2 7 5 8" xfId="15509"/>
    <cellStyle name="20% - Accent1 2 7 5 8 2" xfId="15510"/>
    <cellStyle name="20% - Accent1 2 7 5 9" xfId="15511"/>
    <cellStyle name="20% - Accent1 2 7 6" xfId="15512"/>
    <cellStyle name="20% - Accent1 2 7 6 2" xfId="15513"/>
    <cellStyle name="20% - Accent1 2 7 6 2 2" xfId="15514"/>
    <cellStyle name="20% - Accent1 2 7 6 2 2 2" xfId="15515"/>
    <cellStyle name="20% - Accent1 2 7 6 2 2 2 2" xfId="15516"/>
    <cellStyle name="20% - Accent1 2 7 6 2 2 3" xfId="15517"/>
    <cellStyle name="20% - Accent1 2 7 6 2 3" xfId="15518"/>
    <cellStyle name="20% - Accent1 2 7 6 2 3 2" xfId="15519"/>
    <cellStyle name="20% - Accent1 2 7 6 2 4" xfId="15520"/>
    <cellStyle name="20% - Accent1 2 7 6 3" xfId="15521"/>
    <cellStyle name="20% - Accent1 2 7 6 3 2" xfId="15522"/>
    <cellStyle name="20% - Accent1 2 7 6 3 2 2" xfId="15523"/>
    <cellStyle name="20% - Accent1 2 7 6 3 2 2 2" xfId="15524"/>
    <cellStyle name="20% - Accent1 2 7 6 3 2 3" xfId="15525"/>
    <cellStyle name="20% - Accent1 2 7 6 3 3" xfId="15526"/>
    <cellStyle name="20% - Accent1 2 7 6 3 3 2" xfId="15527"/>
    <cellStyle name="20% - Accent1 2 7 6 3 4" xfId="15528"/>
    <cellStyle name="20% - Accent1 2 7 6 4" xfId="15529"/>
    <cellStyle name="20% - Accent1 2 7 6 4 2" xfId="15530"/>
    <cellStyle name="20% - Accent1 2 7 6 4 2 2" xfId="15531"/>
    <cellStyle name="20% - Accent1 2 7 6 4 2 2 2" xfId="15532"/>
    <cellStyle name="20% - Accent1 2 7 6 4 2 3" xfId="15533"/>
    <cellStyle name="20% - Accent1 2 7 6 4 3" xfId="15534"/>
    <cellStyle name="20% - Accent1 2 7 6 4 3 2" xfId="15535"/>
    <cellStyle name="20% - Accent1 2 7 6 4 4" xfId="15536"/>
    <cellStyle name="20% - Accent1 2 7 6 5" xfId="15537"/>
    <cellStyle name="20% - Accent1 2 7 6 5 2" xfId="15538"/>
    <cellStyle name="20% - Accent1 2 7 6 5 2 2" xfId="15539"/>
    <cellStyle name="20% - Accent1 2 7 6 5 3" xfId="15540"/>
    <cellStyle name="20% - Accent1 2 7 6 6" xfId="15541"/>
    <cellStyle name="20% - Accent1 2 7 6 6 2" xfId="15542"/>
    <cellStyle name="20% - Accent1 2 7 6 6 2 2" xfId="15543"/>
    <cellStyle name="20% - Accent1 2 7 6 6 3" xfId="15544"/>
    <cellStyle name="20% - Accent1 2 7 6 7" xfId="15545"/>
    <cellStyle name="20% - Accent1 2 7 6 7 2" xfId="15546"/>
    <cellStyle name="20% - Accent1 2 7 6 8" xfId="15547"/>
    <cellStyle name="20% - Accent1 2 7 6 8 2" xfId="15548"/>
    <cellStyle name="20% - Accent1 2 7 6 9" xfId="15549"/>
    <cellStyle name="20% - Accent1 2 7 7" xfId="15550"/>
    <cellStyle name="20% - Accent1 2 7 7 2" xfId="15551"/>
    <cellStyle name="20% - Accent1 2 7 7 2 2" xfId="15552"/>
    <cellStyle name="20% - Accent1 2 7 7 2 2 2" xfId="15553"/>
    <cellStyle name="20% - Accent1 2 7 7 2 3" xfId="15554"/>
    <cellStyle name="20% - Accent1 2 7 7 3" xfId="15555"/>
    <cellStyle name="20% - Accent1 2 7 7 3 2" xfId="15556"/>
    <cellStyle name="20% - Accent1 2 7 7 4" xfId="15557"/>
    <cellStyle name="20% - Accent1 2 7 8" xfId="15558"/>
    <cellStyle name="20% - Accent1 2 7 8 2" xfId="15559"/>
    <cellStyle name="20% - Accent1 2 7 8 2 2" xfId="15560"/>
    <cellStyle name="20% - Accent1 2 7 8 2 2 2" xfId="15561"/>
    <cellStyle name="20% - Accent1 2 7 8 2 3" xfId="15562"/>
    <cellStyle name="20% - Accent1 2 7 8 3" xfId="15563"/>
    <cellStyle name="20% - Accent1 2 7 8 3 2" xfId="15564"/>
    <cellStyle name="20% - Accent1 2 7 8 4" xfId="15565"/>
    <cellStyle name="20% - Accent1 2 7 9" xfId="15566"/>
    <cellStyle name="20% - Accent1 2 7 9 2" xfId="15567"/>
    <cellStyle name="20% - Accent1 2 7 9 2 2" xfId="15568"/>
    <cellStyle name="20% - Accent1 2 7 9 2 2 2" xfId="15569"/>
    <cellStyle name="20% - Accent1 2 7 9 2 3" xfId="15570"/>
    <cellStyle name="20% - Accent1 2 7 9 3" xfId="15571"/>
    <cellStyle name="20% - Accent1 2 7 9 3 2" xfId="15572"/>
    <cellStyle name="20% - Accent1 2 7 9 4" xfId="15573"/>
    <cellStyle name="20% - Accent1 2 8" xfId="15574"/>
    <cellStyle name="20% - Accent1 2 8 10" xfId="15575"/>
    <cellStyle name="20% - Accent1 2 8 10 2" xfId="15576"/>
    <cellStyle name="20% - Accent1 2 8 11" xfId="15577"/>
    <cellStyle name="20% - Accent1 2 8 11 2" xfId="15578"/>
    <cellStyle name="20% - Accent1 2 8 12" xfId="15579"/>
    <cellStyle name="20% - Accent1 2 8 2" xfId="15580"/>
    <cellStyle name="20% - Accent1 2 8 2 10" xfId="15581"/>
    <cellStyle name="20% - Accent1 2 8 2 10 2" xfId="15582"/>
    <cellStyle name="20% - Accent1 2 8 2 11" xfId="15583"/>
    <cellStyle name="20% - Accent1 2 8 2 2" xfId="15584"/>
    <cellStyle name="20% - Accent1 2 8 2 2 2" xfId="15585"/>
    <cellStyle name="20% - Accent1 2 8 2 2 2 2" xfId="15586"/>
    <cellStyle name="20% - Accent1 2 8 2 2 2 2 2" xfId="15587"/>
    <cellStyle name="20% - Accent1 2 8 2 2 2 2 2 2" xfId="15588"/>
    <cellStyle name="20% - Accent1 2 8 2 2 2 2 3" xfId="15589"/>
    <cellStyle name="20% - Accent1 2 8 2 2 2 3" xfId="15590"/>
    <cellStyle name="20% - Accent1 2 8 2 2 2 3 2" xfId="15591"/>
    <cellStyle name="20% - Accent1 2 8 2 2 2 4" xfId="15592"/>
    <cellStyle name="20% - Accent1 2 8 2 2 3" xfId="15593"/>
    <cellStyle name="20% - Accent1 2 8 2 2 3 2" xfId="15594"/>
    <cellStyle name="20% - Accent1 2 8 2 2 3 2 2" xfId="15595"/>
    <cellStyle name="20% - Accent1 2 8 2 2 3 2 2 2" xfId="15596"/>
    <cellStyle name="20% - Accent1 2 8 2 2 3 2 3" xfId="15597"/>
    <cellStyle name="20% - Accent1 2 8 2 2 3 3" xfId="15598"/>
    <cellStyle name="20% - Accent1 2 8 2 2 3 3 2" xfId="15599"/>
    <cellStyle name="20% - Accent1 2 8 2 2 3 4" xfId="15600"/>
    <cellStyle name="20% - Accent1 2 8 2 2 4" xfId="15601"/>
    <cellStyle name="20% - Accent1 2 8 2 2 4 2" xfId="15602"/>
    <cellStyle name="20% - Accent1 2 8 2 2 4 2 2" xfId="15603"/>
    <cellStyle name="20% - Accent1 2 8 2 2 4 2 2 2" xfId="15604"/>
    <cellStyle name="20% - Accent1 2 8 2 2 4 2 3" xfId="15605"/>
    <cellStyle name="20% - Accent1 2 8 2 2 4 3" xfId="15606"/>
    <cellStyle name="20% - Accent1 2 8 2 2 4 3 2" xfId="15607"/>
    <cellStyle name="20% - Accent1 2 8 2 2 4 4" xfId="15608"/>
    <cellStyle name="20% - Accent1 2 8 2 2 5" xfId="15609"/>
    <cellStyle name="20% - Accent1 2 8 2 2 5 2" xfId="15610"/>
    <cellStyle name="20% - Accent1 2 8 2 2 5 2 2" xfId="15611"/>
    <cellStyle name="20% - Accent1 2 8 2 2 5 3" xfId="15612"/>
    <cellStyle name="20% - Accent1 2 8 2 2 6" xfId="15613"/>
    <cellStyle name="20% - Accent1 2 8 2 2 6 2" xfId="15614"/>
    <cellStyle name="20% - Accent1 2 8 2 2 6 2 2" xfId="15615"/>
    <cellStyle name="20% - Accent1 2 8 2 2 6 3" xfId="15616"/>
    <cellStyle name="20% - Accent1 2 8 2 2 7" xfId="15617"/>
    <cellStyle name="20% - Accent1 2 8 2 2 7 2" xfId="15618"/>
    <cellStyle name="20% - Accent1 2 8 2 2 8" xfId="15619"/>
    <cellStyle name="20% - Accent1 2 8 2 2 8 2" xfId="15620"/>
    <cellStyle name="20% - Accent1 2 8 2 2 9" xfId="15621"/>
    <cellStyle name="20% - Accent1 2 8 2 3" xfId="15622"/>
    <cellStyle name="20% - Accent1 2 8 2 3 2" xfId="15623"/>
    <cellStyle name="20% - Accent1 2 8 2 3 2 2" xfId="15624"/>
    <cellStyle name="20% - Accent1 2 8 2 3 2 2 2" xfId="15625"/>
    <cellStyle name="20% - Accent1 2 8 2 3 2 2 2 2" xfId="15626"/>
    <cellStyle name="20% - Accent1 2 8 2 3 2 2 3" xfId="15627"/>
    <cellStyle name="20% - Accent1 2 8 2 3 2 3" xfId="15628"/>
    <cellStyle name="20% - Accent1 2 8 2 3 2 3 2" xfId="15629"/>
    <cellStyle name="20% - Accent1 2 8 2 3 2 4" xfId="15630"/>
    <cellStyle name="20% - Accent1 2 8 2 3 3" xfId="15631"/>
    <cellStyle name="20% - Accent1 2 8 2 3 3 2" xfId="15632"/>
    <cellStyle name="20% - Accent1 2 8 2 3 3 2 2" xfId="15633"/>
    <cellStyle name="20% - Accent1 2 8 2 3 3 2 2 2" xfId="15634"/>
    <cellStyle name="20% - Accent1 2 8 2 3 3 2 3" xfId="15635"/>
    <cellStyle name="20% - Accent1 2 8 2 3 3 3" xfId="15636"/>
    <cellStyle name="20% - Accent1 2 8 2 3 3 3 2" xfId="15637"/>
    <cellStyle name="20% - Accent1 2 8 2 3 3 4" xfId="15638"/>
    <cellStyle name="20% - Accent1 2 8 2 3 4" xfId="15639"/>
    <cellStyle name="20% - Accent1 2 8 2 3 4 2" xfId="15640"/>
    <cellStyle name="20% - Accent1 2 8 2 3 4 2 2" xfId="15641"/>
    <cellStyle name="20% - Accent1 2 8 2 3 4 2 2 2" xfId="15642"/>
    <cellStyle name="20% - Accent1 2 8 2 3 4 2 3" xfId="15643"/>
    <cellStyle name="20% - Accent1 2 8 2 3 4 3" xfId="15644"/>
    <cellStyle name="20% - Accent1 2 8 2 3 4 3 2" xfId="15645"/>
    <cellStyle name="20% - Accent1 2 8 2 3 4 4" xfId="15646"/>
    <cellStyle name="20% - Accent1 2 8 2 3 5" xfId="15647"/>
    <cellStyle name="20% - Accent1 2 8 2 3 5 2" xfId="15648"/>
    <cellStyle name="20% - Accent1 2 8 2 3 5 2 2" xfId="15649"/>
    <cellStyle name="20% - Accent1 2 8 2 3 5 3" xfId="15650"/>
    <cellStyle name="20% - Accent1 2 8 2 3 6" xfId="15651"/>
    <cellStyle name="20% - Accent1 2 8 2 3 6 2" xfId="15652"/>
    <cellStyle name="20% - Accent1 2 8 2 3 6 2 2" xfId="15653"/>
    <cellStyle name="20% - Accent1 2 8 2 3 6 3" xfId="15654"/>
    <cellStyle name="20% - Accent1 2 8 2 3 7" xfId="15655"/>
    <cellStyle name="20% - Accent1 2 8 2 3 7 2" xfId="15656"/>
    <cellStyle name="20% - Accent1 2 8 2 3 8" xfId="15657"/>
    <cellStyle name="20% - Accent1 2 8 2 3 8 2" xfId="15658"/>
    <cellStyle name="20% - Accent1 2 8 2 3 9" xfId="15659"/>
    <cellStyle name="20% - Accent1 2 8 2 4" xfId="15660"/>
    <cellStyle name="20% - Accent1 2 8 2 4 2" xfId="15661"/>
    <cellStyle name="20% - Accent1 2 8 2 4 2 2" xfId="15662"/>
    <cellStyle name="20% - Accent1 2 8 2 4 2 2 2" xfId="15663"/>
    <cellStyle name="20% - Accent1 2 8 2 4 2 3" xfId="15664"/>
    <cellStyle name="20% - Accent1 2 8 2 4 3" xfId="15665"/>
    <cellStyle name="20% - Accent1 2 8 2 4 3 2" xfId="15666"/>
    <cellStyle name="20% - Accent1 2 8 2 4 4" xfId="15667"/>
    <cellStyle name="20% - Accent1 2 8 2 5" xfId="15668"/>
    <cellStyle name="20% - Accent1 2 8 2 5 2" xfId="15669"/>
    <cellStyle name="20% - Accent1 2 8 2 5 2 2" xfId="15670"/>
    <cellStyle name="20% - Accent1 2 8 2 5 2 2 2" xfId="15671"/>
    <cellStyle name="20% - Accent1 2 8 2 5 2 3" xfId="15672"/>
    <cellStyle name="20% - Accent1 2 8 2 5 3" xfId="15673"/>
    <cellStyle name="20% - Accent1 2 8 2 5 3 2" xfId="15674"/>
    <cellStyle name="20% - Accent1 2 8 2 5 4" xfId="15675"/>
    <cellStyle name="20% - Accent1 2 8 2 6" xfId="15676"/>
    <cellStyle name="20% - Accent1 2 8 2 6 2" xfId="15677"/>
    <cellStyle name="20% - Accent1 2 8 2 6 2 2" xfId="15678"/>
    <cellStyle name="20% - Accent1 2 8 2 6 2 2 2" xfId="15679"/>
    <cellStyle name="20% - Accent1 2 8 2 6 2 3" xfId="15680"/>
    <cellStyle name="20% - Accent1 2 8 2 6 3" xfId="15681"/>
    <cellStyle name="20% - Accent1 2 8 2 6 3 2" xfId="15682"/>
    <cellStyle name="20% - Accent1 2 8 2 6 4" xfId="15683"/>
    <cellStyle name="20% - Accent1 2 8 2 7" xfId="15684"/>
    <cellStyle name="20% - Accent1 2 8 2 7 2" xfId="15685"/>
    <cellStyle name="20% - Accent1 2 8 2 7 2 2" xfId="15686"/>
    <cellStyle name="20% - Accent1 2 8 2 7 3" xfId="15687"/>
    <cellStyle name="20% - Accent1 2 8 2 8" xfId="15688"/>
    <cellStyle name="20% - Accent1 2 8 2 8 2" xfId="15689"/>
    <cellStyle name="20% - Accent1 2 8 2 8 2 2" xfId="15690"/>
    <cellStyle name="20% - Accent1 2 8 2 8 3" xfId="15691"/>
    <cellStyle name="20% - Accent1 2 8 2 9" xfId="15692"/>
    <cellStyle name="20% - Accent1 2 8 2 9 2" xfId="15693"/>
    <cellStyle name="20% - Accent1 2 8 3" xfId="15694"/>
    <cellStyle name="20% - Accent1 2 8 3 2" xfId="15695"/>
    <cellStyle name="20% - Accent1 2 8 3 2 2" xfId="15696"/>
    <cellStyle name="20% - Accent1 2 8 3 2 2 2" xfId="15697"/>
    <cellStyle name="20% - Accent1 2 8 3 2 2 2 2" xfId="15698"/>
    <cellStyle name="20% - Accent1 2 8 3 2 2 3" xfId="15699"/>
    <cellStyle name="20% - Accent1 2 8 3 2 3" xfId="15700"/>
    <cellStyle name="20% - Accent1 2 8 3 2 3 2" xfId="15701"/>
    <cellStyle name="20% - Accent1 2 8 3 2 4" xfId="15702"/>
    <cellStyle name="20% - Accent1 2 8 3 3" xfId="15703"/>
    <cellStyle name="20% - Accent1 2 8 3 3 2" xfId="15704"/>
    <cellStyle name="20% - Accent1 2 8 3 3 2 2" xfId="15705"/>
    <cellStyle name="20% - Accent1 2 8 3 3 2 2 2" xfId="15706"/>
    <cellStyle name="20% - Accent1 2 8 3 3 2 3" xfId="15707"/>
    <cellStyle name="20% - Accent1 2 8 3 3 3" xfId="15708"/>
    <cellStyle name="20% - Accent1 2 8 3 3 3 2" xfId="15709"/>
    <cellStyle name="20% - Accent1 2 8 3 3 4" xfId="15710"/>
    <cellStyle name="20% - Accent1 2 8 3 4" xfId="15711"/>
    <cellStyle name="20% - Accent1 2 8 3 4 2" xfId="15712"/>
    <cellStyle name="20% - Accent1 2 8 3 4 2 2" xfId="15713"/>
    <cellStyle name="20% - Accent1 2 8 3 4 2 2 2" xfId="15714"/>
    <cellStyle name="20% - Accent1 2 8 3 4 2 3" xfId="15715"/>
    <cellStyle name="20% - Accent1 2 8 3 4 3" xfId="15716"/>
    <cellStyle name="20% - Accent1 2 8 3 4 3 2" xfId="15717"/>
    <cellStyle name="20% - Accent1 2 8 3 4 4" xfId="15718"/>
    <cellStyle name="20% - Accent1 2 8 3 5" xfId="15719"/>
    <cellStyle name="20% - Accent1 2 8 3 5 2" xfId="15720"/>
    <cellStyle name="20% - Accent1 2 8 3 5 2 2" xfId="15721"/>
    <cellStyle name="20% - Accent1 2 8 3 5 3" xfId="15722"/>
    <cellStyle name="20% - Accent1 2 8 3 6" xfId="15723"/>
    <cellStyle name="20% - Accent1 2 8 3 6 2" xfId="15724"/>
    <cellStyle name="20% - Accent1 2 8 3 6 2 2" xfId="15725"/>
    <cellStyle name="20% - Accent1 2 8 3 6 3" xfId="15726"/>
    <cellStyle name="20% - Accent1 2 8 3 7" xfId="15727"/>
    <cellStyle name="20% - Accent1 2 8 3 7 2" xfId="15728"/>
    <cellStyle name="20% - Accent1 2 8 3 8" xfId="15729"/>
    <cellStyle name="20% - Accent1 2 8 3 8 2" xfId="15730"/>
    <cellStyle name="20% - Accent1 2 8 3 9" xfId="15731"/>
    <cellStyle name="20% - Accent1 2 8 4" xfId="15732"/>
    <cellStyle name="20% - Accent1 2 8 4 2" xfId="15733"/>
    <cellStyle name="20% - Accent1 2 8 4 2 2" xfId="15734"/>
    <cellStyle name="20% - Accent1 2 8 4 2 2 2" xfId="15735"/>
    <cellStyle name="20% - Accent1 2 8 4 2 2 2 2" xfId="15736"/>
    <cellStyle name="20% - Accent1 2 8 4 2 2 3" xfId="15737"/>
    <cellStyle name="20% - Accent1 2 8 4 2 3" xfId="15738"/>
    <cellStyle name="20% - Accent1 2 8 4 2 3 2" xfId="15739"/>
    <cellStyle name="20% - Accent1 2 8 4 2 4" xfId="15740"/>
    <cellStyle name="20% - Accent1 2 8 4 3" xfId="15741"/>
    <cellStyle name="20% - Accent1 2 8 4 3 2" xfId="15742"/>
    <cellStyle name="20% - Accent1 2 8 4 3 2 2" xfId="15743"/>
    <cellStyle name="20% - Accent1 2 8 4 3 2 2 2" xfId="15744"/>
    <cellStyle name="20% - Accent1 2 8 4 3 2 3" xfId="15745"/>
    <cellStyle name="20% - Accent1 2 8 4 3 3" xfId="15746"/>
    <cellStyle name="20% - Accent1 2 8 4 3 3 2" xfId="15747"/>
    <cellStyle name="20% - Accent1 2 8 4 3 4" xfId="15748"/>
    <cellStyle name="20% - Accent1 2 8 4 4" xfId="15749"/>
    <cellStyle name="20% - Accent1 2 8 4 4 2" xfId="15750"/>
    <cellStyle name="20% - Accent1 2 8 4 4 2 2" xfId="15751"/>
    <cellStyle name="20% - Accent1 2 8 4 4 2 2 2" xfId="15752"/>
    <cellStyle name="20% - Accent1 2 8 4 4 2 3" xfId="15753"/>
    <cellStyle name="20% - Accent1 2 8 4 4 3" xfId="15754"/>
    <cellStyle name="20% - Accent1 2 8 4 4 3 2" xfId="15755"/>
    <cellStyle name="20% - Accent1 2 8 4 4 4" xfId="15756"/>
    <cellStyle name="20% - Accent1 2 8 4 5" xfId="15757"/>
    <cellStyle name="20% - Accent1 2 8 4 5 2" xfId="15758"/>
    <cellStyle name="20% - Accent1 2 8 4 5 2 2" xfId="15759"/>
    <cellStyle name="20% - Accent1 2 8 4 5 3" xfId="15760"/>
    <cellStyle name="20% - Accent1 2 8 4 6" xfId="15761"/>
    <cellStyle name="20% - Accent1 2 8 4 6 2" xfId="15762"/>
    <cellStyle name="20% - Accent1 2 8 4 6 2 2" xfId="15763"/>
    <cellStyle name="20% - Accent1 2 8 4 6 3" xfId="15764"/>
    <cellStyle name="20% - Accent1 2 8 4 7" xfId="15765"/>
    <cellStyle name="20% - Accent1 2 8 4 7 2" xfId="15766"/>
    <cellStyle name="20% - Accent1 2 8 4 8" xfId="15767"/>
    <cellStyle name="20% - Accent1 2 8 4 8 2" xfId="15768"/>
    <cellStyle name="20% - Accent1 2 8 4 9" xfId="15769"/>
    <cellStyle name="20% - Accent1 2 8 5" xfId="15770"/>
    <cellStyle name="20% - Accent1 2 8 5 2" xfId="15771"/>
    <cellStyle name="20% - Accent1 2 8 5 2 2" xfId="15772"/>
    <cellStyle name="20% - Accent1 2 8 5 2 2 2" xfId="15773"/>
    <cellStyle name="20% - Accent1 2 8 5 2 3" xfId="15774"/>
    <cellStyle name="20% - Accent1 2 8 5 3" xfId="15775"/>
    <cellStyle name="20% - Accent1 2 8 5 3 2" xfId="15776"/>
    <cellStyle name="20% - Accent1 2 8 5 4" xfId="15777"/>
    <cellStyle name="20% - Accent1 2 8 6" xfId="15778"/>
    <cellStyle name="20% - Accent1 2 8 6 2" xfId="15779"/>
    <cellStyle name="20% - Accent1 2 8 6 2 2" xfId="15780"/>
    <cellStyle name="20% - Accent1 2 8 6 2 2 2" xfId="15781"/>
    <cellStyle name="20% - Accent1 2 8 6 2 3" xfId="15782"/>
    <cellStyle name="20% - Accent1 2 8 6 3" xfId="15783"/>
    <cellStyle name="20% - Accent1 2 8 6 3 2" xfId="15784"/>
    <cellStyle name="20% - Accent1 2 8 6 4" xfId="15785"/>
    <cellStyle name="20% - Accent1 2 8 7" xfId="15786"/>
    <cellStyle name="20% - Accent1 2 8 7 2" xfId="15787"/>
    <cellStyle name="20% - Accent1 2 8 7 2 2" xfId="15788"/>
    <cellStyle name="20% - Accent1 2 8 7 2 2 2" xfId="15789"/>
    <cellStyle name="20% - Accent1 2 8 7 2 3" xfId="15790"/>
    <cellStyle name="20% - Accent1 2 8 7 3" xfId="15791"/>
    <cellStyle name="20% - Accent1 2 8 7 3 2" xfId="15792"/>
    <cellStyle name="20% - Accent1 2 8 7 4" xfId="15793"/>
    <cellStyle name="20% - Accent1 2 8 8" xfId="15794"/>
    <cellStyle name="20% - Accent1 2 8 8 2" xfId="15795"/>
    <cellStyle name="20% - Accent1 2 8 8 2 2" xfId="15796"/>
    <cellStyle name="20% - Accent1 2 8 8 3" xfId="15797"/>
    <cellStyle name="20% - Accent1 2 8 9" xfId="15798"/>
    <cellStyle name="20% - Accent1 2 8 9 2" xfId="15799"/>
    <cellStyle name="20% - Accent1 2 8 9 2 2" xfId="15800"/>
    <cellStyle name="20% - Accent1 2 8 9 3" xfId="15801"/>
    <cellStyle name="20% - Accent1 2 9" xfId="15802"/>
    <cellStyle name="20% - Accent1 2 9 10" xfId="15803"/>
    <cellStyle name="20% - Accent1 2 9 10 2" xfId="15804"/>
    <cellStyle name="20% - Accent1 2 9 11" xfId="15805"/>
    <cellStyle name="20% - Accent1 2 9 2" xfId="15806"/>
    <cellStyle name="20% - Accent1 2 9 2 2" xfId="15807"/>
    <cellStyle name="20% - Accent1 2 9 2 2 2" xfId="15808"/>
    <cellStyle name="20% - Accent1 2 9 2 2 2 2" xfId="15809"/>
    <cellStyle name="20% - Accent1 2 9 2 2 2 2 2" xfId="15810"/>
    <cellStyle name="20% - Accent1 2 9 2 2 2 3" xfId="15811"/>
    <cellStyle name="20% - Accent1 2 9 2 2 3" xfId="15812"/>
    <cellStyle name="20% - Accent1 2 9 2 2 3 2" xfId="15813"/>
    <cellStyle name="20% - Accent1 2 9 2 2 4" xfId="15814"/>
    <cellStyle name="20% - Accent1 2 9 2 3" xfId="15815"/>
    <cellStyle name="20% - Accent1 2 9 2 3 2" xfId="15816"/>
    <cellStyle name="20% - Accent1 2 9 2 3 2 2" xfId="15817"/>
    <cellStyle name="20% - Accent1 2 9 2 3 2 2 2" xfId="15818"/>
    <cellStyle name="20% - Accent1 2 9 2 3 2 3" xfId="15819"/>
    <cellStyle name="20% - Accent1 2 9 2 3 3" xfId="15820"/>
    <cellStyle name="20% - Accent1 2 9 2 3 3 2" xfId="15821"/>
    <cellStyle name="20% - Accent1 2 9 2 3 4" xfId="15822"/>
    <cellStyle name="20% - Accent1 2 9 2 4" xfId="15823"/>
    <cellStyle name="20% - Accent1 2 9 2 4 2" xfId="15824"/>
    <cellStyle name="20% - Accent1 2 9 2 4 2 2" xfId="15825"/>
    <cellStyle name="20% - Accent1 2 9 2 4 2 2 2" xfId="15826"/>
    <cellStyle name="20% - Accent1 2 9 2 4 2 3" xfId="15827"/>
    <cellStyle name="20% - Accent1 2 9 2 4 3" xfId="15828"/>
    <cellStyle name="20% - Accent1 2 9 2 4 3 2" xfId="15829"/>
    <cellStyle name="20% - Accent1 2 9 2 4 4" xfId="15830"/>
    <cellStyle name="20% - Accent1 2 9 2 5" xfId="15831"/>
    <cellStyle name="20% - Accent1 2 9 2 5 2" xfId="15832"/>
    <cellStyle name="20% - Accent1 2 9 2 5 2 2" xfId="15833"/>
    <cellStyle name="20% - Accent1 2 9 2 5 3" xfId="15834"/>
    <cellStyle name="20% - Accent1 2 9 2 6" xfId="15835"/>
    <cellStyle name="20% - Accent1 2 9 2 6 2" xfId="15836"/>
    <cellStyle name="20% - Accent1 2 9 2 6 2 2" xfId="15837"/>
    <cellStyle name="20% - Accent1 2 9 2 6 3" xfId="15838"/>
    <cellStyle name="20% - Accent1 2 9 2 7" xfId="15839"/>
    <cellStyle name="20% - Accent1 2 9 2 7 2" xfId="15840"/>
    <cellStyle name="20% - Accent1 2 9 2 8" xfId="15841"/>
    <cellStyle name="20% - Accent1 2 9 2 8 2" xfId="15842"/>
    <cellStyle name="20% - Accent1 2 9 2 9" xfId="15843"/>
    <cellStyle name="20% - Accent1 2 9 3" xfId="15844"/>
    <cellStyle name="20% - Accent1 2 9 3 2" xfId="15845"/>
    <cellStyle name="20% - Accent1 2 9 3 2 2" xfId="15846"/>
    <cellStyle name="20% - Accent1 2 9 3 2 2 2" xfId="15847"/>
    <cellStyle name="20% - Accent1 2 9 3 2 2 2 2" xfId="15848"/>
    <cellStyle name="20% - Accent1 2 9 3 2 2 3" xfId="15849"/>
    <cellStyle name="20% - Accent1 2 9 3 2 3" xfId="15850"/>
    <cellStyle name="20% - Accent1 2 9 3 2 3 2" xfId="15851"/>
    <cellStyle name="20% - Accent1 2 9 3 2 4" xfId="15852"/>
    <cellStyle name="20% - Accent1 2 9 3 3" xfId="15853"/>
    <cellStyle name="20% - Accent1 2 9 3 3 2" xfId="15854"/>
    <cellStyle name="20% - Accent1 2 9 3 3 2 2" xfId="15855"/>
    <cellStyle name="20% - Accent1 2 9 3 3 2 2 2" xfId="15856"/>
    <cellStyle name="20% - Accent1 2 9 3 3 2 3" xfId="15857"/>
    <cellStyle name="20% - Accent1 2 9 3 3 3" xfId="15858"/>
    <cellStyle name="20% - Accent1 2 9 3 3 3 2" xfId="15859"/>
    <cellStyle name="20% - Accent1 2 9 3 3 4" xfId="15860"/>
    <cellStyle name="20% - Accent1 2 9 3 4" xfId="15861"/>
    <cellStyle name="20% - Accent1 2 9 3 4 2" xfId="15862"/>
    <cellStyle name="20% - Accent1 2 9 3 4 2 2" xfId="15863"/>
    <cellStyle name="20% - Accent1 2 9 3 4 2 2 2" xfId="15864"/>
    <cellStyle name="20% - Accent1 2 9 3 4 2 3" xfId="15865"/>
    <cellStyle name="20% - Accent1 2 9 3 4 3" xfId="15866"/>
    <cellStyle name="20% - Accent1 2 9 3 4 3 2" xfId="15867"/>
    <cellStyle name="20% - Accent1 2 9 3 4 4" xfId="15868"/>
    <cellStyle name="20% - Accent1 2 9 3 5" xfId="15869"/>
    <cellStyle name="20% - Accent1 2 9 3 5 2" xfId="15870"/>
    <cellStyle name="20% - Accent1 2 9 3 5 2 2" xfId="15871"/>
    <cellStyle name="20% - Accent1 2 9 3 5 3" xfId="15872"/>
    <cellStyle name="20% - Accent1 2 9 3 6" xfId="15873"/>
    <cellStyle name="20% - Accent1 2 9 3 6 2" xfId="15874"/>
    <cellStyle name="20% - Accent1 2 9 3 6 2 2" xfId="15875"/>
    <cellStyle name="20% - Accent1 2 9 3 6 3" xfId="15876"/>
    <cellStyle name="20% - Accent1 2 9 3 7" xfId="15877"/>
    <cellStyle name="20% - Accent1 2 9 3 7 2" xfId="15878"/>
    <cellStyle name="20% - Accent1 2 9 3 8" xfId="15879"/>
    <cellStyle name="20% - Accent1 2 9 3 8 2" xfId="15880"/>
    <cellStyle name="20% - Accent1 2 9 3 9" xfId="15881"/>
    <cellStyle name="20% - Accent1 2 9 4" xfId="15882"/>
    <cellStyle name="20% - Accent1 2 9 4 2" xfId="15883"/>
    <cellStyle name="20% - Accent1 2 9 4 2 2" xfId="15884"/>
    <cellStyle name="20% - Accent1 2 9 4 2 2 2" xfId="15885"/>
    <cellStyle name="20% - Accent1 2 9 4 2 3" xfId="15886"/>
    <cellStyle name="20% - Accent1 2 9 4 3" xfId="15887"/>
    <cellStyle name="20% - Accent1 2 9 4 3 2" xfId="15888"/>
    <cellStyle name="20% - Accent1 2 9 4 4" xfId="15889"/>
    <cellStyle name="20% - Accent1 2 9 5" xfId="15890"/>
    <cellStyle name="20% - Accent1 2 9 5 2" xfId="15891"/>
    <cellStyle name="20% - Accent1 2 9 5 2 2" xfId="15892"/>
    <cellStyle name="20% - Accent1 2 9 5 2 2 2" xfId="15893"/>
    <cellStyle name="20% - Accent1 2 9 5 2 3" xfId="15894"/>
    <cellStyle name="20% - Accent1 2 9 5 3" xfId="15895"/>
    <cellStyle name="20% - Accent1 2 9 5 3 2" xfId="15896"/>
    <cellStyle name="20% - Accent1 2 9 5 4" xfId="15897"/>
    <cellStyle name="20% - Accent1 2 9 6" xfId="15898"/>
    <cellStyle name="20% - Accent1 2 9 6 2" xfId="15899"/>
    <cellStyle name="20% - Accent1 2 9 6 2 2" xfId="15900"/>
    <cellStyle name="20% - Accent1 2 9 6 2 2 2" xfId="15901"/>
    <cellStyle name="20% - Accent1 2 9 6 2 3" xfId="15902"/>
    <cellStyle name="20% - Accent1 2 9 6 3" xfId="15903"/>
    <cellStyle name="20% - Accent1 2 9 6 3 2" xfId="15904"/>
    <cellStyle name="20% - Accent1 2 9 6 4" xfId="15905"/>
    <cellStyle name="20% - Accent1 2 9 7" xfId="15906"/>
    <cellStyle name="20% - Accent1 2 9 7 2" xfId="15907"/>
    <cellStyle name="20% - Accent1 2 9 7 2 2" xfId="15908"/>
    <cellStyle name="20% - Accent1 2 9 7 3" xfId="15909"/>
    <cellStyle name="20% - Accent1 2 9 8" xfId="15910"/>
    <cellStyle name="20% - Accent1 2 9 8 2" xfId="15911"/>
    <cellStyle name="20% - Accent1 2 9 8 2 2" xfId="15912"/>
    <cellStyle name="20% - Accent1 2 9 8 3" xfId="15913"/>
    <cellStyle name="20% - Accent1 2 9 9" xfId="15914"/>
    <cellStyle name="20% - Accent1 2 9 9 2" xfId="15915"/>
    <cellStyle name="20% - Accent1 20" xfId="15916"/>
    <cellStyle name="20% - Accent1 20 2" xfId="15917"/>
    <cellStyle name="20% - Accent1 20 2 2" xfId="15918"/>
    <cellStyle name="20% - Accent1 20 3" xfId="15919"/>
    <cellStyle name="20% - Accent1 21" xfId="15920"/>
    <cellStyle name="20% - Accent1 21 2" xfId="15921"/>
    <cellStyle name="20% - Accent1 22" xfId="15922"/>
    <cellStyle name="20% - Accent1 22 2" xfId="15923"/>
    <cellStyle name="20% - Accent1 23" xfId="15924"/>
    <cellStyle name="20% - Accent1 3" xfId="117"/>
    <cellStyle name="20% - Accent1 3 10" xfId="15925"/>
    <cellStyle name="20% - Accent1 3 10 10" xfId="15926"/>
    <cellStyle name="20% - Accent1 3 10 10 2" xfId="15927"/>
    <cellStyle name="20% - Accent1 3 10 11" xfId="15928"/>
    <cellStyle name="20% - Accent1 3 10 2" xfId="15929"/>
    <cellStyle name="20% - Accent1 3 10 2 2" xfId="15930"/>
    <cellStyle name="20% - Accent1 3 10 2 2 2" xfId="15931"/>
    <cellStyle name="20% - Accent1 3 10 2 2 2 2" xfId="15932"/>
    <cellStyle name="20% - Accent1 3 10 2 2 2 2 2" xfId="15933"/>
    <cellStyle name="20% - Accent1 3 10 2 2 2 3" xfId="15934"/>
    <cellStyle name="20% - Accent1 3 10 2 2 3" xfId="15935"/>
    <cellStyle name="20% - Accent1 3 10 2 2 3 2" xfId="15936"/>
    <cellStyle name="20% - Accent1 3 10 2 2 4" xfId="15937"/>
    <cellStyle name="20% - Accent1 3 10 2 3" xfId="15938"/>
    <cellStyle name="20% - Accent1 3 10 2 3 2" xfId="15939"/>
    <cellStyle name="20% - Accent1 3 10 2 3 2 2" xfId="15940"/>
    <cellStyle name="20% - Accent1 3 10 2 3 2 2 2" xfId="15941"/>
    <cellStyle name="20% - Accent1 3 10 2 3 2 3" xfId="15942"/>
    <cellStyle name="20% - Accent1 3 10 2 3 3" xfId="15943"/>
    <cellStyle name="20% - Accent1 3 10 2 3 3 2" xfId="15944"/>
    <cellStyle name="20% - Accent1 3 10 2 3 4" xfId="15945"/>
    <cellStyle name="20% - Accent1 3 10 2 4" xfId="15946"/>
    <cellStyle name="20% - Accent1 3 10 2 4 2" xfId="15947"/>
    <cellStyle name="20% - Accent1 3 10 2 4 2 2" xfId="15948"/>
    <cellStyle name="20% - Accent1 3 10 2 4 2 2 2" xfId="15949"/>
    <cellStyle name="20% - Accent1 3 10 2 4 2 3" xfId="15950"/>
    <cellStyle name="20% - Accent1 3 10 2 4 3" xfId="15951"/>
    <cellStyle name="20% - Accent1 3 10 2 4 3 2" xfId="15952"/>
    <cellStyle name="20% - Accent1 3 10 2 4 4" xfId="15953"/>
    <cellStyle name="20% - Accent1 3 10 2 5" xfId="15954"/>
    <cellStyle name="20% - Accent1 3 10 2 5 2" xfId="15955"/>
    <cellStyle name="20% - Accent1 3 10 2 5 2 2" xfId="15956"/>
    <cellStyle name="20% - Accent1 3 10 2 5 3" xfId="15957"/>
    <cellStyle name="20% - Accent1 3 10 2 6" xfId="15958"/>
    <cellStyle name="20% - Accent1 3 10 2 6 2" xfId="15959"/>
    <cellStyle name="20% - Accent1 3 10 2 6 2 2" xfId="15960"/>
    <cellStyle name="20% - Accent1 3 10 2 6 3" xfId="15961"/>
    <cellStyle name="20% - Accent1 3 10 2 7" xfId="15962"/>
    <cellStyle name="20% - Accent1 3 10 2 7 2" xfId="15963"/>
    <cellStyle name="20% - Accent1 3 10 2 8" xfId="15964"/>
    <cellStyle name="20% - Accent1 3 10 2 8 2" xfId="15965"/>
    <cellStyle name="20% - Accent1 3 10 2 9" xfId="15966"/>
    <cellStyle name="20% - Accent1 3 10 3" xfId="15967"/>
    <cellStyle name="20% - Accent1 3 10 3 2" xfId="15968"/>
    <cellStyle name="20% - Accent1 3 10 3 2 2" xfId="15969"/>
    <cellStyle name="20% - Accent1 3 10 3 2 2 2" xfId="15970"/>
    <cellStyle name="20% - Accent1 3 10 3 2 2 2 2" xfId="15971"/>
    <cellStyle name="20% - Accent1 3 10 3 2 2 3" xfId="15972"/>
    <cellStyle name="20% - Accent1 3 10 3 2 3" xfId="15973"/>
    <cellStyle name="20% - Accent1 3 10 3 2 3 2" xfId="15974"/>
    <cellStyle name="20% - Accent1 3 10 3 2 4" xfId="15975"/>
    <cellStyle name="20% - Accent1 3 10 3 3" xfId="15976"/>
    <cellStyle name="20% - Accent1 3 10 3 3 2" xfId="15977"/>
    <cellStyle name="20% - Accent1 3 10 3 3 2 2" xfId="15978"/>
    <cellStyle name="20% - Accent1 3 10 3 3 2 2 2" xfId="15979"/>
    <cellStyle name="20% - Accent1 3 10 3 3 2 3" xfId="15980"/>
    <cellStyle name="20% - Accent1 3 10 3 3 3" xfId="15981"/>
    <cellStyle name="20% - Accent1 3 10 3 3 3 2" xfId="15982"/>
    <cellStyle name="20% - Accent1 3 10 3 3 4" xfId="15983"/>
    <cellStyle name="20% - Accent1 3 10 3 4" xfId="15984"/>
    <cellStyle name="20% - Accent1 3 10 3 4 2" xfId="15985"/>
    <cellStyle name="20% - Accent1 3 10 3 4 2 2" xfId="15986"/>
    <cellStyle name="20% - Accent1 3 10 3 4 2 2 2" xfId="15987"/>
    <cellStyle name="20% - Accent1 3 10 3 4 2 3" xfId="15988"/>
    <cellStyle name="20% - Accent1 3 10 3 4 3" xfId="15989"/>
    <cellStyle name="20% - Accent1 3 10 3 4 3 2" xfId="15990"/>
    <cellStyle name="20% - Accent1 3 10 3 4 4" xfId="15991"/>
    <cellStyle name="20% - Accent1 3 10 3 5" xfId="15992"/>
    <cellStyle name="20% - Accent1 3 10 3 5 2" xfId="15993"/>
    <cellStyle name="20% - Accent1 3 10 3 5 2 2" xfId="15994"/>
    <cellStyle name="20% - Accent1 3 10 3 5 3" xfId="15995"/>
    <cellStyle name="20% - Accent1 3 10 3 6" xfId="15996"/>
    <cellStyle name="20% - Accent1 3 10 3 6 2" xfId="15997"/>
    <cellStyle name="20% - Accent1 3 10 3 6 2 2" xfId="15998"/>
    <cellStyle name="20% - Accent1 3 10 3 6 3" xfId="15999"/>
    <cellStyle name="20% - Accent1 3 10 3 7" xfId="16000"/>
    <cellStyle name="20% - Accent1 3 10 3 7 2" xfId="16001"/>
    <cellStyle name="20% - Accent1 3 10 3 8" xfId="16002"/>
    <cellStyle name="20% - Accent1 3 10 3 8 2" xfId="16003"/>
    <cellStyle name="20% - Accent1 3 10 3 9" xfId="16004"/>
    <cellStyle name="20% - Accent1 3 10 4" xfId="16005"/>
    <cellStyle name="20% - Accent1 3 10 4 2" xfId="16006"/>
    <cellStyle name="20% - Accent1 3 10 4 2 2" xfId="16007"/>
    <cellStyle name="20% - Accent1 3 10 4 2 2 2" xfId="16008"/>
    <cellStyle name="20% - Accent1 3 10 4 2 3" xfId="16009"/>
    <cellStyle name="20% - Accent1 3 10 4 3" xfId="16010"/>
    <cellStyle name="20% - Accent1 3 10 4 3 2" xfId="16011"/>
    <cellStyle name="20% - Accent1 3 10 4 4" xfId="16012"/>
    <cellStyle name="20% - Accent1 3 10 5" xfId="16013"/>
    <cellStyle name="20% - Accent1 3 10 5 2" xfId="16014"/>
    <cellStyle name="20% - Accent1 3 10 5 2 2" xfId="16015"/>
    <cellStyle name="20% - Accent1 3 10 5 2 2 2" xfId="16016"/>
    <cellStyle name="20% - Accent1 3 10 5 2 3" xfId="16017"/>
    <cellStyle name="20% - Accent1 3 10 5 3" xfId="16018"/>
    <cellStyle name="20% - Accent1 3 10 5 3 2" xfId="16019"/>
    <cellStyle name="20% - Accent1 3 10 5 4" xfId="16020"/>
    <cellStyle name="20% - Accent1 3 10 6" xfId="16021"/>
    <cellStyle name="20% - Accent1 3 10 6 2" xfId="16022"/>
    <cellStyle name="20% - Accent1 3 10 6 2 2" xfId="16023"/>
    <cellStyle name="20% - Accent1 3 10 6 2 2 2" xfId="16024"/>
    <cellStyle name="20% - Accent1 3 10 6 2 3" xfId="16025"/>
    <cellStyle name="20% - Accent1 3 10 6 3" xfId="16026"/>
    <cellStyle name="20% - Accent1 3 10 6 3 2" xfId="16027"/>
    <cellStyle name="20% - Accent1 3 10 6 4" xfId="16028"/>
    <cellStyle name="20% - Accent1 3 10 7" xfId="16029"/>
    <cellStyle name="20% - Accent1 3 10 7 2" xfId="16030"/>
    <cellStyle name="20% - Accent1 3 10 7 2 2" xfId="16031"/>
    <cellStyle name="20% - Accent1 3 10 7 3" xfId="16032"/>
    <cellStyle name="20% - Accent1 3 10 8" xfId="16033"/>
    <cellStyle name="20% - Accent1 3 10 8 2" xfId="16034"/>
    <cellStyle name="20% - Accent1 3 10 8 2 2" xfId="16035"/>
    <cellStyle name="20% - Accent1 3 10 8 3" xfId="16036"/>
    <cellStyle name="20% - Accent1 3 10 9" xfId="16037"/>
    <cellStyle name="20% - Accent1 3 10 9 2" xfId="16038"/>
    <cellStyle name="20% - Accent1 3 11" xfId="118"/>
    <cellStyle name="20% - Accent1 3 11 10" xfId="16039"/>
    <cellStyle name="20% - Accent1 3 11 10 2" xfId="16040"/>
    <cellStyle name="20% - Accent1 3 11 11" xfId="16041"/>
    <cellStyle name="20% - Accent1 3 11 12" xfId="16042"/>
    <cellStyle name="20% - Accent1 3 11 2" xfId="119"/>
    <cellStyle name="20% - Accent1 3 11 2 2" xfId="16043"/>
    <cellStyle name="20% - Accent1 3 11 2 2 2" xfId="16044"/>
    <cellStyle name="20% - Accent1 3 11 2 2 2 2" xfId="16045"/>
    <cellStyle name="20% - Accent1 3 11 2 2 2 2 2" xfId="16046"/>
    <cellStyle name="20% - Accent1 3 11 2 2 2 3" xfId="16047"/>
    <cellStyle name="20% - Accent1 3 11 2 2 3" xfId="16048"/>
    <cellStyle name="20% - Accent1 3 11 2 2 3 2" xfId="16049"/>
    <cellStyle name="20% - Accent1 3 11 2 2 4" xfId="16050"/>
    <cellStyle name="20% - Accent1 3 11 2 3" xfId="16051"/>
    <cellStyle name="20% - Accent1 3 11 2 3 2" xfId="16052"/>
    <cellStyle name="20% - Accent1 3 11 2 3 2 2" xfId="16053"/>
    <cellStyle name="20% - Accent1 3 11 2 3 2 2 2" xfId="16054"/>
    <cellStyle name="20% - Accent1 3 11 2 3 2 3" xfId="16055"/>
    <cellStyle name="20% - Accent1 3 11 2 3 3" xfId="16056"/>
    <cellStyle name="20% - Accent1 3 11 2 3 3 2" xfId="16057"/>
    <cellStyle name="20% - Accent1 3 11 2 3 4" xfId="16058"/>
    <cellStyle name="20% - Accent1 3 11 2 4" xfId="16059"/>
    <cellStyle name="20% - Accent1 3 11 2 4 2" xfId="16060"/>
    <cellStyle name="20% - Accent1 3 11 2 4 2 2" xfId="16061"/>
    <cellStyle name="20% - Accent1 3 11 2 4 2 2 2" xfId="16062"/>
    <cellStyle name="20% - Accent1 3 11 2 4 2 3" xfId="16063"/>
    <cellStyle name="20% - Accent1 3 11 2 4 3" xfId="16064"/>
    <cellStyle name="20% - Accent1 3 11 2 4 3 2" xfId="16065"/>
    <cellStyle name="20% - Accent1 3 11 2 4 4" xfId="16066"/>
    <cellStyle name="20% - Accent1 3 11 2 5" xfId="16067"/>
    <cellStyle name="20% - Accent1 3 11 2 5 2" xfId="16068"/>
    <cellStyle name="20% - Accent1 3 11 2 5 2 2" xfId="16069"/>
    <cellStyle name="20% - Accent1 3 11 2 5 3" xfId="16070"/>
    <cellStyle name="20% - Accent1 3 11 2 6" xfId="16071"/>
    <cellStyle name="20% - Accent1 3 11 2 6 2" xfId="16072"/>
    <cellStyle name="20% - Accent1 3 11 2 6 2 2" xfId="16073"/>
    <cellStyle name="20% - Accent1 3 11 2 6 3" xfId="16074"/>
    <cellStyle name="20% - Accent1 3 11 2 7" xfId="16075"/>
    <cellStyle name="20% - Accent1 3 11 2 7 2" xfId="16076"/>
    <cellStyle name="20% - Accent1 3 11 2 8" xfId="16077"/>
    <cellStyle name="20% - Accent1 3 11 2 8 2" xfId="16078"/>
    <cellStyle name="20% - Accent1 3 11 2 9" xfId="16079"/>
    <cellStyle name="20% - Accent1 3 11 3" xfId="120"/>
    <cellStyle name="20% - Accent1 3 11 3 2" xfId="16080"/>
    <cellStyle name="20% - Accent1 3 11 3 2 2" xfId="16081"/>
    <cellStyle name="20% - Accent1 3 11 3 2 2 2" xfId="16082"/>
    <cellStyle name="20% - Accent1 3 11 3 2 2 2 2" xfId="16083"/>
    <cellStyle name="20% - Accent1 3 11 3 2 2 3" xfId="16084"/>
    <cellStyle name="20% - Accent1 3 11 3 2 3" xfId="16085"/>
    <cellStyle name="20% - Accent1 3 11 3 2 3 2" xfId="16086"/>
    <cellStyle name="20% - Accent1 3 11 3 2 4" xfId="16087"/>
    <cellStyle name="20% - Accent1 3 11 3 3" xfId="16088"/>
    <cellStyle name="20% - Accent1 3 11 3 3 2" xfId="16089"/>
    <cellStyle name="20% - Accent1 3 11 3 3 2 2" xfId="16090"/>
    <cellStyle name="20% - Accent1 3 11 3 3 2 2 2" xfId="16091"/>
    <cellStyle name="20% - Accent1 3 11 3 3 2 3" xfId="16092"/>
    <cellStyle name="20% - Accent1 3 11 3 3 3" xfId="16093"/>
    <cellStyle name="20% - Accent1 3 11 3 3 3 2" xfId="16094"/>
    <cellStyle name="20% - Accent1 3 11 3 3 4" xfId="16095"/>
    <cellStyle name="20% - Accent1 3 11 3 4" xfId="16096"/>
    <cellStyle name="20% - Accent1 3 11 3 4 2" xfId="16097"/>
    <cellStyle name="20% - Accent1 3 11 3 4 2 2" xfId="16098"/>
    <cellStyle name="20% - Accent1 3 11 3 4 2 2 2" xfId="16099"/>
    <cellStyle name="20% - Accent1 3 11 3 4 2 3" xfId="16100"/>
    <cellStyle name="20% - Accent1 3 11 3 4 3" xfId="16101"/>
    <cellStyle name="20% - Accent1 3 11 3 4 3 2" xfId="16102"/>
    <cellStyle name="20% - Accent1 3 11 3 4 4" xfId="16103"/>
    <cellStyle name="20% - Accent1 3 11 3 5" xfId="16104"/>
    <cellStyle name="20% - Accent1 3 11 3 5 2" xfId="16105"/>
    <cellStyle name="20% - Accent1 3 11 3 5 2 2" xfId="16106"/>
    <cellStyle name="20% - Accent1 3 11 3 5 3" xfId="16107"/>
    <cellStyle name="20% - Accent1 3 11 3 6" xfId="16108"/>
    <cellStyle name="20% - Accent1 3 11 3 6 2" xfId="16109"/>
    <cellStyle name="20% - Accent1 3 11 3 6 2 2" xfId="16110"/>
    <cellStyle name="20% - Accent1 3 11 3 6 3" xfId="16111"/>
    <cellStyle name="20% - Accent1 3 11 3 7" xfId="16112"/>
    <cellStyle name="20% - Accent1 3 11 3 7 2" xfId="16113"/>
    <cellStyle name="20% - Accent1 3 11 3 8" xfId="16114"/>
    <cellStyle name="20% - Accent1 3 11 3 8 2" xfId="16115"/>
    <cellStyle name="20% - Accent1 3 11 3 9" xfId="16116"/>
    <cellStyle name="20% - Accent1 3 11 4" xfId="16117"/>
    <cellStyle name="20% - Accent1 3 11 4 2" xfId="16118"/>
    <cellStyle name="20% - Accent1 3 11 4 2 2" xfId="16119"/>
    <cellStyle name="20% - Accent1 3 11 4 2 2 2" xfId="16120"/>
    <cellStyle name="20% - Accent1 3 11 4 2 3" xfId="16121"/>
    <cellStyle name="20% - Accent1 3 11 4 3" xfId="16122"/>
    <cellStyle name="20% - Accent1 3 11 4 3 2" xfId="16123"/>
    <cellStyle name="20% - Accent1 3 11 4 4" xfId="16124"/>
    <cellStyle name="20% - Accent1 3 11 5" xfId="16125"/>
    <cellStyle name="20% - Accent1 3 11 5 2" xfId="16126"/>
    <cellStyle name="20% - Accent1 3 11 5 2 2" xfId="16127"/>
    <cellStyle name="20% - Accent1 3 11 5 2 2 2" xfId="16128"/>
    <cellStyle name="20% - Accent1 3 11 5 2 3" xfId="16129"/>
    <cellStyle name="20% - Accent1 3 11 5 3" xfId="16130"/>
    <cellStyle name="20% - Accent1 3 11 5 3 2" xfId="16131"/>
    <cellStyle name="20% - Accent1 3 11 5 4" xfId="16132"/>
    <cellStyle name="20% - Accent1 3 11 6" xfId="16133"/>
    <cellStyle name="20% - Accent1 3 11 6 2" xfId="16134"/>
    <cellStyle name="20% - Accent1 3 11 6 2 2" xfId="16135"/>
    <cellStyle name="20% - Accent1 3 11 6 2 2 2" xfId="16136"/>
    <cellStyle name="20% - Accent1 3 11 6 2 3" xfId="16137"/>
    <cellStyle name="20% - Accent1 3 11 6 3" xfId="16138"/>
    <cellStyle name="20% - Accent1 3 11 6 3 2" xfId="16139"/>
    <cellStyle name="20% - Accent1 3 11 6 4" xfId="16140"/>
    <cellStyle name="20% - Accent1 3 11 7" xfId="16141"/>
    <cellStyle name="20% - Accent1 3 11 7 2" xfId="16142"/>
    <cellStyle name="20% - Accent1 3 11 7 2 2" xfId="16143"/>
    <cellStyle name="20% - Accent1 3 11 7 3" xfId="16144"/>
    <cellStyle name="20% - Accent1 3 11 8" xfId="16145"/>
    <cellStyle name="20% - Accent1 3 11 8 2" xfId="16146"/>
    <cellStyle name="20% - Accent1 3 11 8 2 2" xfId="16147"/>
    <cellStyle name="20% - Accent1 3 11 8 3" xfId="16148"/>
    <cellStyle name="20% - Accent1 3 11 9" xfId="16149"/>
    <cellStyle name="20% - Accent1 3 11 9 2" xfId="16150"/>
    <cellStyle name="20% - Accent1 3 12" xfId="16151"/>
    <cellStyle name="20% - Accent1 3 12 2" xfId="16152"/>
    <cellStyle name="20% - Accent1 3 12 2 2" xfId="16153"/>
    <cellStyle name="20% - Accent1 3 12 2 2 2" xfId="16154"/>
    <cellStyle name="20% - Accent1 3 12 2 2 2 2" xfId="16155"/>
    <cellStyle name="20% - Accent1 3 12 2 2 3" xfId="16156"/>
    <cellStyle name="20% - Accent1 3 12 2 3" xfId="16157"/>
    <cellStyle name="20% - Accent1 3 12 2 3 2" xfId="16158"/>
    <cellStyle name="20% - Accent1 3 12 2 4" xfId="16159"/>
    <cellStyle name="20% - Accent1 3 12 3" xfId="16160"/>
    <cellStyle name="20% - Accent1 3 12 3 2" xfId="16161"/>
    <cellStyle name="20% - Accent1 3 12 3 2 2" xfId="16162"/>
    <cellStyle name="20% - Accent1 3 12 3 2 2 2" xfId="16163"/>
    <cellStyle name="20% - Accent1 3 12 3 2 3" xfId="16164"/>
    <cellStyle name="20% - Accent1 3 12 3 3" xfId="16165"/>
    <cellStyle name="20% - Accent1 3 12 3 3 2" xfId="16166"/>
    <cellStyle name="20% - Accent1 3 12 3 4" xfId="16167"/>
    <cellStyle name="20% - Accent1 3 12 4" xfId="16168"/>
    <cellStyle name="20% - Accent1 3 12 4 2" xfId="16169"/>
    <cellStyle name="20% - Accent1 3 12 4 2 2" xfId="16170"/>
    <cellStyle name="20% - Accent1 3 12 4 2 2 2" xfId="16171"/>
    <cellStyle name="20% - Accent1 3 12 4 2 3" xfId="16172"/>
    <cellStyle name="20% - Accent1 3 12 4 3" xfId="16173"/>
    <cellStyle name="20% - Accent1 3 12 4 3 2" xfId="16174"/>
    <cellStyle name="20% - Accent1 3 12 4 4" xfId="16175"/>
    <cellStyle name="20% - Accent1 3 12 5" xfId="16176"/>
    <cellStyle name="20% - Accent1 3 12 5 2" xfId="16177"/>
    <cellStyle name="20% - Accent1 3 12 5 2 2" xfId="16178"/>
    <cellStyle name="20% - Accent1 3 12 5 3" xfId="16179"/>
    <cellStyle name="20% - Accent1 3 12 6" xfId="16180"/>
    <cellStyle name="20% - Accent1 3 12 6 2" xfId="16181"/>
    <cellStyle name="20% - Accent1 3 12 6 2 2" xfId="16182"/>
    <cellStyle name="20% - Accent1 3 12 6 3" xfId="16183"/>
    <cellStyle name="20% - Accent1 3 12 7" xfId="16184"/>
    <cellStyle name="20% - Accent1 3 12 7 2" xfId="16185"/>
    <cellStyle name="20% - Accent1 3 12 8" xfId="16186"/>
    <cellStyle name="20% - Accent1 3 12 8 2" xfId="16187"/>
    <cellStyle name="20% - Accent1 3 12 9" xfId="16188"/>
    <cellStyle name="20% - Accent1 3 13" xfId="16189"/>
    <cellStyle name="20% - Accent1 3 13 2" xfId="16190"/>
    <cellStyle name="20% - Accent1 3 13 2 2" xfId="16191"/>
    <cellStyle name="20% - Accent1 3 13 2 2 2" xfId="16192"/>
    <cellStyle name="20% - Accent1 3 13 2 2 2 2" xfId="16193"/>
    <cellStyle name="20% - Accent1 3 13 2 2 3" xfId="16194"/>
    <cellStyle name="20% - Accent1 3 13 2 3" xfId="16195"/>
    <cellStyle name="20% - Accent1 3 13 2 3 2" xfId="16196"/>
    <cellStyle name="20% - Accent1 3 13 2 4" xfId="16197"/>
    <cellStyle name="20% - Accent1 3 13 3" xfId="16198"/>
    <cellStyle name="20% - Accent1 3 13 3 2" xfId="16199"/>
    <cellStyle name="20% - Accent1 3 13 3 2 2" xfId="16200"/>
    <cellStyle name="20% - Accent1 3 13 3 2 2 2" xfId="16201"/>
    <cellStyle name="20% - Accent1 3 13 3 2 3" xfId="16202"/>
    <cellStyle name="20% - Accent1 3 13 3 3" xfId="16203"/>
    <cellStyle name="20% - Accent1 3 13 3 3 2" xfId="16204"/>
    <cellStyle name="20% - Accent1 3 13 3 4" xfId="16205"/>
    <cellStyle name="20% - Accent1 3 13 4" xfId="16206"/>
    <cellStyle name="20% - Accent1 3 13 4 2" xfId="16207"/>
    <cellStyle name="20% - Accent1 3 13 4 2 2" xfId="16208"/>
    <cellStyle name="20% - Accent1 3 13 4 2 2 2" xfId="16209"/>
    <cellStyle name="20% - Accent1 3 13 4 2 3" xfId="16210"/>
    <cellStyle name="20% - Accent1 3 13 4 3" xfId="16211"/>
    <cellStyle name="20% - Accent1 3 13 4 3 2" xfId="16212"/>
    <cellStyle name="20% - Accent1 3 13 4 4" xfId="16213"/>
    <cellStyle name="20% - Accent1 3 13 5" xfId="16214"/>
    <cellStyle name="20% - Accent1 3 13 5 2" xfId="16215"/>
    <cellStyle name="20% - Accent1 3 13 5 2 2" xfId="16216"/>
    <cellStyle name="20% - Accent1 3 13 5 3" xfId="16217"/>
    <cellStyle name="20% - Accent1 3 13 6" xfId="16218"/>
    <cellStyle name="20% - Accent1 3 13 6 2" xfId="16219"/>
    <cellStyle name="20% - Accent1 3 13 6 2 2" xfId="16220"/>
    <cellStyle name="20% - Accent1 3 13 6 3" xfId="16221"/>
    <cellStyle name="20% - Accent1 3 13 7" xfId="16222"/>
    <cellStyle name="20% - Accent1 3 13 7 2" xfId="16223"/>
    <cellStyle name="20% - Accent1 3 13 8" xfId="16224"/>
    <cellStyle name="20% - Accent1 3 13 8 2" xfId="16225"/>
    <cellStyle name="20% - Accent1 3 13 9" xfId="16226"/>
    <cellStyle name="20% - Accent1 3 14" xfId="16227"/>
    <cellStyle name="20% - Accent1 3 14 2" xfId="16228"/>
    <cellStyle name="20% - Accent1 3 14 2 2" xfId="16229"/>
    <cellStyle name="20% - Accent1 3 14 2 2 2" xfId="16230"/>
    <cellStyle name="20% - Accent1 3 14 2 3" xfId="16231"/>
    <cellStyle name="20% - Accent1 3 14 3" xfId="16232"/>
    <cellStyle name="20% - Accent1 3 14 3 2" xfId="16233"/>
    <cellStyle name="20% - Accent1 3 14 4" xfId="16234"/>
    <cellStyle name="20% - Accent1 3 15" xfId="16235"/>
    <cellStyle name="20% - Accent1 3 15 2" xfId="16236"/>
    <cellStyle name="20% - Accent1 3 15 2 2" xfId="16237"/>
    <cellStyle name="20% - Accent1 3 15 2 2 2" xfId="16238"/>
    <cellStyle name="20% - Accent1 3 15 2 3" xfId="16239"/>
    <cellStyle name="20% - Accent1 3 15 3" xfId="16240"/>
    <cellStyle name="20% - Accent1 3 15 3 2" xfId="16241"/>
    <cellStyle name="20% - Accent1 3 15 4" xfId="16242"/>
    <cellStyle name="20% - Accent1 3 16" xfId="16243"/>
    <cellStyle name="20% - Accent1 3 16 2" xfId="16244"/>
    <cellStyle name="20% - Accent1 3 16 2 2" xfId="16245"/>
    <cellStyle name="20% - Accent1 3 16 2 2 2" xfId="16246"/>
    <cellStyle name="20% - Accent1 3 16 2 3" xfId="16247"/>
    <cellStyle name="20% - Accent1 3 16 3" xfId="16248"/>
    <cellStyle name="20% - Accent1 3 16 3 2" xfId="16249"/>
    <cellStyle name="20% - Accent1 3 16 4" xfId="16250"/>
    <cellStyle name="20% - Accent1 3 17" xfId="16251"/>
    <cellStyle name="20% - Accent1 3 17 2" xfId="16252"/>
    <cellStyle name="20% - Accent1 3 17 2 2" xfId="16253"/>
    <cellStyle name="20% - Accent1 3 17 3" xfId="16254"/>
    <cellStyle name="20% - Accent1 3 18" xfId="16255"/>
    <cellStyle name="20% - Accent1 3 18 2" xfId="16256"/>
    <cellStyle name="20% - Accent1 3 18 2 2" xfId="16257"/>
    <cellStyle name="20% - Accent1 3 18 3" xfId="16258"/>
    <cellStyle name="20% - Accent1 3 19" xfId="16259"/>
    <cellStyle name="20% - Accent1 3 19 2" xfId="16260"/>
    <cellStyle name="20% - Accent1 3 2" xfId="16261"/>
    <cellStyle name="20% - Accent1 3 2 10" xfId="16262"/>
    <cellStyle name="20% - Accent1 3 2 10 10" xfId="16263"/>
    <cellStyle name="20% - Accent1 3 2 10 10 2" xfId="16264"/>
    <cellStyle name="20% - Accent1 3 2 10 11" xfId="16265"/>
    <cellStyle name="20% - Accent1 3 2 10 2" xfId="16266"/>
    <cellStyle name="20% - Accent1 3 2 10 2 2" xfId="16267"/>
    <cellStyle name="20% - Accent1 3 2 10 2 2 2" xfId="16268"/>
    <cellStyle name="20% - Accent1 3 2 10 2 2 2 2" xfId="16269"/>
    <cellStyle name="20% - Accent1 3 2 10 2 2 2 2 2" xfId="16270"/>
    <cellStyle name="20% - Accent1 3 2 10 2 2 2 3" xfId="16271"/>
    <cellStyle name="20% - Accent1 3 2 10 2 2 3" xfId="16272"/>
    <cellStyle name="20% - Accent1 3 2 10 2 2 3 2" xfId="16273"/>
    <cellStyle name="20% - Accent1 3 2 10 2 2 4" xfId="16274"/>
    <cellStyle name="20% - Accent1 3 2 10 2 3" xfId="16275"/>
    <cellStyle name="20% - Accent1 3 2 10 2 3 2" xfId="16276"/>
    <cellStyle name="20% - Accent1 3 2 10 2 3 2 2" xfId="16277"/>
    <cellStyle name="20% - Accent1 3 2 10 2 3 2 2 2" xfId="16278"/>
    <cellStyle name="20% - Accent1 3 2 10 2 3 2 3" xfId="16279"/>
    <cellStyle name="20% - Accent1 3 2 10 2 3 3" xfId="16280"/>
    <cellStyle name="20% - Accent1 3 2 10 2 3 3 2" xfId="16281"/>
    <cellStyle name="20% - Accent1 3 2 10 2 3 4" xfId="16282"/>
    <cellStyle name="20% - Accent1 3 2 10 2 4" xfId="16283"/>
    <cellStyle name="20% - Accent1 3 2 10 2 4 2" xfId="16284"/>
    <cellStyle name="20% - Accent1 3 2 10 2 4 2 2" xfId="16285"/>
    <cellStyle name="20% - Accent1 3 2 10 2 4 2 2 2" xfId="16286"/>
    <cellStyle name="20% - Accent1 3 2 10 2 4 2 3" xfId="16287"/>
    <cellStyle name="20% - Accent1 3 2 10 2 4 3" xfId="16288"/>
    <cellStyle name="20% - Accent1 3 2 10 2 4 3 2" xfId="16289"/>
    <cellStyle name="20% - Accent1 3 2 10 2 4 4" xfId="16290"/>
    <cellStyle name="20% - Accent1 3 2 10 2 5" xfId="16291"/>
    <cellStyle name="20% - Accent1 3 2 10 2 5 2" xfId="16292"/>
    <cellStyle name="20% - Accent1 3 2 10 2 5 2 2" xfId="16293"/>
    <cellStyle name="20% - Accent1 3 2 10 2 5 3" xfId="16294"/>
    <cellStyle name="20% - Accent1 3 2 10 2 6" xfId="16295"/>
    <cellStyle name="20% - Accent1 3 2 10 2 6 2" xfId="16296"/>
    <cellStyle name="20% - Accent1 3 2 10 2 6 2 2" xfId="16297"/>
    <cellStyle name="20% - Accent1 3 2 10 2 6 3" xfId="16298"/>
    <cellStyle name="20% - Accent1 3 2 10 2 7" xfId="16299"/>
    <cellStyle name="20% - Accent1 3 2 10 2 7 2" xfId="16300"/>
    <cellStyle name="20% - Accent1 3 2 10 2 8" xfId="16301"/>
    <cellStyle name="20% - Accent1 3 2 10 2 8 2" xfId="16302"/>
    <cellStyle name="20% - Accent1 3 2 10 2 9" xfId="16303"/>
    <cellStyle name="20% - Accent1 3 2 10 3" xfId="16304"/>
    <cellStyle name="20% - Accent1 3 2 10 3 2" xfId="16305"/>
    <cellStyle name="20% - Accent1 3 2 10 3 2 2" xfId="16306"/>
    <cellStyle name="20% - Accent1 3 2 10 3 2 2 2" xfId="16307"/>
    <cellStyle name="20% - Accent1 3 2 10 3 2 2 2 2" xfId="16308"/>
    <cellStyle name="20% - Accent1 3 2 10 3 2 2 3" xfId="16309"/>
    <cellStyle name="20% - Accent1 3 2 10 3 2 3" xfId="16310"/>
    <cellStyle name="20% - Accent1 3 2 10 3 2 3 2" xfId="16311"/>
    <cellStyle name="20% - Accent1 3 2 10 3 2 4" xfId="16312"/>
    <cellStyle name="20% - Accent1 3 2 10 3 3" xfId="16313"/>
    <cellStyle name="20% - Accent1 3 2 10 3 3 2" xfId="16314"/>
    <cellStyle name="20% - Accent1 3 2 10 3 3 2 2" xfId="16315"/>
    <cellStyle name="20% - Accent1 3 2 10 3 3 2 2 2" xfId="16316"/>
    <cellStyle name="20% - Accent1 3 2 10 3 3 2 3" xfId="16317"/>
    <cellStyle name="20% - Accent1 3 2 10 3 3 3" xfId="16318"/>
    <cellStyle name="20% - Accent1 3 2 10 3 3 3 2" xfId="16319"/>
    <cellStyle name="20% - Accent1 3 2 10 3 3 4" xfId="16320"/>
    <cellStyle name="20% - Accent1 3 2 10 3 4" xfId="16321"/>
    <cellStyle name="20% - Accent1 3 2 10 3 4 2" xfId="16322"/>
    <cellStyle name="20% - Accent1 3 2 10 3 4 2 2" xfId="16323"/>
    <cellStyle name="20% - Accent1 3 2 10 3 4 2 2 2" xfId="16324"/>
    <cellStyle name="20% - Accent1 3 2 10 3 4 2 3" xfId="16325"/>
    <cellStyle name="20% - Accent1 3 2 10 3 4 3" xfId="16326"/>
    <cellStyle name="20% - Accent1 3 2 10 3 4 3 2" xfId="16327"/>
    <cellStyle name="20% - Accent1 3 2 10 3 4 4" xfId="16328"/>
    <cellStyle name="20% - Accent1 3 2 10 3 5" xfId="16329"/>
    <cellStyle name="20% - Accent1 3 2 10 3 5 2" xfId="16330"/>
    <cellStyle name="20% - Accent1 3 2 10 3 5 2 2" xfId="16331"/>
    <cellStyle name="20% - Accent1 3 2 10 3 5 3" xfId="16332"/>
    <cellStyle name="20% - Accent1 3 2 10 3 6" xfId="16333"/>
    <cellStyle name="20% - Accent1 3 2 10 3 6 2" xfId="16334"/>
    <cellStyle name="20% - Accent1 3 2 10 3 6 2 2" xfId="16335"/>
    <cellStyle name="20% - Accent1 3 2 10 3 6 3" xfId="16336"/>
    <cellStyle name="20% - Accent1 3 2 10 3 7" xfId="16337"/>
    <cellStyle name="20% - Accent1 3 2 10 3 7 2" xfId="16338"/>
    <cellStyle name="20% - Accent1 3 2 10 3 8" xfId="16339"/>
    <cellStyle name="20% - Accent1 3 2 10 3 8 2" xfId="16340"/>
    <cellStyle name="20% - Accent1 3 2 10 3 9" xfId="16341"/>
    <cellStyle name="20% - Accent1 3 2 10 4" xfId="16342"/>
    <cellStyle name="20% - Accent1 3 2 10 4 2" xfId="16343"/>
    <cellStyle name="20% - Accent1 3 2 10 4 2 2" xfId="16344"/>
    <cellStyle name="20% - Accent1 3 2 10 4 2 2 2" xfId="16345"/>
    <cellStyle name="20% - Accent1 3 2 10 4 2 3" xfId="16346"/>
    <cellStyle name="20% - Accent1 3 2 10 4 3" xfId="16347"/>
    <cellStyle name="20% - Accent1 3 2 10 4 3 2" xfId="16348"/>
    <cellStyle name="20% - Accent1 3 2 10 4 4" xfId="16349"/>
    <cellStyle name="20% - Accent1 3 2 10 5" xfId="16350"/>
    <cellStyle name="20% - Accent1 3 2 10 5 2" xfId="16351"/>
    <cellStyle name="20% - Accent1 3 2 10 5 2 2" xfId="16352"/>
    <cellStyle name="20% - Accent1 3 2 10 5 2 2 2" xfId="16353"/>
    <cellStyle name="20% - Accent1 3 2 10 5 2 3" xfId="16354"/>
    <cellStyle name="20% - Accent1 3 2 10 5 3" xfId="16355"/>
    <cellStyle name="20% - Accent1 3 2 10 5 3 2" xfId="16356"/>
    <cellStyle name="20% - Accent1 3 2 10 5 4" xfId="16357"/>
    <cellStyle name="20% - Accent1 3 2 10 6" xfId="16358"/>
    <cellStyle name="20% - Accent1 3 2 10 6 2" xfId="16359"/>
    <cellStyle name="20% - Accent1 3 2 10 6 2 2" xfId="16360"/>
    <cellStyle name="20% - Accent1 3 2 10 6 2 2 2" xfId="16361"/>
    <cellStyle name="20% - Accent1 3 2 10 6 2 3" xfId="16362"/>
    <cellStyle name="20% - Accent1 3 2 10 6 3" xfId="16363"/>
    <cellStyle name="20% - Accent1 3 2 10 6 3 2" xfId="16364"/>
    <cellStyle name="20% - Accent1 3 2 10 6 4" xfId="16365"/>
    <cellStyle name="20% - Accent1 3 2 10 7" xfId="16366"/>
    <cellStyle name="20% - Accent1 3 2 10 7 2" xfId="16367"/>
    <cellStyle name="20% - Accent1 3 2 10 7 2 2" xfId="16368"/>
    <cellStyle name="20% - Accent1 3 2 10 7 3" xfId="16369"/>
    <cellStyle name="20% - Accent1 3 2 10 8" xfId="16370"/>
    <cellStyle name="20% - Accent1 3 2 10 8 2" xfId="16371"/>
    <cellStyle name="20% - Accent1 3 2 10 8 2 2" xfId="16372"/>
    <cellStyle name="20% - Accent1 3 2 10 8 3" xfId="16373"/>
    <cellStyle name="20% - Accent1 3 2 10 9" xfId="16374"/>
    <cellStyle name="20% - Accent1 3 2 10 9 2" xfId="16375"/>
    <cellStyle name="20% - Accent1 3 2 11" xfId="16376"/>
    <cellStyle name="20% - Accent1 3 2 11 2" xfId="16377"/>
    <cellStyle name="20% - Accent1 3 2 11 2 2" xfId="16378"/>
    <cellStyle name="20% - Accent1 3 2 11 2 2 2" xfId="16379"/>
    <cellStyle name="20% - Accent1 3 2 11 2 2 2 2" xfId="16380"/>
    <cellStyle name="20% - Accent1 3 2 11 2 2 3" xfId="16381"/>
    <cellStyle name="20% - Accent1 3 2 11 2 3" xfId="16382"/>
    <cellStyle name="20% - Accent1 3 2 11 2 3 2" xfId="16383"/>
    <cellStyle name="20% - Accent1 3 2 11 2 4" xfId="16384"/>
    <cellStyle name="20% - Accent1 3 2 11 3" xfId="16385"/>
    <cellStyle name="20% - Accent1 3 2 11 3 2" xfId="16386"/>
    <cellStyle name="20% - Accent1 3 2 11 3 2 2" xfId="16387"/>
    <cellStyle name="20% - Accent1 3 2 11 3 2 2 2" xfId="16388"/>
    <cellStyle name="20% - Accent1 3 2 11 3 2 3" xfId="16389"/>
    <cellStyle name="20% - Accent1 3 2 11 3 3" xfId="16390"/>
    <cellStyle name="20% - Accent1 3 2 11 3 3 2" xfId="16391"/>
    <cellStyle name="20% - Accent1 3 2 11 3 4" xfId="16392"/>
    <cellStyle name="20% - Accent1 3 2 11 4" xfId="16393"/>
    <cellStyle name="20% - Accent1 3 2 11 4 2" xfId="16394"/>
    <cellStyle name="20% - Accent1 3 2 11 4 2 2" xfId="16395"/>
    <cellStyle name="20% - Accent1 3 2 11 4 2 2 2" xfId="16396"/>
    <cellStyle name="20% - Accent1 3 2 11 4 2 3" xfId="16397"/>
    <cellStyle name="20% - Accent1 3 2 11 4 3" xfId="16398"/>
    <cellStyle name="20% - Accent1 3 2 11 4 3 2" xfId="16399"/>
    <cellStyle name="20% - Accent1 3 2 11 4 4" xfId="16400"/>
    <cellStyle name="20% - Accent1 3 2 11 5" xfId="16401"/>
    <cellStyle name="20% - Accent1 3 2 11 5 2" xfId="16402"/>
    <cellStyle name="20% - Accent1 3 2 11 5 2 2" xfId="16403"/>
    <cellStyle name="20% - Accent1 3 2 11 5 3" xfId="16404"/>
    <cellStyle name="20% - Accent1 3 2 11 6" xfId="16405"/>
    <cellStyle name="20% - Accent1 3 2 11 6 2" xfId="16406"/>
    <cellStyle name="20% - Accent1 3 2 11 6 2 2" xfId="16407"/>
    <cellStyle name="20% - Accent1 3 2 11 6 3" xfId="16408"/>
    <cellStyle name="20% - Accent1 3 2 11 7" xfId="16409"/>
    <cellStyle name="20% - Accent1 3 2 11 7 2" xfId="16410"/>
    <cellStyle name="20% - Accent1 3 2 11 8" xfId="16411"/>
    <cellStyle name="20% - Accent1 3 2 11 8 2" xfId="16412"/>
    <cellStyle name="20% - Accent1 3 2 11 9" xfId="16413"/>
    <cellStyle name="20% - Accent1 3 2 12" xfId="16414"/>
    <cellStyle name="20% - Accent1 3 2 12 2" xfId="16415"/>
    <cellStyle name="20% - Accent1 3 2 12 2 2" xfId="16416"/>
    <cellStyle name="20% - Accent1 3 2 12 2 2 2" xfId="16417"/>
    <cellStyle name="20% - Accent1 3 2 12 2 2 2 2" xfId="16418"/>
    <cellStyle name="20% - Accent1 3 2 12 2 2 3" xfId="16419"/>
    <cellStyle name="20% - Accent1 3 2 12 2 3" xfId="16420"/>
    <cellStyle name="20% - Accent1 3 2 12 2 3 2" xfId="16421"/>
    <cellStyle name="20% - Accent1 3 2 12 2 4" xfId="16422"/>
    <cellStyle name="20% - Accent1 3 2 12 3" xfId="16423"/>
    <cellStyle name="20% - Accent1 3 2 12 3 2" xfId="16424"/>
    <cellStyle name="20% - Accent1 3 2 12 3 2 2" xfId="16425"/>
    <cellStyle name="20% - Accent1 3 2 12 3 2 2 2" xfId="16426"/>
    <cellStyle name="20% - Accent1 3 2 12 3 2 3" xfId="16427"/>
    <cellStyle name="20% - Accent1 3 2 12 3 3" xfId="16428"/>
    <cellStyle name="20% - Accent1 3 2 12 3 3 2" xfId="16429"/>
    <cellStyle name="20% - Accent1 3 2 12 3 4" xfId="16430"/>
    <cellStyle name="20% - Accent1 3 2 12 4" xfId="16431"/>
    <cellStyle name="20% - Accent1 3 2 12 4 2" xfId="16432"/>
    <cellStyle name="20% - Accent1 3 2 12 4 2 2" xfId="16433"/>
    <cellStyle name="20% - Accent1 3 2 12 4 2 2 2" xfId="16434"/>
    <cellStyle name="20% - Accent1 3 2 12 4 2 3" xfId="16435"/>
    <cellStyle name="20% - Accent1 3 2 12 4 3" xfId="16436"/>
    <cellStyle name="20% - Accent1 3 2 12 4 3 2" xfId="16437"/>
    <cellStyle name="20% - Accent1 3 2 12 4 4" xfId="16438"/>
    <cellStyle name="20% - Accent1 3 2 12 5" xfId="16439"/>
    <cellStyle name="20% - Accent1 3 2 12 5 2" xfId="16440"/>
    <cellStyle name="20% - Accent1 3 2 12 5 2 2" xfId="16441"/>
    <cellStyle name="20% - Accent1 3 2 12 5 3" xfId="16442"/>
    <cellStyle name="20% - Accent1 3 2 12 6" xfId="16443"/>
    <cellStyle name="20% - Accent1 3 2 12 6 2" xfId="16444"/>
    <cellStyle name="20% - Accent1 3 2 12 6 2 2" xfId="16445"/>
    <cellStyle name="20% - Accent1 3 2 12 6 3" xfId="16446"/>
    <cellStyle name="20% - Accent1 3 2 12 7" xfId="16447"/>
    <cellStyle name="20% - Accent1 3 2 12 7 2" xfId="16448"/>
    <cellStyle name="20% - Accent1 3 2 12 8" xfId="16449"/>
    <cellStyle name="20% - Accent1 3 2 12 8 2" xfId="16450"/>
    <cellStyle name="20% - Accent1 3 2 12 9" xfId="16451"/>
    <cellStyle name="20% - Accent1 3 2 13" xfId="16452"/>
    <cellStyle name="20% - Accent1 3 2 13 2" xfId="16453"/>
    <cellStyle name="20% - Accent1 3 2 13 2 2" xfId="16454"/>
    <cellStyle name="20% - Accent1 3 2 13 2 2 2" xfId="16455"/>
    <cellStyle name="20% - Accent1 3 2 13 2 3" xfId="16456"/>
    <cellStyle name="20% - Accent1 3 2 13 3" xfId="16457"/>
    <cellStyle name="20% - Accent1 3 2 13 3 2" xfId="16458"/>
    <cellStyle name="20% - Accent1 3 2 13 4" xfId="16459"/>
    <cellStyle name="20% - Accent1 3 2 14" xfId="16460"/>
    <cellStyle name="20% - Accent1 3 2 14 2" xfId="16461"/>
    <cellStyle name="20% - Accent1 3 2 14 2 2" xfId="16462"/>
    <cellStyle name="20% - Accent1 3 2 14 2 2 2" xfId="16463"/>
    <cellStyle name="20% - Accent1 3 2 14 2 3" xfId="16464"/>
    <cellStyle name="20% - Accent1 3 2 14 3" xfId="16465"/>
    <cellStyle name="20% - Accent1 3 2 14 3 2" xfId="16466"/>
    <cellStyle name="20% - Accent1 3 2 14 4" xfId="16467"/>
    <cellStyle name="20% - Accent1 3 2 15" xfId="16468"/>
    <cellStyle name="20% - Accent1 3 2 15 2" xfId="16469"/>
    <cellStyle name="20% - Accent1 3 2 15 2 2" xfId="16470"/>
    <cellStyle name="20% - Accent1 3 2 15 2 2 2" xfId="16471"/>
    <cellStyle name="20% - Accent1 3 2 15 2 3" xfId="16472"/>
    <cellStyle name="20% - Accent1 3 2 15 3" xfId="16473"/>
    <cellStyle name="20% - Accent1 3 2 15 3 2" xfId="16474"/>
    <cellStyle name="20% - Accent1 3 2 15 4" xfId="16475"/>
    <cellStyle name="20% - Accent1 3 2 16" xfId="16476"/>
    <cellStyle name="20% - Accent1 3 2 16 2" xfId="16477"/>
    <cellStyle name="20% - Accent1 3 2 16 2 2" xfId="16478"/>
    <cellStyle name="20% - Accent1 3 2 16 3" xfId="16479"/>
    <cellStyle name="20% - Accent1 3 2 17" xfId="16480"/>
    <cellStyle name="20% - Accent1 3 2 17 2" xfId="16481"/>
    <cellStyle name="20% - Accent1 3 2 17 2 2" xfId="16482"/>
    <cellStyle name="20% - Accent1 3 2 17 3" xfId="16483"/>
    <cellStyle name="20% - Accent1 3 2 18" xfId="16484"/>
    <cellStyle name="20% - Accent1 3 2 18 2" xfId="16485"/>
    <cellStyle name="20% - Accent1 3 2 19" xfId="16486"/>
    <cellStyle name="20% - Accent1 3 2 19 2" xfId="16487"/>
    <cellStyle name="20% - Accent1 3 2 2" xfId="16488"/>
    <cellStyle name="20% - Accent1 3 2 2 10" xfId="16489"/>
    <cellStyle name="20% - Accent1 3 2 2 10 2" xfId="16490"/>
    <cellStyle name="20% - Accent1 3 2 2 10 2 2" xfId="16491"/>
    <cellStyle name="20% - Accent1 3 2 2 10 2 2 2" xfId="16492"/>
    <cellStyle name="20% - Accent1 3 2 2 10 2 3" xfId="16493"/>
    <cellStyle name="20% - Accent1 3 2 2 10 3" xfId="16494"/>
    <cellStyle name="20% - Accent1 3 2 2 10 3 2" xfId="16495"/>
    <cellStyle name="20% - Accent1 3 2 2 10 4" xfId="16496"/>
    <cellStyle name="20% - Accent1 3 2 2 11" xfId="16497"/>
    <cellStyle name="20% - Accent1 3 2 2 11 2" xfId="16498"/>
    <cellStyle name="20% - Accent1 3 2 2 11 2 2" xfId="16499"/>
    <cellStyle name="20% - Accent1 3 2 2 11 2 2 2" xfId="16500"/>
    <cellStyle name="20% - Accent1 3 2 2 11 2 3" xfId="16501"/>
    <cellStyle name="20% - Accent1 3 2 2 11 3" xfId="16502"/>
    <cellStyle name="20% - Accent1 3 2 2 11 3 2" xfId="16503"/>
    <cellStyle name="20% - Accent1 3 2 2 11 4" xfId="16504"/>
    <cellStyle name="20% - Accent1 3 2 2 12" xfId="16505"/>
    <cellStyle name="20% - Accent1 3 2 2 12 2" xfId="16506"/>
    <cellStyle name="20% - Accent1 3 2 2 12 2 2" xfId="16507"/>
    <cellStyle name="20% - Accent1 3 2 2 12 3" xfId="16508"/>
    <cellStyle name="20% - Accent1 3 2 2 13" xfId="16509"/>
    <cellStyle name="20% - Accent1 3 2 2 13 2" xfId="16510"/>
    <cellStyle name="20% - Accent1 3 2 2 13 2 2" xfId="16511"/>
    <cellStyle name="20% - Accent1 3 2 2 13 3" xfId="16512"/>
    <cellStyle name="20% - Accent1 3 2 2 14" xfId="16513"/>
    <cellStyle name="20% - Accent1 3 2 2 14 2" xfId="16514"/>
    <cellStyle name="20% - Accent1 3 2 2 15" xfId="16515"/>
    <cellStyle name="20% - Accent1 3 2 2 15 2" xfId="16516"/>
    <cellStyle name="20% - Accent1 3 2 2 16" xfId="16517"/>
    <cellStyle name="20% - Accent1 3 2 2 2" xfId="16518"/>
    <cellStyle name="20% - Accent1 3 2 2 2 10" xfId="16519"/>
    <cellStyle name="20% - Accent1 3 2 2 2 10 2" xfId="16520"/>
    <cellStyle name="20% - Accent1 3 2 2 2 10 2 2" xfId="16521"/>
    <cellStyle name="20% - Accent1 3 2 2 2 10 2 2 2" xfId="16522"/>
    <cellStyle name="20% - Accent1 3 2 2 2 10 2 3" xfId="16523"/>
    <cellStyle name="20% - Accent1 3 2 2 2 10 3" xfId="16524"/>
    <cellStyle name="20% - Accent1 3 2 2 2 10 3 2" xfId="16525"/>
    <cellStyle name="20% - Accent1 3 2 2 2 10 4" xfId="16526"/>
    <cellStyle name="20% - Accent1 3 2 2 2 11" xfId="16527"/>
    <cellStyle name="20% - Accent1 3 2 2 2 11 2" xfId="16528"/>
    <cellStyle name="20% - Accent1 3 2 2 2 11 2 2" xfId="16529"/>
    <cellStyle name="20% - Accent1 3 2 2 2 11 3" xfId="16530"/>
    <cellStyle name="20% - Accent1 3 2 2 2 12" xfId="16531"/>
    <cellStyle name="20% - Accent1 3 2 2 2 12 2" xfId="16532"/>
    <cellStyle name="20% - Accent1 3 2 2 2 12 2 2" xfId="16533"/>
    <cellStyle name="20% - Accent1 3 2 2 2 12 3" xfId="16534"/>
    <cellStyle name="20% - Accent1 3 2 2 2 13" xfId="16535"/>
    <cellStyle name="20% - Accent1 3 2 2 2 13 2" xfId="16536"/>
    <cellStyle name="20% - Accent1 3 2 2 2 14" xfId="16537"/>
    <cellStyle name="20% - Accent1 3 2 2 2 14 2" xfId="16538"/>
    <cellStyle name="20% - Accent1 3 2 2 2 15" xfId="16539"/>
    <cellStyle name="20% - Accent1 3 2 2 2 2" xfId="16540"/>
    <cellStyle name="20% - Accent1 3 2 2 2 2 10" xfId="16541"/>
    <cellStyle name="20% - Accent1 3 2 2 2 2 10 2" xfId="16542"/>
    <cellStyle name="20% - Accent1 3 2 2 2 2 10 2 2" xfId="16543"/>
    <cellStyle name="20% - Accent1 3 2 2 2 2 10 3" xfId="16544"/>
    <cellStyle name="20% - Accent1 3 2 2 2 2 11" xfId="16545"/>
    <cellStyle name="20% - Accent1 3 2 2 2 2 11 2" xfId="16546"/>
    <cellStyle name="20% - Accent1 3 2 2 2 2 11 2 2" xfId="16547"/>
    <cellStyle name="20% - Accent1 3 2 2 2 2 11 3" xfId="16548"/>
    <cellStyle name="20% - Accent1 3 2 2 2 2 12" xfId="16549"/>
    <cellStyle name="20% - Accent1 3 2 2 2 2 12 2" xfId="16550"/>
    <cellStyle name="20% - Accent1 3 2 2 2 2 13" xfId="16551"/>
    <cellStyle name="20% - Accent1 3 2 2 2 2 13 2" xfId="16552"/>
    <cellStyle name="20% - Accent1 3 2 2 2 2 14" xfId="16553"/>
    <cellStyle name="20% - Accent1 3 2 2 2 2 2" xfId="16554"/>
    <cellStyle name="20% - Accent1 3 2 2 2 2 2 10" xfId="16555"/>
    <cellStyle name="20% - Accent1 3 2 2 2 2 2 10 2" xfId="16556"/>
    <cellStyle name="20% - Accent1 3 2 2 2 2 2 11" xfId="16557"/>
    <cellStyle name="20% - Accent1 3 2 2 2 2 2 2" xfId="16558"/>
    <cellStyle name="20% - Accent1 3 2 2 2 2 2 2 2" xfId="16559"/>
    <cellStyle name="20% - Accent1 3 2 2 2 2 2 2 2 2" xfId="16560"/>
    <cellStyle name="20% - Accent1 3 2 2 2 2 2 2 2 2 2" xfId="16561"/>
    <cellStyle name="20% - Accent1 3 2 2 2 2 2 2 2 2 2 2" xfId="16562"/>
    <cellStyle name="20% - Accent1 3 2 2 2 2 2 2 2 2 3" xfId="16563"/>
    <cellStyle name="20% - Accent1 3 2 2 2 2 2 2 2 3" xfId="16564"/>
    <cellStyle name="20% - Accent1 3 2 2 2 2 2 2 2 3 2" xfId="16565"/>
    <cellStyle name="20% - Accent1 3 2 2 2 2 2 2 2 4" xfId="16566"/>
    <cellStyle name="20% - Accent1 3 2 2 2 2 2 2 3" xfId="16567"/>
    <cellStyle name="20% - Accent1 3 2 2 2 2 2 2 3 2" xfId="16568"/>
    <cellStyle name="20% - Accent1 3 2 2 2 2 2 2 3 2 2" xfId="16569"/>
    <cellStyle name="20% - Accent1 3 2 2 2 2 2 2 3 2 2 2" xfId="16570"/>
    <cellStyle name="20% - Accent1 3 2 2 2 2 2 2 3 2 3" xfId="16571"/>
    <cellStyle name="20% - Accent1 3 2 2 2 2 2 2 3 3" xfId="16572"/>
    <cellStyle name="20% - Accent1 3 2 2 2 2 2 2 3 3 2" xfId="16573"/>
    <cellStyle name="20% - Accent1 3 2 2 2 2 2 2 3 4" xfId="16574"/>
    <cellStyle name="20% - Accent1 3 2 2 2 2 2 2 4" xfId="16575"/>
    <cellStyle name="20% - Accent1 3 2 2 2 2 2 2 4 2" xfId="16576"/>
    <cellStyle name="20% - Accent1 3 2 2 2 2 2 2 4 2 2" xfId="16577"/>
    <cellStyle name="20% - Accent1 3 2 2 2 2 2 2 4 2 2 2" xfId="16578"/>
    <cellStyle name="20% - Accent1 3 2 2 2 2 2 2 4 2 3" xfId="16579"/>
    <cellStyle name="20% - Accent1 3 2 2 2 2 2 2 4 3" xfId="16580"/>
    <cellStyle name="20% - Accent1 3 2 2 2 2 2 2 4 3 2" xfId="16581"/>
    <cellStyle name="20% - Accent1 3 2 2 2 2 2 2 4 4" xfId="16582"/>
    <cellStyle name="20% - Accent1 3 2 2 2 2 2 2 5" xfId="16583"/>
    <cellStyle name="20% - Accent1 3 2 2 2 2 2 2 5 2" xfId="16584"/>
    <cellStyle name="20% - Accent1 3 2 2 2 2 2 2 5 2 2" xfId="16585"/>
    <cellStyle name="20% - Accent1 3 2 2 2 2 2 2 5 3" xfId="16586"/>
    <cellStyle name="20% - Accent1 3 2 2 2 2 2 2 6" xfId="16587"/>
    <cellStyle name="20% - Accent1 3 2 2 2 2 2 2 6 2" xfId="16588"/>
    <cellStyle name="20% - Accent1 3 2 2 2 2 2 2 6 2 2" xfId="16589"/>
    <cellStyle name="20% - Accent1 3 2 2 2 2 2 2 6 3" xfId="16590"/>
    <cellStyle name="20% - Accent1 3 2 2 2 2 2 2 7" xfId="16591"/>
    <cellStyle name="20% - Accent1 3 2 2 2 2 2 2 7 2" xfId="16592"/>
    <cellStyle name="20% - Accent1 3 2 2 2 2 2 2 8" xfId="16593"/>
    <cellStyle name="20% - Accent1 3 2 2 2 2 2 2 8 2" xfId="16594"/>
    <cellStyle name="20% - Accent1 3 2 2 2 2 2 2 9" xfId="16595"/>
    <cellStyle name="20% - Accent1 3 2 2 2 2 2 3" xfId="16596"/>
    <cellStyle name="20% - Accent1 3 2 2 2 2 2 3 2" xfId="16597"/>
    <cellStyle name="20% - Accent1 3 2 2 2 2 2 3 2 2" xfId="16598"/>
    <cellStyle name="20% - Accent1 3 2 2 2 2 2 3 2 2 2" xfId="16599"/>
    <cellStyle name="20% - Accent1 3 2 2 2 2 2 3 2 2 2 2" xfId="16600"/>
    <cellStyle name="20% - Accent1 3 2 2 2 2 2 3 2 2 3" xfId="16601"/>
    <cellStyle name="20% - Accent1 3 2 2 2 2 2 3 2 3" xfId="16602"/>
    <cellStyle name="20% - Accent1 3 2 2 2 2 2 3 2 3 2" xfId="16603"/>
    <cellStyle name="20% - Accent1 3 2 2 2 2 2 3 2 4" xfId="16604"/>
    <cellStyle name="20% - Accent1 3 2 2 2 2 2 3 3" xfId="16605"/>
    <cellStyle name="20% - Accent1 3 2 2 2 2 2 3 3 2" xfId="16606"/>
    <cellStyle name="20% - Accent1 3 2 2 2 2 2 3 3 2 2" xfId="16607"/>
    <cellStyle name="20% - Accent1 3 2 2 2 2 2 3 3 2 2 2" xfId="16608"/>
    <cellStyle name="20% - Accent1 3 2 2 2 2 2 3 3 2 3" xfId="16609"/>
    <cellStyle name="20% - Accent1 3 2 2 2 2 2 3 3 3" xfId="16610"/>
    <cellStyle name="20% - Accent1 3 2 2 2 2 2 3 3 3 2" xfId="16611"/>
    <cellStyle name="20% - Accent1 3 2 2 2 2 2 3 3 4" xfId="16612"/>
    <cellStyle name="20% - Accent1 3 2 2 2 2 2 3 4" xfId="16613"/>
    <cellStyle name="20% - Accent1 3 2 2 2 2 2 3 4 2" xfId="16614"/>
    <cellStyle name="20% - Accent1 3 2 2 2 2 2 3 4 2 2" xfId="16615"/>
    <cellStyle name="20% - Accent1 3 2 2 2 2 2 3 4 2 2 2" xfId="16616"/>
    <cellStyle name="20% - Accent1 3 2 2 2 2 2 3 4 2 3" xfId="16617"/>
    <cellStyle name="20% - Accent1 3 2 2 2 2 2 3 4 3" xfId="16618"/>
    <cellStyle name="20% - Accent1 3 2 2 2 2 2 3 4 3 2" xfId="16619"/>
    <cellStyle name="20% - Accent1 3 2 2 2 2 2 3 4 4" xfId="16620"/>
    <cellStyle name="20% - Accent1 3 2 2 2 2 2 3 5" xfId="16621"/>
    <cellStyle name="20% - Accent1 3 2 2 2 2 2 3 5 2" xfId="16622"/>
    <cellStyle name="20% - Accent1 3 2 2 2 2 2 3 5 2 2" xfId="16623"/>
    <cellStyle name="20% - Accent1 3 2 2 2 2 2 3 5 3" xfId="16624"/>
    <cellStyle name="20% - Accent1 3 2 2 2 2 2 3 6" xfId="16625"/>
    <cellStyle name="20% - Accent1 3 2 2 2 2 2 3 6 2" xfId="16626"/>
    <cellStyle name="20% - Accent1 3 2 2 2 2 2 3 6 2 2" xfId="16627"/>
    <cellStyle name="20% - Accent1 3 2 2 2 2 2 3 6 3" xfId="16628"/>
    <cellStyle name="20% - Accent1 3 2 2 2 2 2 3 7" xfId="16629"/>
    <cellStyle name="20% - Accent1 3 2 2 2 2 2 3 7 2" xfId="16630"/>
    <cellStyle name="20% - Accent1 3 2 2 2 2 2 3 8" xfId="16631"/>
    <cellStyle name="20% - Accent1 3 2 2 2 2 2 3 8 2" xfId="16632"/>
    <cellStyle name="20% - Accent1 3 2 2 2 2 2 3 9" xfId="16633"/>
    <cellStyle name="20% - Accent1 3 2 2 2 2 2 4" xfId="16634"/>
    <cellStyle name="20% - Accent1 3 2 2 2 2 2 4 2" xfId="16635"/>
    <cellStyle name="20% - Accent1 3 2 2 2 2 2 4 2 2" xfId="16636"/>
    <cellStyle name="20% - Accent1 3 2 2 2 2 2 4 2 2 2" xfId="16637"/>
    <cellStyle name="20% - Accent1 3 2 2 2 2 2 4 2 3" xfId="16638"/>
    <cellStyle name="20% - Accent1 3 2 2 2 2 2 4 3" xfId="16639"/>
    <cellStyle name="20% - Accent1 3 2 2 2 2 2 4 3 2" xfId="16640"/>
    <cellStyle name="20% - Accent1 3 2 2 2 2 2 4 4" xfId="16641"/>
    <cellStyle name="20% - Accent1 3 2 2 2 2 2 5" xfId="16642"/>
    <cellStyle name="20% - Accent1 3 2 2 2 2 2 5 2" xfId="16643"/>
    <cellStyle name="20% - Accent1 3 2 2 2 2 2 5 2 2" xfId="16644"/>
    <cellStyle name="20% - Accent1 3 2 2 2 2 2 5 2 2 2" xfId="16645"/>
    <cellStyle name="20% - Accent1 3 2 2 2 2 2 5 2 3" xfId="16646"/>
    <cellStyle name="20% - Accent1 3 2 2 2 2 2 5 3" xfId="16647"/>
    <cellStyle name="20% - Accent1 3 2 2 2 2 2 5 3 2" xfId="16648"/>
    <cellStyle name="20% - Accent1 3 2 2 2 2 2 5 4" xfId="16649"/>
    <cellStyle name="20% - Accent1 3 2 2 2 2 2 6" xfId="16650"/>
    <cellStyle name="20% - Accent1 3 2 2 2 2 2 6 2" xfId="16651"/>
    <cellStyle name="20% - Accent1 3 2 2 2 2 2 6 2 2" xfId="16652"/>
    <cellStyle name="20% - Accent1 3 2 2 2 2 2 6 2 2 2" xfId="16653"/>
    <cellStyle name="20% - Accent1 3 2 2 2 2 2 6 2 3" xfId="16654"/>
    <cellStyle name="20% - Accent1 3 2 2 2 2 2 6 3" xfId="16655"/>
    <cellStyle name="20% - Accent1 3 2 2 2 2 2 6 3 2" xfId="16656"/>
    <cellStyle name="20% - Accent1 3 2 2 2 2 2 6 4" xfId="16657"/>
    <cellStyle name="20% - Accent1 3 2 2 2 2 2 7" xfId="16658"/>
    <cellStyle name="20% - Accent1 3 2 2 2 2 2 7 2" xfId="16659"/>
    <cellStyle name="20% - Accent1 3 2 2 2 2 2 7 2 2" xfId="16660"/>
    <cellStyle name="20% - Accent1 3 2 2 2 2 2 7 3" xfId="16661"/>
    <cellStyle name="20% - Accent1 3 2 2 2 2 2 8" xfId="16662"/>
    <cellStyle name="20% - Accent1 3 2 2 2 2 2 8 2" xfId="16663"/>
    <cellStyle name="20% - Accent1 3 2 2 2 2 2 8 2 2" xfId="16664"/>
    <cellStyle name="20% - Accent1 3 2 2 2 2 2 8 3" xfId="16665"/>
    <cellStyle name="20% - Accent1 3 2 2 2 2 2 9" xfId="16666"/>
    <cellStyle name="20% - Accent1 3 2 2 2 2 2 9 2" xfId="16667"/>
    <cellStyle name="20% - Accent1 3 2 2 2 2 3" xfId="16668"/>
    <cellStyle name="20% - Accent1 3 2 2 2 2 3 10" xfId="16669"/>
    <cellStyle name="20% - Accent1 3 2 2 2 2 3 10 2" xfId="16670"/>
    <cellStyle name="20% - Accent1 3 2 2 2 2 3 11" xfId="16671"/>
    <cellStyle name="20% - Accent1 3 2 2 2 2 3 2" xfId="16672"/>
    <cellStyle name="20% - Accent1 3 2 2 2 2 3 2 2" xfId="16673"/>
    <cellStyle name="20% - Accent1 3 2 2 2 2 3 2 2 2" xfId="16674"/>
    <cellStyle name="20% - Accent1 3 2 2 2 2 3 2 2 2 2" xfId="16675"/>
    <cellStyle name="20% - Accent1 3 2 2 2 2 3 2 2 2 2 2" xfId="16676"/>
    <cellStyle name="20% - Accent1 3 2 2 2 2 3 2 2 2 3" xfId="16677"/>
    <cellStyle name="20% - Accent1 3 2 2 2 2 3 2 2 3" xfId="16678"/>
    <cellStyle name="20% - Accent1 3 2 2 2 2 3 2 2 3 2" xfId="16679"/>
    <cellStyle name="20% - Accent1 3 2 2 2 2 3 2 2 4" xfId="16680"/>
    <cellStyle name="20% - Accent1 3 2 2 2 2 3 2 3" xfId="16681"/>
    <cellStyle name="20% - Accent1 3 2 2 2 2 3 2 3 2" xfId="16682"/>
    <cellStyle name="20% - Accent1 3 2 2 2 2 3 2 3 2 2" xfId="16683"/>
    <cellStyle name="20% - Accent1 3 2 2 2 2 3 2 3 2 2 2" xfId="16684"/>
    <cellStyle name="20% - Accent1 3 2 2 2 2 3 2 3 2 3" xfId="16685"/>
    <cellStyle name="20% - Accent1 3 2 2 2 2 3 2 3 3" xfId="16686"/>
    <cellStyle name="20% - Accent1 3 2 2 2 2 3 2 3 3 2" xfId="16687"/>
    <cellStyle name="20% - Accent1 3 2 2 2 2 3 2 3 4" xfId="16688"/>
    <cellStyle name="20% - Accent1 3 2 2 2 2 3 2 4" xfId="16689"/>
    <cellStyle name="20% - Accent1 3 2 2 2 2 3 2 4 2" xfId="16690"/>
    <cellStyle name="20% - Accent1 3 2 2 2 2 3 2 4 2 2" xfId="16691"/>
    <cellStyle name="20% - Accent1 3 2 2 2 2 3 2 4 2 2 2" xfId="16692"/>
    <cellStyle name="20% - Accent1 3 2 2 2 2 3 2 4 2 3" xfId="16693"/>
    <cellStyle name="20% - Accent1 3 2 2 2 2 3 2 4 3" xfId="16694"/>
    <cellStyle name="20% - Accent1 3 2 2 2 2 3 2 4 3 2" xfId="16695"/>
    <cellStyle name="20% - Accent1 3 2 2 2 2 3 2 4 4" xfId="16696"/>
    <cellStyle name="20% - Accent1 3 2 2 2 2 3 2 5" xfId="16697"/>
    <cellStyle name="20% - Accent1 3 2 2 2 2 3 2 5 2" xfId="16698"/>
    <cellStyle name="20% - Accent1 3 2 2 2 2 3 2 5 2 2" xfId="16699"/>
    <cellStyle name="20% - Accent1 3 2 2 2 2 3 2 5 3" xfId="16700"/>
    <cellStyle name="20% - Accent1 3 2 2 2 2 3 2 6" xfId="16701"/>
    <cellStyle name="20% - Accent1 3 2 2 2 2 3 2 6 2" xfId="16702"/>
    <cellStyle name="20% - Accent1 3 2 2 2 2 3 2 6 2 2" xfId="16703"/>
    <cellStyle name="20% - Accent1 3 2 2 2 2 3 2 6 3" xfId="16704"/>
    <cellStyle name="20% - Accent1 3 2 2 2 2 3 2 7" xfId="16705"/>
    <cellStyle name="20% - Accent1 3 2 2 2 2 3 2 7 2" xfId="16706"/>
    <cellStyle name="20% - Accent1 3 2 2 2 2 3 2 8" xfId="16707"/>
    <cellStyle name="20% - Accent1 3 2 2 2 2 3 2 8 2" xfId="16708"/>
    <cellStyle name="20% - Accent1 3 2 2 2 2 3 2 9" xfId="16709"/>
    <cellStyle name="20% - Accent1 3 2 2 2 2 3 3" xfId="16710"/>
    <cellStyle name="20% - Accent1 3 2 2 2 2 3 3 2" xfId="16711"/>
    <cellStyle name="20% - Accent1 3 2 2 2 2 3 3 2 2" xfId="16712"/>
    <cellStyle name="20% - Accent1 3 2 2 2 2 3 3 2 2 2" xfId="16713"/>
    <cellStyle name="20% - Accent1 3 2 2 2 2 3 3 2 2 2 2" xfId="16714"/>
    <cellStyle name="20% - Accent1 3 2 2 2 2 3 3 2 2 3" xfId="16715"/>
    <cellStyle name="20% - Accent1 3 2 2 2 2 3 3 2 3" xfId="16716"/>
    <cellStyle name="20% - Accent1 3 2 2 2 2 3 3 2 3 2" xfId="16717"/>
    <cellStyle name="20% - Accent1 3 2 2 2 2 3 3 2 4" xfId="16718"/>
    <cellStyle name="20% - Accent1 3 2 2 2 2 3 3 3" xfId="16719"/>
    <cellStyle name="20% - Accent1 3 2 2 2 2 3 3 3 2" xfId="16720"/>
    <cellStyle name="20% - Accent1 3 2 2 2 2 3 3 3 2 2" xfId="16721"/>
    <cellStyle name="20% - Accent1 3 2 2 2 2 3 3 3 2 2 2" xfId="16722"/>
    <cellStyle name="20% - Accent1 3 2 2 2 2 3 3 3 2 3" xfId="16723"/>
    <cellStyle name="20% - Accent1 3 2 2 2 2 3 3 3 3" xfId="16724"/>
    <cellStyle name="20% - Accent1 3 2 2 2 2 3 3 3 3 2" xfId="16725"/>
    <cellStyle name="20% - Accent1 3 2 2 2 2 3 3 3 4" xfId="16726"/>
    <cellStyle name="20% - Accent1 3 2 2 2 2 3 3 4" xfId="16727"/>
    <cellStyle name="20% - Accent1 3 2 2 2 2 3 3 4 2" xfId="16728"/>
    <cellStyle name="20% - Accent1 3 2 2 2 2 3 3 4 2 2" xfId="16729"/>
    <cellStyle name="20% - Accent1 3 2 2 2 2 3 3 4 2 2 2" xfId="16730"/>
    <cellStyle name="20% - Accent1 3 2 2 2 2 3 3 4 2 3" xfId="16731"/>
    <cellStyle name="20% - Accent1 3 2 2 2 2 3 3 4 3" xfId="16732"/>
    <cellStyle name="20% - Accent1 3 2 2 2 2 3 3 4 3 2" xfId="16733"/>
    <cellStyle name="20% - Accent1 3 2 2 2 2 3 3 4 4" xfId="16734"/>
    <cellStyle name="20% - Accent1 3 2 2 2 2 3 3 5" xfId="16735"/>
    <cellStyle name="20% - Accent1 3 2 2 2 2 3 3 5 2" xfId="16736"/>
    <cellStyle name="20% - Accent1 3 2 2 2 2 3 3 5 2 2" xfId="16737"/>
    <cellStyle name="20% - Accent1 3 2 2 2 2 3 3 5 3" xfId="16738"/>
    <cellStyle name="20% - Accent1 3 2 2 2 2 3 3 6" xfId="16739"/>
    <cellStyle name="20% - Accent1 3 2 2 2 2 3 3 6 2" xfId="16740"/>
    <cellStyle name="20% - Accent1 3 2 2 2 2 3 3 6 2 2" xfId="16741"/>
    <cellStyle name="20% - Accent1 3 2 2 2 2 3 3 6 3" xfId="16742"/>
    <cellStyle name="20% - Accent1 3 2 2 2 2 3 3 7" xfId="16743"/>
    <cellStyle name="20% - Accent1 3 2 2 2 2 3 3 7 2" xfId="16744"/>
    <cellStyle name="20% - Accent1 3 2 2 2 2 3 3 8" xfId="16745"/>
    <cellStyle name="20% - Accent1 3 2 2 2 2 3 3 8 2" xfId="16746"/>
    <cellStyle name="20% - Accent1 3 2 2 2 2 3 3 9" xfId="16747"/>
    <cellStyle name="20% - Accent1 3 2 2 2 2 3 4" xfId="16748"/>
    <cellStyle name="20% - Accent1 3 2 2 2 2 3 4 2" xfId="16749"/>
    <cellStyle name="20% - Accent1 3 2 2 2 2 3 4 2 2" xfId="16750"/>
    <cellStyle name="20% - Accent1 3 2 2 2 2 3 4 2 2 2" xfId="16751"/>
    <cellStyle name="20% - Accent1 3 2 2 2 2 3 4 2 3" xfId="16752"/>
    <cellStyle name="20% - Accent1 3 2 2 2 2 3 4 3" xfId="16753"/>
    <cellStyle name="20% - Accent1 3 2 2 2 2 3 4 3 2" xfId="16754"/>
    <cellStyle name="20% - Accent1 3 2 2 2 2 3 4 4" xfId="16755"/>
    <cellStyle name="20% - Accent1 3 2 2 2 2 3 5" xfId="16756"/>
    <cellStyle name="20% - Accent1 3 2 2 2 2 3 5 2" xfId="16757"/>
    <cellStyle name="20% - Accent1 3 2 2 2 2 3 5 2 2" xfId="16758"/>
    <cellStyle name="20% - Accent1 3 2 2 2 2 3 5 2 2 2" xfId="16759"/>
    <cellStyle name="20% - Accent1 3 2 2 2 2 3 5 2 3" xfId="16760"/>
    <cellStyle name="20% - Accent1 3 2 2 2 2 3 5 3" xfId="16761"/>
    <cellStyle name="20% - Accent1 3 2 2 2 2 3 5 3 2" xfId="16762"/>
    <cellStyle name="20% - Accent1 3 2 2 2 2 3 5 4" xfId="16763"/>
    <cellStyle name="20% - Accent1 3 2 2 2 2 3 6" xfId="16764"/>
    <cellStyle name="20% - Accent1 3 2 2 2 2 3 6 2" xfId="16765"/>
    <cellStyle name="20% - Accent1 3 2 2 2 2 3 6 2 2" xfId="16766"/>
    <cellStyle name="20% - Accent1 3 2 2 2 2 3 6 2 2 2" xfId="16767"/>
    <cellStyle name="20% - Accent1 3 2 2 2 2 3 6 2 3" xfId="16768"/>
    <cellStyle name="20% - Accent1 3 2 2 2 2 3 6 3" xfId="16769"/>
    <cellStyle name="20% - Accent1 3 2 2 2 2 3 6 3 2" xfId="16770"/>
    <cellStyle name="20% - Accent1 3 2 2 2 2 3 6 4" xfId="16771"/>
    <cellStyle name="20% - Accent1 3 2 2 2 2 3 7" xfId="16772"/>
    <cellStyle name="20% - Accent1 3 2 2 2 2 3 7 2" xfId="16773"/>
    <cellStyle name="20% - Accent1 3 2 2 2 2 3 7 2 2" xfId="16774"/>
    <cellStyle name="20% - Accent1 3 2 2 2 2 3 7 3" xfId="16775"/>
    <cellStyle name="20% - Accent1 3 2 2 2 2 3 8" xfId="16776"/>
    <cellStyle name="20% - Accent1 3 2 2 2 2 3 8 2" xfId="16777"/>
    <cellStyle name="20% - Accent1 3 2 2 2 2 3 8 2 2" xfId="16778"/>
    <cellStyle name="20% - Accent1 3 2 2 2 2 3 8 3" xfId="16779"/>
    <cellStyle name="20% - Accent1 3 2 2 2 2 3 9" xfId="16780"/>
    <cellStyle name="20% - Accent1 3 2 2 2 2 3 9 2" xfId="16781"/>
    <cellStyle name="20% - Accent1 3 2 2 2 2 4" xfId="16782"/>
    <cellStyle name="20% - Accent1 3 2 2 2 2 4 10" xfId="16783"/>
    <cellStyle name="20% - Accent1 3 2 2 2 2 4 10 2" xfId="16784"/>
    <cellStyle name="20% - Accent1 3 2 2 2 2 4 11" xfId="16785"/>
    <cellStyle name="20% - Accent1 3 2 2 2 2 4 2" xfId="16786"/>
    <cellStyle name="20% - Accent1 3 2 2 2 2 4 2 2" xfId="16787"/>
    <cellStyle name="20% - Accent1 3 2 2 2 2 4 2 2 2" xfId="16788"/>
    <cellStyle name="20% - Accent1 3 2 2 2 2 4 2 2 2 2" xfId="16789"/>
    <cellStyle name="20% - Accent1 3 2 2 2 2 4 2 2 2 2 2" xfId="16790"/>
    <cellStyle name="20% - Accent1 3 2 2 2 2 4 2 2 2 3" xfId="16791"/>
    <cellStyle name="20% - Accent1 3 2 2 2 2 4 2 2 3" xfId="16792"/>
    <cellStyle name="20% - Accent1 3 2 2 2 2 4 2 2 3 2" xfId="16793"/>
    <cellStyle name="20% - Accent1 3 2 2 2 2 4 2 2 4" xfId="16794"/>
    <cellStyle name="20% - Accent1 3 2 2 2 2 4 2 3" xfId="16795"/>
    <cellStyle name="20% - Accent1 3 2 2 2 2 4 2 3 2" xfId="16796"/>
    <cellStyle name="20% - Accent1 3 2 2 2 2 4 2 3 2 2" xfId="16797"/>
    <cellStyle name="20% - Accent1 3 2 2 2 2 4 2 3 2 2 2" xfId="16798"/>
    <cellStyle name="20% - Accent1 3 2 2 2 2 4 2 3 2 3" xfId="16799"/>
    <cellStyle name="20% - Accent1 3 2 2 2 2 4 2 3 3" xfId="16800"/>
    <cellStyle name="20% - Accent1 3 2 2 2 2 4 2 3 3 2" xfId="16801"/>
    <cellStyle name="20% - Accent1 3 2 2 2 2 4 2 3 4" xfId="16802"/>
    <cellStyle name="20% - Accent1 3 2 2 2 2 4 2 4" xfId="16803"/>
    <cellStyle name="20% - Accent1 3 2 2 2 2 4 2 4 2" xfId="16804"/>
    <cellStyle name="20% - Accent1 3 2 2 2 2 4 2 4 2 2" xfId="16805"/>
    <cellStyle name="20% - Accent1 3 2 2 2 2 4 2 4 2 2 2" xfId="16806"/>
    <cellStyle name="20% - Accent1 3 2 2 2 2 4 2 4 2 3" xfId="16807"/>
    <cellStyle name="20% - Accent1 3 2 2 2 2 4 2 4 3" xfId="16808"/>
    <cellStyle name="20% - Accent1 3 2 2 2 2 4 2 4 3 2" xfId="16809"/>
    <cellStyle name="20% - Accent1 3 2 2 2 2 4 2 4 4" xfId="16810"/>
    <cellStyle name="20% - Accent1 3 2 2 2 2 4 2 5" xfId="16811"/>
    <cellStyle name="20% - Accent1 3 2 2 2 2 4 2 5 2" xfId="16812"/>
    <cellStyle name="20% - Accent1 3 2 2 2 2 4 2 5 2 2" xfId="16813"/>
    <cellStyle name="20% - Accent1 3 2 2 2 2 4 2 5 3" xfId="16814"/>
    <cellStyle name="20% - Accent1 3 2 2 2 2 4 2 6" xfId="16815"/>
    <cellStyle name="20% - Accent1 3 2 2 2 2 4 2 6 2" xfId="16816"/>
    <cellStyle name="20% - Accent1 3 2 2 2 2 4 2 6 2 2" xfId="16817"/>
    <cellStyle name="20% - Accent1 3 2 2 2 2 4 2 6 3" xfId="16818"/>
    <cellStyle name="20% - Accent1 3 2 2 2 2 4 2 7" xfId="16819"/>
    <cellStyle name="20% - Accent1 3 2 2 2 2 4 2 7 2" xfId="16820"/>
    <cellStyle name="20% - Accent1 3 2 2 2 2 4 2 8" xfId="16821"/>
    <cellStyle name="20% - Accent1 3 2 2 2 2 4 2 8 2" xfId="16822"/>
    <cellStyle name="20% - Accent1 3 2 2 2 2 4 2 9" xfId="16823"/>
    <cellStyle name="20% - Accent1 3 2 2 2 2 4 3" xfId="16824"/>
    <cellStyle name="20% - Accent1 3 2 2 2 2 4 3 2" xfId="16825"/>
    <cellStyle name="20% - Accent1 3 2 2 2 2 4 3 2 2" xfId="16826"/>
    <cellStyle name="20% - Accent1 3 2 2 2 2 4 3 2 2 2" xfId="16827"/>
    <cellStyle name="20% - Accent1 3 2 2 2 2 4 3 2 2 2 2" xfId="16828"/>
    <cellStyle name="20% - Accent1 3 2 2 2 2 4 3 2 2 3" xfId="16829"/>
    <cellStyle name="20% - Accent1 3 2 2 2 2 4 3 2 3" xfId="16830"/>
    <cellStyle name="20% - Accent1 3 2 2 2 2 4 3 2 3 2" xfId="16831"/>
    <cellStyle name="20% - Accent1 3 2 2 2 2 4 3 2 4" xfId="16832"/>
    <cellStyle name="20% - Accent1 3 2 2 2 2 4 3 3" xfId="16833"/>
    <cellStyle name="20% - Accent1 3 2 2 2 2 4 3 3 2" xfId="16834"/>
    <cellStyle name="20% - Accent1 3 2 2 2 2 4 3 3 2 2" xfId="16835"/>
    <cellStyle name="20% - Accent1 3 2 2 2 2 4 3 3 2 2 2" xfId="16836"/>
    <cellStyle name="20% - Accent1 3 2 2 2 2 4 3 3 2 3" xfId="16837"/>
    <cellStyle name="20% - Accent1 3 2 2 2 2 4 3 3 3" xfId="16838"/>
    <cellStyle name="20% - Accent1 3 2 2 2 2 4 3 3 3 2" xfId="16839"/>
    <cellStyle name="20% - Accent1 3 2 2 2 2 4 3 3 4" xfId="16840"/>
    <cellStyle name="20% - Accent1 3 2 2 2 2 4 3 4" xfId="16841"/>
    <cellStyle name="20% - Accent1 3 2 2 2 2 4 3 4 2" xfId="16842"/>
    <cellStyle name="20% - Accent1 3 2 2 2 2 4 3 4 2 2" xfId="16843"/>
    <cellStyle name="20% - Accent1 3 2 2 2 2 4 3 4 2 2 2" xfId="16844"/>
    <cellStyle name="20% - Accent1 3 2 2 2 2 4 3 4 2 3" xfId="16845"/>
    <cellStyle name="20% - Accent1 3 2 2 2 2 4 3 4 3" xfId="16846"/>
    <cellStyle name="20% - Accent1 3 2 2 2 2 4 3 4 3 2" xfId="16847"/>
    <cellStyle name="20% - Accent1 3 2 2 2 2 4 3 4 4" xfId="16848"/>
    <cellStyle name="20% - Accent1 3 2 2 2 2 4 3 5" xfId="16849"/>
    <cellStyle name="20% - Accent1 3 2 2 2 2 4 3 5 2" xfId="16850"/>
    <cellStyle name="20% - Accent1 3 2 2 2 2 4 3 5 2 2" xfId="16851"/>
    <cellStyle name="20% - Accent1 3 2 2 2 2 4 3 5 3" xfId="16852"/>
    <cellStyle name="20% - Accent1 3 2 2 2 2 4 3 6" xfId="16853"/>
    <cellStyle name="20% - Accent1 3 2 2 2 2 4 3 6 2" xfId="16854"/>
    <cellStyle name="20% - Accent1 3 2 2 2 2 4 3 6 2 2" xfId="16855"/>
    <cellStyle name="20% - Accent1 3 2 2 2 2 4 3 6 3" xfId="16856"/>
    <cellStyle name="20% - Accent1 3 2 2 2 2 4 3 7" xfId="16857"/>
    <cellStyle name="20% - Accent1 3 2 2 2 2 4 3 7 2" xfId="16858"/>
    <cellStyle name="20% - Accent1 3 2 2 2 2 4 3 8" xfId="16859"/>
    <cellStyle name="20% - Accent1 3 2 2 2 2 4 3 8 2" xfId="16860"/>
    <cellStyle name="20% - Accent1 3 2 2 2 2 4 3 9" xfId="16861"/>
    <cellStyle name="20% - Accent1 3 2 2 2 2 4 4" xfId="16862"/>
    <cellStyle name="20% - Accent1 3 2 2 2 2 4 4 2" xfId="16863"/>
    <cellStyle name="20% - Accent1 3 2 2 2 2 4 4 2 2" xfId="16864"/>
    <cellStyle name="20% - Accent1 3 2 2 2 2 4 4 2 2 2" xfId="16865"/>
    <cellStyle name="20% - Accent1 3 2 2 2 2 4 4 2 3" xfId="16866"/>
    <cellStyle name="20% - Accent1 3 2 2 2 2 4 4 3" xfId="16867"/>
    <cellStyle name="20% - Accent1 3 2 2 2 2 4 4 3 2" xfId="16868"/>
    <cellStyle name="20% - Accent1 3 2 2 2 2 4 4 4" xfId="16869"/>
    <cellStyle name="20% - Accent1 3 2 2 2 2 4 5" xfId="16870"/>
    <cellStyle name="20% - Accent1 3 2 2 2 2 4 5 2" xfId="16871"/>
    <cellStyle name="20% - Accent1 3 2 2 2 2 4 5 2 2" xfId="16872"/>
    <cellStyle name="20% - Accent1 3 2 2 2 2 4 5 2 2 2" xfId="16873"/>
    <cellStyle name="20% - Accent1 3 2 2 2 2 4 5 2 3" xfId="16874"/>
    <cellStyle name="20% - Accent1 3 2 2 2 2 4 5 3" xfId="16875"/>
    <cellStyle name="20% - Accent1 3 2 2 2 2 4 5 3 2" xfId="16876"/>
    <cellStyle name="20% - Accent1 3 2 2 2 2 4 5 4" xfId="16877"/>
    <cellStyle name="20% - Accent1 3 2 2 2 2 4 6" xfId="16878"/>
    <cellStyle name="20% - Accent1 3 2 2 2 2 4 6 2" xfId="16879"/>
    <cellStyle name="20% - Accent1 3 2 2 2 2 4 6 2 2" xfId="16880"/>
    <cellStyle name="20% - Accent1 3 2 2 2 2 4 6 2 2 2" xfId="16881"/>
    <cellStyle name="20% - Accent1 3 2 2 2 2 4 6 2 3" xfId="16882"/>
    <cellStyle name="20% - Accent1 3 2 2 2 2 4 6 3" xfId="16883"/>
    <cellStyle name="20% - Accent1 3 2 2 2 2 4 6 3 2" xfId="16884"/>
    <cellStyle name="20% - Accent1 3 2 2 2 2 4 6 4" xfId="16885"/>
    <cellStyle name="20% - Accent1 3 2 2 2 2 4 7" xfId="16886"/>
    <cellStyle name="20% - Accent1 3 2 2 2 2 4 7 2" xfId="16887"/>
    <cellStyle name="20% - Accent1 3 2 2 2 2 4 7 2 2" xfId="16888"/>
    <cellStyle name="20% - Accent1 3 2 2 2 2 4 7 3" xfId="16889"/>
    <cellStyle name="20% - Accent1 3 2 2 2 2 4 8" xfId="16890"/>
    <cellStyle name="20% - Accent1 3 2 2 2 2 4 8 2" xfId="16891"/>
    <cellStyle name="20% - Accent1 3 2 2 2 2 4 8 2 2" xfId="16892"/>
    <cellStyle name="20% - Accent1 3 2 2 2 2 4 8 3" xfId="16893"/>
    <cellStyle name="20% - Accent1 3 2 2 2 2 4 9" xfId="16894"/>
    <cellStyle name="20% - Accent1 3 2 2 2 2 4 9 2" xfId="16895"/>
    <cellStyle name="20% - Accent1 3 2 2 2 2 5" xfId="16896"/>
    <cellStyle name="20% - Accent1 3 2 2 2 2 5 2" xfId="16897"/>
    <cellStyle name="20% - Accent1 3 2 2 2 2 5 2 2" xfId="16898"/>
    <cellStyle name="20% - Accent1 3 2 2 2 2 5 2 2 2" xfId="16899"/>
    <cellStyle name="20% - Accent1 3 2 2 2 2 5 2 2 2 2" xfId="16900"/>
    <cellStyle name="20% - Accent1 3 2 2 2 2 5 2 2 3" xfId="16901"/>
    <cellStyle name="20% - Accent1 3 2 2 2 2 5 2 3" xfId="16902"/>
    <cellStyle name="20% - Accent1 3 2 2 2 2 5 2 3 2" xfId="16903"/>
    <cellStyle name="20% - Accent1 3 2 2 2 2 5 2 4" xfId="16904"/>
    <cellStyle name="20% - Accent1 3 2 2 2 2 5 3" xfId="16905"/>
    <cellStyle name="20% - Accent1 3 2 2 2 2 5 3 2" xfId="16906"/>
    <cellStyle name="20% - Accent1 3 2 2 2 2 5 3 2 2" xfId="16907"/>
    <cellStyle name="20% - Accent1 3 2 2 2 2 5 3 2 2 2" xfId="16908"/>
    <cellStyle name="20% - Accent1 3 2 2 2 2 5 3 2 3" xfId="16909"/>
    <cellStyle name="20% - Accent1 3 2 2 2 2 5 3 3" xfId="16910"/>
    <cellStyle name="20% - Accent1 3 2 2 2 2 5 3 3 2" xfId="16911"/>
    <cellStyle name="20% - Accent1 3 2 2 2 2 5 3 4" xfId="16912"/>
    <cellStyle name="20% - Accent1 3 2 2 2 2 5 4" xfId="16913"/>
    <cellStyle name="20% - Accent1 3 2 2 2 2 5 4 2" xfId="16914"/>
    <cellStyle name="20% - Accent1 3 2 2 2 2 5 4 2 2" xfId="16915"/>
    <cellStyle name="20% - Accent1 3 2 2 2 2 5 4 2 2 2" xfId="16916"/>
    <cellStyle name="20% - Accent1 3 2 2 2 2 5 4 2 3" xfId="16917"/>
    <cellStyle name="20% - Accent1 3 2 2 2 2 5 4 3" xfId="16918"/>
    <cellStyle name="20% - Accent1 3 2 2 2 2 5 4 3 2" xfId="16919"/>
    <cellStyle name="20% - Accent1 3 2 2 2 2 5 4 4" xfId="16920"/>
    <cellStyle name="20% - Accent1 3 2 2 2 2 5 5" xfId="16921"/>
    <cellStyle name="20% - Accent1 3 2 2 2 2 5 5 2" xfId="16922"/>
    <cellStyle name="20% - Accent1 3 2 2 2 2 5 5 2 2" xfId="16923"/>
    <cellStyle name="20% - Accent1 3 2 2 2 2 5 5 3" xfId="16924"/>
    <cellStyle name="20% - Accent1 3 2 2 2 2 5 6" xfId="16925"/>
    <cellStyle name="20% - Accent1 3 2 2 2 2 5 6 2" xfId="16926"/>
    <cellStyle name="20% - Accent1 3 2 2 2 2 5 6 2 2" xfId="16927"/>
    <cellStyle name="20% - Accent1 3 2 2 2 2 5 6 3" xfId="16928"/>
    <cellStyle name="20% - Accent1 3 2 2 2 2 5 7" xfId="16929"/>
    <cellStyle name="20% - Accent1 3 2 2 2 2 5 7 2" xfId="16930"/>
    <cellStyle name="20% - Accent1 3 2 2 2 2 5 8" xfId="16931"/>
    <cellStyle name="20% - Accent1 3 2 2 2 2 5 8 2" xfId="16932"/>
    <cellStyle name="20% - Accent1 3 2 2 2 2 5 9" xfId="16933"/>
    <cellStyle name="20% - Accent1 3 2 2 2 2 6" xfId="16934"/>
    <cellStyle name="20% - Accent1 3 2 2 2 2 6 2" xfId="16935"/>
    <cellStyle name="20% - Accent1 3 2 2 2 2 6 2 2" xfId="16936"/>
    <cellStyle name="20% - Accent1 3 2 2 2 2 6 2 2 2" xfId="16937"/>
    <cellStyle name="20% - Accent1 3 2 2 2 2 6 2 2 2 2" xfId="16938"/>
    <cellStyle name="20% - Accent1 3 2 2 2 2 6 2 2 3" xfId="16939"/>
    <cellStyle name="20% - Accent1 3 2 2 2 2 6 2 3" xfId="16940"/>
    <cellStyle name="20% - Accent1 3 2 2 2 2 6 2 3 2" xfId="16941"/>
    <cellStyle name="20% - Accent1 3 2 2 2 2 6 2 4" xfId="16942"/>
    <cellStyle name="20% - Accent1 3 2 2 2 2 6 3" xfId="16943"/>
    <cellStyle name="20% - Accent1 3 2 2 2 2 6 3 2" xfId="16944"/>
    <cellStyle name="20% - Accent1 3 2 2 2 2 6 3 2 2" xfId="16945"/>
    <cellStyle name="20% - Accent1 3 2 2 2 2 6 3 2 2 2" xfId="16946"/>
    <cellStyle name="20% - Accent1 3 2 2 2 2 6 3 2 3" xfId="16947"/>
    <cellStyle name="20% - Accent1 3 2 2 2 2 6 3 3" xfId="16948"/>
    <cellStyle name="20% - Accent1 3 2 2 2 2 6 3 3 2" xfId="16949"/>
    <cellStyle name="20% - Accent1 3 2 2 2 2 6 3 4" xfId="16950"/>
    <cellStyle name="20% - Accent1 3 2 2 2 2 6 4" xfId="16951"/>
    <cellStyle name="20% - Accent1 3 2 2 2 2 6 4 2" xfId="16952"/>
    <cellStyle name="20% - Accent1 3 2 2 2 2 6 4 2 2" xfId="16953"/>
    <cellStyle name="20% - Accent1 3 2 2 2 2 6 4 2 2 2" xfId="16954"/>
    <cellStyle name="20% - Accent1 3 2 2 2 2 6 4 2 3" xfId="16955"/>
    <cellStyle name="20% - Accent1 3 2 2 2 2 6 4 3" xfId="16956"/>
    <cellStyle name="20% - Accent1 3 2 2 2 2 6 4 3 2" xfId="16957"/>
    <cellStyle name="20% - Accent1 3 2 2 2 2 6 4 4" xfId="16958"/>
    <cellStyle name="20% - Accent1 3 2 2 2 2 6 5" xfId="16959"/>
    <cellStyle name="20% - Accent1 3 2 2 2 2 6 5 2" xfId="16960"/>
    <cellStyle name="20% - Accent1 3 2 2 2 2 6 5 2 2" xfId="16961"/>
    <cellStyle name="20% - Accent1 3 2 2 2 2 6 5 3" xfId="16962"/>
    <cellStyle name="20% - Accent1 3 2 2 2 2 6 6" xfId="16963"/>
    <cellStyle name="20% - Accent1 3 2 2 2 2 6 6 2" xfId="16964"/>
    <cellStyle name="20% - Accent1 3 2 2 2 2 6 6 2 2" xfId="16965"/>
    <cellStyle name="20% - Accent1 3 2 2 2 2 6 6 3" xfId="16966"/>
    <cellStyle name="20% - Accent1 3 2 2 2 2 6 7" xfId="16967"/>
    <cellStyle name="20% - Accent1 3 2 2 2 2 6 7 2" xfId="16968"/>
    <cellStyle name="20% - Accent1 3 2 2 2 2 6 8" xfId="16969"/>
    <cellStyle name="20% - Accent1 3 2 2 2 2 6 8 2" xfId="16970"/>
    <cellStyle name="20% - Accent1 3 2 2 2 2 6 9" xfId="16971"/>
    <cellStyle name="20% - Accent1 3 2 2 2 2 7" xfId="16972"/>
    <cellStyle name="20% - Accent1 3 2 2 2 2 7 2" xfId="16973"/>
    <cellStyle name="20% - Accent1 3 2 2 2 2 7 2 2" xfId="16974"/>
    <cellStyle name="20% - Accent1 3 2 2 2 2 7 2 2 2" xfId="16975"/>
    <cellStyle name="20% - Accent1 3 2 2 2 2 7 2 3" xfId="16976"/>
    <cellStyle name="20% - Accent1 3 2 2 2 2 7 3" xfId="16977"/>
    <cellStyle name="20% - Accent1 3 2 2 2 2 7 3 2" xfId="16978"/>
    <cellStyle name="20% - Accent1 3 2 2 2 2 7 4" xfId="16979"/>
    <cellStyle name="20% - Accent1 3 2 2 2 2 8" xfId="16980"/>
    <cellStyle name="20% - Accent1 3 2 2 2 2 8 2" xfId="16981"/>
    <cellStyle name="20% - Accent1 3 2 2 2 2 8 2 2" xfId="16982"/>
    <cellStyle name="20% - Accent1 3 2 2 2 2 8 2 2 2" xfId="16983"/>
    <cellStyle name="20% - Accent1 3 2 2 2 2 8 2 3" xfId="16984"/>
    <cellStyle name="20% - Accent1 3 2 2 2 2 8 3" xfId="16985"/>
    <cellStyle name="20% - Accent1 3 2 2 2 2 8 3 2" xfId="16986"/>
    <cellStyle name="20% - Accent1 3 2 2 2 2 8 4" xfId="16987"/>
    <cellStyle name="20% - Accent1 3 2 2 2 2 9" xfId="16988"/>
    <cellStyle name="20% - Accent1 3 2 2 2 2 9 2" xfId="16989"/>
    <cellStyle name="20% - Accent1 3 2 2 2 2 9 2 2" xfId="16990"/>
    <cellStyle name="20% - Accent1 3 2 2 2 2 9 2 2 2" xfId="16991"/>
    <cellStyle name="20% - Accent1 3 2 2 2 2 9 2 3" xfId="16992"/>
    <cellStyle name="20% - Accent1 3 2 2 2 2 9 3" xfId="16993"/>
    <cellStyle name="20% - Accent1 3 2 2 2 2 9 3 2" xfId="16994"/>
    <cellStyle name="20% - Accent1 3 2 2 2 2 9 4" xfId="16995"/>
    <cellStyle name="20% - Accent1 3 2 2 2 3" xfId="16996"/>
    <cellStyle name="20% - Accent1 3 2 2 2 3 10" xfId="16997"/>
    <cellStyle name="20% - Accent1 3 2 2 2 3 10 2" xfId="16998"/>
    <cellStyle name="20% - Accent1 3 2 2 2 3 11" xfId="16999"/>
    <cellStyle name="20% - Accent1 3 2 2 2 3 2" xfId="17000"/>
    <cellStyle name="20% - Accent1 3 2 2 2 3 2 2" xfId="17001"/>
    <cellStyle name="20% - Accent1 3 2 2 2 3 2 2 2" xfId="17002"/>
    <cellStyle name="20% - Accent1 3 2 2 2 3 2 2 2 2" xfId="17003"/>
    <cellStyle name="20% - Accent1 3 2 2 2 3 2 2 2 2 2" xfId="17004"/>
    <cellStyle name="20% - Accent1 3 2 2 2 3 2 2 2 3" xfId="17005"/>
    <cellStyle name="20% - Accent1 3 2 2 2 3 2 2 3" xfId="17006"/>
    <cellStyle name="20% - Accent1 3 2 2 2 3 2 2 3 2" xfId="17007"/>
    <cellStyle name="20% - Accent1 3 2 2 2 3 2 2 4" xfId="17008"/>
    <cellStyle name="20% - Accent1 3 2 2 2 3 2 3" xfId="17009"/>
    <cellStyle name="20% - Accent1 3 2 2 2 3 2 3 2" xfId="17010"/>
    <cellStyle name="20% - Accent1 3 2 2 2 3 2 3 2 2" xfId="17011"/>
    <cellStyle name="20% - Accent1 3 2 2 2 3 2 3 2 2 2" xfId="17012"/>
    <cellStyle name="20% - Accent1 3 2 2 2 3 2 3 2 3" xfId="17013"/>
    <cellStyle name="20% - Accent1 3 2 2 2 3 2 3 3" xfId="17014"/>
    <cellStyle name="20% - Accent1 3 2 2 2 3 2 3 3 2" xfId="17015"/>
    <cellStyle name="20% - Accent1 3 2 2 2 3 2 3 4" xfId="17016"/>
    <cellStyle name="20% - Accent1 3 2 2 2 3 2 4" xfId="17017"/>
    <cellStyle name="20% - Accent1 3 2 2 2 3 2 4 2" xfId="17018"/>
    <cellStyle name="20% - Accent1 3 2 2 2 3 2 4 2 2" xfId="17019"/>
    <cellStyle name="20% - Accent1 3 2 2 2 3 2 4 2 2 2" xfId="17020"/>
    <cellStyle name="20% - Accent1 3 2 2 2 3 2 4 2 3" xfId="17021"/>
    <cellStyle name="20% - Accent1 3 2 2 2 3 2 4 3" xfId="17022"/>
    <cellStyle name="20% - Accent1 3 2 2 2 3 2 4 3 2" xfId="17023"/>
    <cellStyle name="20% - Accent1 3 2 2 2 3 2 4 4" xfId="17024"/>
    <cellStyle name="20% - Accent1 3 2 2 2 3 2 5" xfId="17025"/>
    <cellStyle name="20% - Accent1 3 2 2 2 3 2 5 2" xfId="17026"/>
    <cellStyle name="20% - Accent1 3 2 2 2 3 2 5 2 2" xfId="17027"/>
    <cellStyle name="20% - Accent1 3 2 2 2 3 2 5 3" xfId="17028"/>
    <cellStyle name="20% - Accent1 3 2 2 2 3 2 6" xfId="17029"/>
    <cellStyle name="20% - Accent1 3 2 2 2 3 2 6 2" xfId="17030"/>
    <cellStyle name="20% - Accent1 3 2 2 2 3 2 6 2 2" xfId="17031"/>
    <cellStyle name="20% - Accent1 3 2 2 2 3 2 6 3" xfId="17032"/>
    <cellStyle name="20% - Accent1 3 2 2 2 3 2 7" xfId="17033"/>
    <cellStyle name="20% - Accent1 3 2 2 2 3 2 7 2" xfId="17034"/>
    <cellStyle name="20% - Accent1 3 2 2 2 3 2 8" xfId="17035"/>
    <cellStyle name="20% - Accent1 3 2 2 2 3 2 8 2" xfId="17036"/>
    <cellStyle name="20% - Accent1 3 2 2 2 3 2 9" xfId="17037"/>
    <cellStyle name="20% - Accent1 3 2 2 2 3 3" xfId="17038"/>
    <cellStyle name="20% - Accent1 3 2 2 2 3 3 2" xfId="17039"/>
    <cellStyle name="20% - Accent1 3 2 2 2 3 3 2 2" xfId="17040"/>
    <cellStyle name="20% - Accent1 3 2 2 2 3 3 2 2 2" xfId="17041"/>
    <cellStyle name="20% - Accent1 3 2 2 2 3 3 2 2 2 2" xfId="17042"/>
    <cellStyle name="20% - Accent1 3 2 2 2 3 3 2 2 3" xfId="17043"/>
    <cellStyle name="20% - Accent1 3 2 2 2 3 3 2 3" xfId="17044"/>
    <cellStyle name="20% - Accent1 3 2 2 2 3 3 2 3 2" xfId="17045"/>
    <cellStyle name="20% - Accent1 3 2 2 2 3 3 2 4" xfId="17046"/>
    <cellStyle name="20% - Accent1 3 2 2 2 3 3 3" xfId="17047"/>
    <cellStyle name="20% - Accent1 3 2 2 2 3 3 3 2" xfId="17048"/>
    <cellStyle name="20% - Accent1 3 2 2 2 3 3 3 2 2" xfId="17049"/>
    <cellStyle name="20% - Accent1 3 2 2 2 3 3 3 2 2 2" xfId="17050"/>
    <cellStyle name="20% - Accent1 3 2 2 2 3 3 3 2 3" xfId="17051"/>
    <cellStyle name="20% - Accent1 3 2 2 2 3 3 3 3" xfId="17052"/>
    <cellStyle name="20% - Accent1 3 2 2 2 3 3 3 3 2" xfId="17053"/>
    <cellStyle name="20% - Accent1 3 2 2 2 3 3 3 4" xfId="17054"/>
    <cellStyle name="20% - Accent1 3 2 2 2 3 3 4" xfId="17055"/>
    <cellStyle name="20% - Accent1 3 2 2 2 3 3 4 2" xfId="17056"/>
    <cellStyle name="20% - Accent1 3 2 2 2 3 3 4 2 2" xfId="17057"/>
    <cellStyle name="20% - Accent1 3 2 2 2 3 3 4 2 2 2" xfId="17058"/>
    <cellStyle name="20% - Accent1 3 2 2 2 3 3 4 2 3" xfId="17059"/>
    <cellStyle name="20% - Accent1 3 2 2 2 3 3 4 3" xfId="17060"/>
    <cellStyle name="20% - Accent1 3 2 2 2 3 3 4 3 2" xfId="17061"/>
    <cellStyle name="20% - Accent1 3 2 2 2 3 3 4 4" xfId="17062"/>
    <cellStyle name="20% - Accent1 3 2 2 2 3 3 5" xfId="17063"/>
    <cellStyle name="20% - Accent1 3 2 2 2 3 3 5 2" xfId="17064"/>
    <cellStyle name="20% - Accent1 3 2 2 2 3 3 5 2 2" xfId="17065"/>
    <cellStyle name="20% - Accent1 3 2 2 2 3 3 5 3" xfId="17066"/>
    <cellStyle name="20% - Accent1 3 2 2 2 3 3 6" xfId="17067"/>
    <cellStyle name="20% - Accent1 3 2 2 2 3 3 6 2" xfId="17068"/>
    <cellStyle name="20% - Accent1 3 2 2 2 3 3 6 2 2" xfId="17069"/>
    <cellStyle name="20% - Accent1 3 2 2 2 3 3 6 3" xfId="17070"/>
    <cellStyle name="20% - Accent1 3 2 2 2 3 3 7" xfId="17071"/>
    <cellStyle name="20% - Accent1 3 2 2 2 3 3 7 2" xfId="17072"/>
    <cellStyle name="20% - Accent1 3 2 2 2 3 3 8" xfId="17073"/>
    <cellStyle name="20% - Accent1 3 2 2 2 3 3 8 2" xfId="17074"/>
    <cellStyle name="20% - Accent1 3 2 2 2 3 3 9" xfId="17075"/>
    <cellStyle name="20% - Accent1 3 2 2 2 3 4" xfId="17076"/>
    <cellStyle name="20% - Accent1 3 2 2 2 3 4 2" xfId="17077"/>
    <cellStyle name="20% - Accent1 3 2 2 2 3 4 2 2" xfId="17078"/>
    <cellStyle name="20% - Accent1 3 2 2 2 3 4 2 2 2" xfId="17079"/>
    <cellStyle name="20% - Accent1 3 2 2 2 3 4 2 3" xfId="17080"/>
    <cellStyle name="20% - Accent1 3 2 2 2 3 4 3" xfId="17081"/>
    <cellStyle name="20% - Accent1 3 2 2 2 3 4 3 2" xfId="17082"/>
    <cellStyle name="20% - Accent1 3 2 2 2 3 4 4" xfId="17083"/>
    <cellStyle name="20% - Accent1 3 2 2 2 3 5" xfId="17084"/>
    <cellStyle name="20% - Accent1 3 2 2 2 3 5 2" xfId="17085"/>
    <cellStyle name="20% - Accent1 3 2 2 2 3 5 2 2" xfId="17086"/>
    <cellStyle name="20% - Accent1 3 2 2 2 3 5 2 2 2" xfId="17087"/>
    <cellStyle name="20% - Accent1 3 2 2 2 3 5 2 3" xfId="17088"/>
    <cellStyle name="20% - Accent1 3 2 2 2 3 5 3" xfId="17089"/>
    <cellStyle name="20% - Accent1 3 2 2 2 3 5 3 2" xfId="17090"/>
    <cellStyle name="20% - Accent1 3 2 2 2 3 5 4" xfId="17091"/>
    <cellStyle name="20% - Accent1 3 2 2 2 3 6" xfId="17092"/>
    <cellStyle name="20% - Accent1 3 2 2 2 3 6 2" xfId="17093"/>
    <cellStyle name="20% - Accent1 3 2 2 2 3 6 2 2" xfId="17094"/>
    <cellStyle name="20% - Accent1 3 2 2 2 3 6 2 2 2" xfId="17095"/>
    <cellStyle name="20% - Accent1 3 2 2 2 3 6 2 3" xfId="17096"/>
    <cellStyle name="20% - Accent1 3 2 2 2 3 6 3" xfId="17097"/>
    <cellStyle name="20% - Accent1 3 2 2 2 3 6 3 2" xfId="17098"/>
    <cellStyle name="20% - Accent1 3 2 2 2 3 6 4" xfId="17099"/>
    <cellStyle name="20% - Accent1 3 2 2 2 3 7" xfId="17100"/>
    <cellStyle name="20% - Accent1 3 2 2 2 3 7 2" xfId="17101"/>
    <cellStyle name="20% - Accent1 3 2 2 2 3 7 2 2" xfId="17102"/>
    <cellStyle name="20% - Accent1 3 2 2 2 3 7 3" xfId="17103"/>
    <cellStyle name="20% - Accent1 3 2 2 2 3 8" xfId="17104"/>
    <cellStyle name="20% - Accent1 3 2 2 2 3 8 2" xfId="17105"/>
    <cellStyle name="20% - Accent1 3 2 2 2 3 8 2 2" xfId="17106"/>
    <cellStyle name="20% - Accent1 3 2 2 2 3 8 3" xfId="17107"/>
    <cellStyle name="20% - Accent1 3 2 2 2 3 9" xfId="17108"/>
    <cellStyle name="20% - Accent1 3 2 2 2 3 9 2" xfId="17109"/>
    <cellStyle name="20% - Accent1 3 2 2 2 4" xfId="17110"/>
    <cellStyle name="20% - Accent1 3 2 2 2 4 10" xfId="17111"/>
    <cellStyle name="20% - Accent1 3 2 2 2 4 10 2" xfId="17112"/>
    <cellStyle name="20% - Accent1 3 2 2 2 4 11" xfId="17113"/>
    <cellStyle name="20% - Accent1 3 2 2 2 4 2" xfId="17114"/>
    <cellStyle name="20% - Accent1 3 2 2 2 4 2 2" xfId="17115"/>
    <cellStyle name="20% - Accent1 3 2 2 2 4 2 2 2" xfId="17116"/>
    <cellStyle name="20% - Accent1 3 2 2 2 4 2 2 2 2" xfId="17117"/>
    <cellStyle name="20% - Accent1 3 2 2 2 4 2 2 2 2 2" xfId="17118"/>
    <cellStyle name="20% - Accent1 3 2 2 2 4 2 2 2 3" xfId="17119"/>
    <cellStyle name="20% - Accent1 3 2 2 2 4 2 2 3" xfId="17120"/>
    <cellStyle name="20% - Accent1 3 2 2 2 4 2 2 3 2" xfId="17121"/>
    <cellStyle name="20% - Accent1 3 2 2 2 4 2 2 4" xfId="17122"/>
    <cellStyle name="20% - Accent1 3 2 2 2 4 2 3" xfId="17123"/>
    <cellStyle name="20% - Accent1 3 2 2 2 4 2 3 2" xfId="17124"/>
    <cellStyle name="20% - Accent1 3 2 2 2 4 2 3 2 2" xfId="17125"/>
    <cellStyle name="20% - Accent1 3 2 2 2 4 2 3 2 2 2" xfId="17126"/>
    <cellStyle name="20% - Accent1 3 2 2 2 4 2 3 2 3" xfId="17127"/>
    <cellStyle name="20% - Accent1 3 2 2 2 4 2 3 3" xfId="17128"/>
    <cellStyle name="20% - Accent1 3 2 2 2 4 2 3 3 2" xfId="17129"/>
    <cellStyle name="20% - Accent1 3 2 2 2 4 2 3 4" xfId="17130"/>
    <cellStyle name="20% - Accent1 3 2 2 2 4 2 4" xfId="17131"/>
    <cellStyle name="20% - Accent1 3 2 2 2 4 2 4 2" xfId="17132"/>
    <cellStyle name="20% - Accent1 3 2 2 2 4 2 4 2 2" xfId="17133"/>
    <cellStyle name="20% - Accent1 3 2 2 2 4 2 4 2 2 2" xfId="17134"/>
    <cellStyle name="20% - Accent1 3 2 2 2 4 2 4 2 3" xfId="17135"/>
    <cellStyle name="20% - Accent1 3 2 2 2 4 2 4 3" xfId="17136"/>
    <cellStyle name="20% - Accent1 3 2 2 2 4 2 4 3 2" xfId="17137"/>
    <cellStyle name="20% - Accent1 3 2 2 2 4 2 4 4" xfId="17138"/>
    <cellStyle name="20% - Accent1 3 2 2 2 4 2 5" xfId="17139"/>
    <cellStyle name="20% - Accent1 3 2 2 2 4 2 5 2" xfId="17140"/>
    <cellStyle name="20% - Accent1 3 2 2 2 4 2 5 2 2" xfId="17141"/>
    <cellStyle name="20% - Accent1 3 2 2 2 4 2 5 3" xfId="17142"/>
    <cellStyle name="20% - Accent1 3 2 2 2 4 2 6" xfId="17143"/>
    <cellStyle name="20% - Accent1 3 2 2 2 4 2 6 2" xfId="17144"/>
    <cellStyle name="20% - Accent1 3 2 2 2 4 2 6 2 2" xfId="17145"/>
    <cellStyle name="20% - Accent1 3 2 2 2 4 2 6 3" xfId="17146"/>
    <cellStyle name="20% - Accent1 3 2 2 2 4 2 7" xfId="17147"/>
    <cellStyle name="20% - Accent1 3 2 2 2 4 2 7 2" xfId="17148"/>
    <cellStyle name="20% - Accent1 3 2 2 2 4 2 8" xfId="17149"/>
    <cellStyle name="20% - Accent1 3 2 2 2 4 2 8 2" xfId="17150"/>
    <cellStyle name="20% - Accent1 3 2 2 2 4 2 9" xfId="17151"/>
    <cellStyle name="20% - Accent1 3 2 2 2 4 3" xfId="17152"/>
    <cellStyle name="20% - Accent1 3 2 2 2 4 3 2" xfId="17153"/>
    <cellStyle name="20% - Accent1 3 2 2 2 4 3 2 2" xfId="17154"/>
    <cellStyle name="20% - Accent1 3 2 2 2 4 3 2 2 2" xfId="17155"/>
    <cellStyle name="20% - Accent1 3 2 2 2 4 3 2 2 2 2" xfId="17156"/>
    <cellStyle name="20% - Accent1 3 2 2 2 4 3 2 2 3" xfId="17157"/>
    <cellStyle name="20% - Accent1 3 2 2 2 4 3 2 3" xfId="17158"/>
    <cellStyle name="20% - Accent1 3 2 2 2 4 3 2 3 2" xfId="17159"/>
    <cellStyle name="20% - Accent1 3 2 2 2 4 3 2 4" xfId="17160"/>
    <cellStyle name="20% - Accent1 3 2 2 2 4 3 3" xfId="17161"/>
    <cellStyle name="20% - Accent1 3 2 2 2 4 3 3 2" xfId="17162"/>
    <cellStyle name="20% - Accent1 3 2 2 2 4 3 3 2 2" xfId="17163"/>
    <cellStyle name="20% - Accent1 3 2 2 2 4 3 3 2 2 2" xfId="17164"/>
    <cellStyle name="20% - Accent1 3 2 2 2 4 3 3 2 3" xfId="17165"/>
    <cellStyle name="20% - Accent1 3 2 2 2 4 3 3 3" xfId="17166"/>
    <cellStyle name="20% - Accent1 3 2 2 2 4 3 3 3 2" xfId="17167"/>
    <cellStyle name="20% - Accent1 3 2 2 2 4 3 3 4" xfId="17168"/>
    <cellStyle name="20% - Accent1 3 2 2 2 4 3 4" xfId="17169"/>
    <cellStyle name="20% - Accent1 3 2 2 2 4 3 4 2" xfId="17170"/>
    <cellStyle name="20% - Accent1 3 2 2 2 4 3 4 2 2" xfId="17171"/>
    <cellStyle name="20% - Accent1 3 2 2 2 4 3 4 2 2 2" xfId="17172"/>
    <cellStyle name="20% - Accent1 3 2 2 2 4 3 4 2 3" xfId="17173"/>
    <cellStyle name="20% - Accent1 3 2 2 2 4 3 4 3" xfId="17174"/>
    <cellStyle name="20% - Accent1 3 2 2 2 4 3 4 3 2" xfId="17175"/>
    <cellStyle name="20% - Accent1 3 2 2 2 4 3 4 4" xfId="17176"/>
    <cellStyle name="20% - Accent1 3 2 2 2 4 3 5" xfId="17177"/>
    <cellStyle name="20% - Accent1 3 2 2 2 4 3 5 2" xfId="17178"/>
    <cellStyle name="20% - Accent1 3 2 2 2 4 3 5 2 2" xfId="17179"/>
    <cellStyle name="20% - Accent1 3 2 2 2 4 3 5 3" xfId="17180"/>
    <cellStyle name="20% - Accent1 3 2 2 2 4 3 6" xfId="17181"/>
    <cellStyle name="20% - Accent1 3 2 2 2 4 3 6 2" xfId="17182"/>
    <cellStyle name="20% - Accent1 3 2 2 2 4 3 6 2 2" xfId="17183"/>
    <cellStyle name="20% - Accent1 3 2 2 2 4 3 6 3" xfId="17184"/>
    <cellStyle name="20% - Accent1 3 2 2 2 4 3 7" xfId="17185"/>
    <cellStyle name="20% - Accent1 3 2 2 2 4 3 7 2" xfId="17186"/>
    <cellStyle name="20% - Accent1 3 2 2 2 4 3 8" xfId="17187"/>
    <cellStyle name="20% - Accent1 3 2 2 2 4 3 8 2" xfId="17188"/>
    <cellStyle name="20% - Accent1 3 2 2 2 4 3 9" xfId="17189"/>
    <cellStyle name="20% - Accent1 3 2 2 2 4 4" xfId="17190"/>
    <cellStyle name="20% - Accent1 3 2 2 2 4 4 2" xfId="17191"/>
    <cellStyle name="20% - Accent1 3 2 2 2 4 4 2 2" xfId="17192"/>
    <cellStyle name="20% - Accent1 3 2 2 2 4 4 2 2 2" xfId="17193"/>
    <cellStyle name="20% - Accent1 3 2 2 2 4 4 2 3" xfId="17194"/>
    <cellStyle name="20% - Accent1 3 2 2 2 4 4 3" xfId="17195"/>
    <cellStyle name="20% - Accent1 3 2 2 2 4 4 3 2" xfId="17196"/>
    <cellStyle name="20% - Accent1 3 2 2 2 4 4 4" xfId="17197"/>
    <cellStyle name="20% - Accent1 3 2 2 2 4 5" xfId="17198"/>
    <cellStyle name="20% - Accent1 3 2 2 2 4 5 2" xfId="17199"/>
    <cellStyle name="20% - Accent1 3 2 2 2 4 5 2 2" xfId="17200"/>
    <cellStyle name="20% - Accent1 3 2 2 2 4 5 2 2 2" xfId="17201"/>
    <cellStyle name="20% - Accent1 3 2 2 2 4 5 2 3" xfId="17202"/>
    <cellStyle name="20% - Accent1 3 2 2 2 4 5 3" xfId="17203"/>
    <cellStyle name="20% - Accent1 3 2 2 2 4 5 3 2" xfId="17204"/>
    <cellStyle name="20% - Accent1 3 2 2 2 4 5 4" xfId="17205"/>
    <cellStyle name="20% - Accent1 3 2 2 2 4 6" xfId="17206"/>
    <cellStyle name="20% - Accent1 3 2 2 2 4 6 2" xfId="17207"/>
    <cellStyle name="20% - Accent1 3 2 2 2 4 6 2 2" xfId="17208"/>
    <cellStyle name="20% - Accent1 3 2 2 2 4 6 2 2 2" xfId="17209"/>
    <cellStyle name="20% - Accent1 3 2 2 2 4 6 2 3" xfId="17210"/>
    <cellStyle name="20% - Accent1 3 2 2 2 4 6 3" xfId="17211"/>
    <cellStyle name="20% - Accent1 3 2 2 2 4 6 3 2" xfId="17212"/>
    <cellStyle name="20% - Accent1 3 2 2 2 4 6 4" xfId="17213"/>
    <cellStyle name="20% - Accent1 3 2 2 2 4 7" xfId="17214"/>
    <cellStyle name="20% - Accent1 3 2 2 2 4 7 2" xfId="17215"/>
    <cellStyle name="20% - Accent1 3 2 2 2 4 7 2 2" xfId="17216"/>
    <cellStyle name="20% - Accent1 3 2 2 2 4 7 3" xfId="17217"/>
    <cellStyle name="20% - Accent1 3 2 2 2 4 8" xfId="17218"/>
    <cellStyle name="20% - Accent1 3 2 2 2 4 8 2" xfId="17219"/>
    <cellStyle name="20% - Accent1 3 2 2 2 4 8 2 2" xfId="17220"/>
    <cellStyle name="20% - Accent1 3 2 2 2 4 8 3" xfId="17221"/>
    <cellStyle name="20% - Accent1 3 2 2 2 4 9" xfId="17222"/>
    <cellStyle name="20% - Accent1 3 2 2 2 4 9 2" xfId="17223"/>
    <cellStyle name="20% - Accent1 3 2 2 2 5" xfId="17224"/>
    <cellStyle name="20% - Accent1 3 2 2 2 5 10" xfId="17225"/>
    <cellStyle name="20% - Accent1 3 2 2 2 5 10 2" xfId="17226"/>
    <cellStyle name="20% - Accent1 3 2 2 2 5 11" xfId="17227"/>
    <cellStyle name="20% - Accent1 3 2 2 2 5 2" xfId="17228"/>
    <cellStyle name="20% - Accent1 3 2 2 2 5 2 2" xfId="17229"/>
    <cellStyle name="20% - Accent1 3 2 2 2 5 2 2 2" xfId="17230"/>
    <cellStyle name="20% - Accent1 3 2 2 2 5 2 2 2 2" xfId="17231"/>
    <cellStyle name="20% - Accent1 3 2 2 2 5 2 2 2 2 2" xfId="17232"/>
    <cellStyle name="20% - Accent1 3 2 2 2 5 2 2 2 3" xfId="17233"/>
    <cellStyle name="20% - Accent1 3 2 2 2 5 2 2 3" xfId="17234"/>
    <cellStyle name="20% - Accent1 3 2 2 2 5 2 2 3 2" xfId="17235"/>
    <cellStyle name="20% - Accent1 3 2 2 2 5 2 2 4" xfId="17236"/>
    <cellStyle name="20% - Accent1 3 2 2 2 5 2 3" xfId="17237"/>
    <cellStyle name="20% - Accent1 3 2 2 2 5 2 3 2" xfId="17238"/>
    <cellStyle name="20% - Accent1 3 2 2 2 5 2 3 2 2" xfId="17239"/>
    <cellStyle name="20% - Accent1 3 2 2 2 5 2 3 2 2 2" xfId="17240"/>
    <cellStyle name="20% - Accent1 3 2 2 2 5 2 3 2 3" xfId="17241"/>
    <cellStyle name="20% - Accent1 3 2 2 2 5 2 3 3" xfId="17242"/>
    <cellStyle name="20% - Accent1 3 2 2 2 5 2 3 3 2" xfId="17243"/>
    <cellStyle name="20% - Accent1 3 2 2 2 5 2 3 4" xfId="17244"/>
    <cellStyle name="20% - Accent1 3 2 2 2 5 2 4" xfId="17245"/>
    <cellStyle name="20% - Accent1 3 2 2 2 5 2 4 2" xfId="17246"/>
    <cellStyle name="20% - Accent1 3 2 2 2 5 2 4 2 2" xfId="17247"/>
    <cellStyle name="20% - Accent1 3 2 2 2 5 2 4 2 2 2" xfId="17248"/>
    <cellStyle name="20% - Accent1 3 2 2 2 5 2 4 2 3" xfId="17249"/>
    <cellStyle name="20% - Accent1 3 2 2 2 5 2 4 3" xfId="17250"/>
    <cellStyle name="20% - Accent1 3 2 2 2 5 2 4 3 2" xfId="17251"/>
    <cellStyle name="20% - Accent1 3 2 2 2 5 2 4 4" xfId="17252"/>
    <cellStyle name="20% - Accent1 3 2 2 2 5 2 5" xfId="17253"/>
    <cellStyle name="20% - Accent1 3 2 2 2 5 2 5 2" xfId="17254"/>
    <cellStyle name="20% - Accent1 3 2 2 2 5 2 5 2 2" xfId="17255"/>
    <cellStyle name="20% - Accent1 3 2 2 2 5 2 5 3" xfId="17256"/>
    <cellStyle name="20% - Accent1 3 2 2 2 5 2 6" xfId="17257"/>
    <cellStyle name="20% - Accent1 3 2 2 2 5 2 6 2" xfId="17258"/>
    <cellStyle name="20% - Accent1 3 2 2 2 5 2 6 2 2" xfId="17259"/>
    <cellStyle name="20% - Accent1 3 2 2 2 5 2 6 3" xfId="17260"/>
    <cellStyle name="20% - Accent1 3 2 2 2 5 2 7" xfId="17261"/>
    <cellStyle name="20% - Accent1 3 2 2 2 5 2 7 2" xfId="17262"/>
    <cellStyle name="20% - Accent1 3 2 2 2 5 2 8" xfId="17263"/>
    <cellStyle name="20% - Accent1 3 2 2 2 5 2 8 2" xfId="17264"/>
    <cellStyle name="20% - Accent1 3 2 2 2 5 2 9" xfId="17265"/>
    <cellStyle name="20% - Accent1 3 2 2 2 5 3" xfId="17266"/>
    <cellStyle name="20% - Accent1 3 2 2 2 5 3 2" xfId="17267"/>
    <cellStyle name="20% - Accent1 3 2 2 2 5 3 2 2" xfId="17268"/>
    <cellStyle name="20% - Accent1 3 2 2 2 5 3 2 2 2" xfId="17269"/>
    <cellStyle name="20% - Accent1 3 2 2 2 5 3 2 2 2 2" xfId="17270"/>
    <cellStyle name="20% - Accent1 3 2 2 2 5 3 2 2 3" xfId="17271"/>
    <cellStyle name="20% - Accent1 3 2 2 2 5 3 2 3" xfId="17272"/>
    <cellStyle name="20% - Accent1 3 2 2 2 5 3 2 3 2" xfId="17273"/>
    <cellStyle name="20% - Accent1 3 2 2 2 5 3 2 4" xfId="17274"/>
    <cellStyle name="20% - Accent1 3 2 2 2 5 3 3" xfId="17275"/>
    <cellStyle name="20% - Accent1 3 2 2 2 5 3 3 2" xfId="17276"/>
    <cellStyle name="20% - Accent1 3 2 2 2 5 3 3 2 2" xfId="17277"/>
    <cellStyle name="20% - Accent1 3 2 2 2 5 3 3 2 2 2" xfId="17278"/>
    <cellStyle name="20% - Accent1 3 2 2 2 5 3 3 2 3" xfId="17279"/>
    <cellStyle name="20% - Accent1 3 2 2 2 5 3 3 3" xfId="17280"/>
    <cellStyle name="20% - Accent1 3 2 2 2 5 3 3 3 2" xfId="17281"/>
    <cellStyle name="20% - Accent1 3 2 2 2 5 3 3 4" xfId="17282"/>
    <cellStyle name="20% - Accent1 3 2 2 2 5 3 4" xfId="17283"/>
    <cellStyle name="20% - Accent1 3 2 2 2 5 3 4 2" xfId="17284"/>
    <cellStyle name="20% - Accent1 3 2 2 2 5 3 4 2 2" xfId="17285"/>
    <cellStyle name="20% - Accent1 3 2 2 2 5 3 4 2 2 2" xfId="17286"/>
    <cellStyle name="20% - Accent1 3 2 2 2 5 3 4 2 3" xfId="17287"/>
    <cellStyle name="20% - Accent1 3 2 2 2 5 3 4 3" xfId="17288"/>
    <cellStyle name="20% - Accent1 3 2 2 2 5 3 4 3 2" xfId="17289"/>
    <cellStyle name="20% - Accent1 3 2 2 2 5 3 4 4" xfId="17290"/>
    <cellStyle name="20% - Accent1 3 2 2 2 5 3 5" xfId="17291"/>
    <cellStyle name="20% - Accent1 3 2 2 2 5 3 5 2" xfId="17292"/>
    <cellStyle name="20% - Accent1 3 2 2 2 5 3 5 2 2" xfId="17293"/>
    <cellStyle name="20% - Accent1 3 2 2 2 5 3 5 3" xfId="17294"/>
    <cellStyle name="20% - Accent1 3 2 2 2 5 3 6" xfId="17295"/>
    <cellStyle name="20% - Accent1 3 2 2 2 5 3 6 2" xfId="17296"/>
    <cellStyle name="20% - Accent1 3 2 2 2 5 3 6 2 2" xfId="17297"/>
    <cellStyle name="20% - Accent1 3 2 2 2 5 3 6 3" xfId="17298"/>
    <cellStyle name="20% - Accent1 3 2 2 2 5 3 7" xfId="17299"/>
    <cellStyle name="20% - Accent1 3 2 2 2 5 3 7 2" xfId="17300"/>
    <cellStyle name="20% - Accent1 3 2 2 2 5 3 8" xfId="17301"/>
    <cellStyle name="20% - Accent1 3 2 2 2 5 3 8 2" xfId="17302"/>
    <cellStyle name="20% - Accent1 3 2 2 2 5 3 9" xfId="17303"/>
    <cellStyle name="20% - Accent1 3 2 2 2 5 4" xfId="17304"/>
    <cellStyle name="20% - Accent1 3 2 2 2 5 4 2" xfId="17305"/>
    <cellStyle name="20% - Accent1 3 2 2 2 5 4 2 2" xfId="17306"/>
    <cellStyle name="20% - Accent1 3 2 2 2 5 4 2 2 2" xfId="17307"/>
    <cellStyle name="20% - Accent1 3 2 2 2 5 4 2 3" xfId="17308"/>
    <cellStyle name="20% - Accent1 3 2 2 2 5 4 3" xfId="17309"/>
    <cellStyle name="20% - Accent1 3 2 2 2 5 4 3 2" xfId="17310"/>
    <cellStyle name="20% - Accent1 3 2 2 2 5 4 4" xfId="17311"/>
    <cellStyle name="20% - Accent1 3 2 2 2 5 5" xfId="17312"/>
    <cellStyle name="20% - Accent1 3 2 2 2 5 5 2" xfId="17313"/>
    <cellStyle name="20% - Accent1 3 2 2 2 5 5 2 2" xfId="17314"/>
    <cellStyle name="20% - Accent1 3 2 2 2 5 5 2 2 2" xfId="17315"/>
    <cellStyle name="20% - Accent1 3 2 2 2 5 5 2 3" xfId="17316"/>
    <cellStyle name="20% - Accent1 3 2 2 2 5 5 3" xfId="17317"/>
    <cellStyle name="20% - Accent1 3 2 2 2 5 5 3 2" xfId="17318"/>
    <cellStyle name="20% - Accent1 3 2 2 2 5 5 4" xfId="17319"/>
    <cellStyle name="20% - Accent1 3 2 2 2 5 6" xfId="17320"/>
    <cellStyle name="20% - Accent1 3 2 2 2 5 6 2" xfId="17321"/>
    <cellStyle name="20% - Accent1 3 2 2 2 5 6 2 2" xfId="17322"/>
    <cellStyle name="20% - Accent1 3 2 2 2 5 6 2 2 2" xfId="17323"/>
    <cellStyle name="20% - Accent1 3 2 2 2 5 6 2 3" xfId="17324"/>
    <cellStyle name="20% - Accent1 3 2 2 2 5 6 3" xfId="17325"/>
    <cellStyle name="20% - Accent1 3 2 2 2 5 6 3 2" xfId="17326"/>
    <cellStyle name="20% - Accent1 3 2 2 2 5 6 4" xfId="17327"/>
    <cellStyle name="20% - Accent1 3 2 2 2 5 7" xfId="17328"/>
    <cellStyle name="20% - Accent1 3 2 2 2 5 7 2" xfId="17329"/>
    <cellStyle name="20% - Accent1 3 2 2 2 5 7 2 2" xfId="17330"/>
    <cellStyle name="20% - Accent1 3 2 2 2 5 7 3" xfId="17331"/>
    <cellStyle name="20% - Accent1 3 2 2 2 5 8" xfId="17332"/>
    <cellStyle name="20% - Accent1 3 2 2 2 5 8 2" xfId="17333"/>
    <cellStyle name="20% - Accent1 3 2 2 2 5 8 2 2" xfId="17334"/>
    <cellStyle name="20% - Accent1 3 2 2 2 5 8 3" xfId="17335"/>
    <cellStyle name="20% - Accent1 3 2 2 2 5 9" xfId="17336"/>
    <cellStyle name="20% - Accent1 3 2 2 2 5 9 2" xfId="17337"/>
    <cellStyle name="20% - Accent1 3 2 2 2 6" xfId="17338"/>
    <cellStyle name="20% - Accent1 3 2 2 2 6 2" xfId="17339"/>
    <cellStyle name="20% - Accent1 3 2 2 2 6 2 2" xfId="17340"/>
    <cellStyle name="20% - Accent1 3 2 2 2 6 2 2 2" xfId="17341"/>
    <cellStyle name="20% - Accent1 3 2 2 2 6 2 2 2 2" xfId="17342"/>
    <cellStyle name="20% - Accent1 3 2 2 2 6 2 2 3" xfId="17343"/>
    <cellStyle name="20% - Accent1 3 2 2 2 6 2 3" xfId="17344"/>
    <cellStyle name="20% - Accent1 3 2 2 2 6 2 3 2" xfId="17345"/>
    <cellStyle name="20% - Accent1 3 2 2 2 6 2 4" xfId="17346"/>
    <cellStyle name="20% - Accent1 3 2 2 2 6 3" xfId="17347"/>
    <cellStyle name="20% - Accent1 3 2 2 2 6 3 2" xfId="17348"/>
    <cellStyle name="20% - Accent1 3 2 2 2 6 3 2 2" xfId="17349"/>
    <cellStyle name="20% - Accent1 3 2 2 2 6 3 2 2 2" xfId="17350"/>
    <cellStyle name="20% - Accent1 3 2 2 2 6 3 2 3" xfId="17351"/>
    <cellStyle name="20% - Accent1 3 2 2 2 6 3 3" xfId="17352"/>
    <cellStyle name="20% - Accent1 3 2 2 2 6 3 3 2" xfId="17353"/>
    <cellStyle name="20% - Accent1 3 2 2 2 6 3 4" xfId="17354"/>
    <cellStyle name="20% - Accent1 3 2 2 2 6 4" xfId="17355"/>
    <cellStyle name="20% - Accent1 3 2 2 2 6 4 2" xfId="17356"/>
    <cellStyle name="20% - Accent1 3 2 2 2 6 4 2 2" xfId="17357"/>
    <cellStyle name="20% - Accent1 3 2 2 2 6 4 2 2 2" xfId="17358"/>
    <cellStyle name="20% - Accent1 3 2 2 2 6 4 2 3" xfId="17359"/>
    <cellStyle name="20% - Accent1 3 2 2 2 6 4 3" xfId="17360"/>
    <cellStyle name="20% - Accent1 3 2 2 2 6 4 3 2" xfId="17361"/>
    <cellStyle name="20% - Accent1 3 2 2 2 6 4 4" xfId="17362"/>
    <cellStyle name="20% - Accent1 3 2 2 2 6 5" xfId="17363"/>
    <cellStyle name="20% - Accent1 3 2 2 2 6 5 2" xfId="17364"/>
    <cellStyle name="20% - Accent1 3 2 2 2 6 5 2 2" xfId="17365"/>
    <cellStyle name="20% - Accent1 3 2 2 2 6 5 3" xfId="17366"/>
    <cellStyle name="20% - Accent1 3 2 2 2 6 6" xfId="17367"/>
    <cellStyle name="20% - Accent1 3 2 2 2 6 6 2" xfId="17368"/>
    <cellStyle name="20% - Accent1 3 2 2 2 6 6 2 2" xfId="17369"/>
    <cellStyle name="20% - Accent1 3 2 2 2 6 6 3" xfId="17370"/>
    <cellStyle name="20% - Accent1 3 2 2 2 6 7" xfId="17371"/>
    <cellStyle name="20% - Accent1 3 2 2 2 6 7 2" xfId="17372"/>
    <cellStyle name="20% - Accent1 3 2 2 2 6 8" xfId="17373"/>
    <cellStyle name="20% - Accent1 3 2 2 2 6 8 2" xfId="17374"/>
    <cellStyle name="20% - Accent1 3 2 2 2 6 9" xfId="17375"/>
    <cellStyle name="20% - Accent1 3 2 2 2 7" xfId="17376"/>
    <cellStyle name="20% - Accent1 3 2 2 2 7 2" xfId="17377"/>
    <cellStyle name="20% - Accent1 3 2 2 2 7 2 2" xfId="17378"/>
    <cellStyle name="20% - Accent1 3 2 2 2 7 2 2 2" xfId="17379"/>
    <cellStyle name="20% - Accent1 3 2 2 2 7 2 2 2 2" xfId="17380"/>
    <cellStyle name="20% - Accent1 3 2 2 2 7 2 2 3" xfId="17381"/>
    <cellStyle name="20% - Accent1 3 2 2 2 7 2 3" xfId="17382"/>
    <cellStyle name="20% - Accent1 3 2 2 2 7 2 3 2" xfId="17383"/>
    <cellStyle name="20% - Accent1 3 2 2 2 7 2 4" xfId="17384"/>
    <cellStyle name="20% - Accent1 3 2 2 2 7 3" xfId="17385"/>
    <cellStyle name="20% - Accent1 3 2 2 2 7 3 2" xfId="17386"/>
    <cellStyle name="20% - Accent1 3 2 2 2 7 3 2 2" xfId="17387"/>
    <cellStyle name="20% - Accent1 3 2 2 2 7 3 2 2 2" xfId="17388"/>
    <cellStyle name="20% - Accent1 3 2 2 2 7 3 2 3" xfId="17389"/>
    <cellStyle name="20% - Accent1 3 2 2 2 7 3 3" xfId="17390"/>
    <cellStyle name="20% - Accent1 3 2 2 2 7 3 3 2" xfId="17391"/>
    <cellStyle name="20% - Accent1 3 2 2 2 7 3 4" xfId="17392"/>
    <cellStyle name="20% - Accent1 3 2 2 2 7 4" xfId="17393"/>
    <cellStyle name="20% - Accent1 3 2 2 2 7 4 2" xfId="17394"/>
    <cellStyle name="20% - Accent1 3 2 2 2 7 4 2 2" xfId="17395"/>
    <cellStyle name="20% - Accent1 3 2 2 2 7 4 2 2 2" xfId="17396"/>
    <cellStyle name="20% - Accent1 3 2 2 2 7 4 2 3" xfId="17397"/>
    <cellStyle name="20% - Accent1 3 2 2 2 7 4 3" xfId="17398"/>
    <cellStyle name="20% - Accent1 3 2 2 2 7 4 3 2" xfId="17399"/>
    <cellStyle name="20% - Accent1 3 2 2 2 7 4 4" xfId="17400"/>
    <cellStyle name="20% - Accent1 3 2 2 2 7 5" xfId="17401"/>
    <cellStyle name="20% - Accent1 3 2 2 2 7 5 2" xfId="17402"/>
    <cellStyle name="20% - Accent1 3 2 2 2 7 5 2 2" xfId="17403"/>
    <cellStyle name="20% - Accent1 3 2 2 2 7 5 3" xfId="17404"/>
    <cellStyle name="20% - Accent1 3 2 2 2 7 6" xfId="17405"/>
    <cellStyle name="20% - Accent1 3 2 2 2 7 6 2" xfId="17406"/>
    <cellStyle name="20% - Accent1 3 2 2 2 7 6 2 2" xfId="17407"/>
    <cellStyle name="20% - Accent1 3 2 2 2 7 6 3" xfId="17408"/>
    <cellStyle name="20% - Accent1 3 2 2 2 7 7" xfId="17409"/>
    <cellStyle name="20% - Accent1 3 2 2 2 7 7 2" xfId="17410"/>
    <cellStyle name="20% - Accent1 3 2 2 2 7 8" xfId="17411"/>
    <cellStyle name="20% - Accent1 3 2 2 2 7 8 2" xfId="17412"/>
    <cellStyle name="20% - Accent1 3 2 2 2 7 9" xfId="17413"/>
    <cellStyle name="20% - Accent1 3 2 2 2 8" xfId="17414"/>
    <cellStyle name="20% - Accent1 3 2 2 2 8 2" xfId="17415"/>
    <cellStyle name="20% - Accent1 3 2 2 2 8 2 2" xfId="17416"/>
    <cellStyle name="20% - Accent1 3 2 2 2 8 2 2 2" xfId="17417"/>
    <cellStyle name="20% - Accent1 3 2 2 2 8 2 3" xfId="17418"/>
    <cellStyle name="20% - Accent1 3 2 2 2 8 3" xfId="17419"/>
    <cellStyle name="20% - Accent1 3 2 2 2 8 3 2" xfId="17420"/>
    <cellStyle name="20% - Accent1 3 2 2 2 8 4" xfId="17421"/>
    <cellStyle name="20% - Accent1 3 2 2 2 9" xfId="17422"/>
    <cellStyle name="20% - Accent1 3 2 2 2 9 2" xfId="17423"/>
    <cellStyle name="20% - Accent1 3 2 2 2 9 2 2" xfId="17424"/>
    <cellStyle name="20% - Accent1 3 2 2 2 9 2 2 2" xfId="17425"/>
    <cellStyle name="20% - Accent1 3 2 2 2 9 2 3" xfId="17426"/>
    <cellStyle name="20% - Accent1 3 2 2 2 9 3" xfId="17427"/>
    <cellStyle name="20% - Accent1 3 2 2 2 9 3 2" xfId="17428"/>
    <cellStyle name="20% - Accent1 3 2 2 2 9 4" xfId="17429"/>
    <cellStyle name="20% - Accent1 3 2 2 3" xfId="17430"/>
    <cellStyle name="20% - Accent1 3 2 2 3 10" xfId="17431"/>
    <cellStyle name="20% - Accent1 3 2 2 3 10 2" xfId="17432"/>
    <cellStyle name="20% - Accent1 3 2 2 3 10 2 2" xfId="17433"/>
    <cellStyle name="20% - Accent1 3 2 2 3 10 3" xfId="17434"/>
    <cellStyle name="20% - Accent1 3 2 2 3 11" xfId="17435"/>
    <cellStyle name="20% - Accent1 3 2 2 3 11 2" xfId="17436"/>
    <cellStyle name="20% - Accent1 3 2 2 3 11 2 2" xfId="17437"/>
    <cellStyle name="20% - Accent1 3 2 2 3 11 3" xfId="17438"/>
    <cellStyle name="20% - Accent1 3 2 2 3 12" xfId="17439"/>
    <cellStyle name="20% - Accent1 3 2 2 3 12 2" xfId="17440"/>
    <cellStyle name="20% - Accent1 3 2 2 3 13" xfId="17441"/>
    <cellStyle name="20% - Accent1 3 2 2 3 13 2" xfId="17442"/>
    <cellStyle name="20% - Accent1 3 2 2 3 14" xfId="17443"/>
    <cellStyle name="20% - Accent1 3 2 2 3 2" xfId="17444"/>
    <cellStyle name="20% - Accent1 3 2 2 3 2 10" xfId="17445"/>
    <cellStyle name="20% - Accent1 3 2 2 3 2 10 2" xfId="17446"/>
    <cellStyle name="20% - Accent1 3 2 2 3 2 11" xfId="17447"/>
    <cellStyle name="20% - Accent1 3 2 2 3 2 2" xfId="17448"/>
    <cellStyle name="20% - Accent1 3 2 2 3 2 2 2" xfId="17449"/>
    <cellStyle name="20% - Accent1 3 2 2 3 2 2 2 2" xfId="17450"/>
    <cellStyle name="20% - Accent1 3 2 2 3 2 2 2 2 2" xfId="17451"/>
    <cellStyle name="20% - Accent1 3 2 2 3 2 2 2 2 2 2" xfId="17452"/>
    <cellStyle name="20% - Accent1 3 2 2 3 2 2 2 2 3" xfId="17453"/>
    <cellStyle name="20% - Accent1 3 2 2 3 2 2 2 3" xfId="17454"/>
    <cellStyle name="20% - Accent1 3 2 2 3 2 2 2 3 2" xfId="17455"/>
    <cellStyle name="20% - Accent1 3 2 2 3 2 2 2 4" xfId="17456"/>
    <cellStyle name="20% - Accent1 3 2 2 3 2 2 3" xfId="17457"/>
    <cellStyle name="20% - Accent1 3 2 2 3 2 2 3 2" xfId="17458"/>
    <cellStyle name="20% - Accent1 3 2 2 3 2 2 3 2 2" xfId="17459"/>
    <cellStyle name="20% - Accent1 3 2 2 3 2 2 3 2 2 2" xfId="17460"/>
    <cellStyle name="20% - Accent1 3 2 2 3 2 2 3 2 3" xfId="17461"/>
    <cellStyle name="20% - Accent1 3 2 2 3 2 2 3 3" xfId="17462"/>
    <cellStyle name="20% - Accent1 3 2 2 3 2 2 3 3 2" xfId="17463"/>
    <cellStyle name="20% - Accent1 3 2 2 3 2 2 3 4" xfId="17464"/>
    <cellStyle name="20% - Accent1 3 2 2 3 2 2 4" xfId="17465"/>
    <cellStyle name="20% - Accent1 3 2 2 3 2 2 4 2" xfId="17466"/>
    <cellStyle name="20% - Accent1 3 2 2 3 2 2 4 2 2" xfId="17467"/>
    <cellStyle name="20% - Accent1 3 2 2 3 2 2 4 2 2 2" xfId="17468"/>
    <cellStyle name="20% - Accent1 3 2 2 3 2 2 4 2 3" xfId="17469"/>
    <cellStyle name="20% - Accent1 3 2 2 3 2 2 4 3" xfId="17470"/>
    <cellStyle name="20% - Accent1 3 2 2 3 2 2 4 3 2" xfId="17471"/>
    <cellStyle name="20% - Accent1 3 2 2 3 2 2 4 4" xfId="17472"/>
    <cellStyle name="20% - Accent1 3 2 2 3 2 2 5" xfId="17473"/>
    <cellStyle name="20% - Accent1 3 2 2 3 2 2 5 2" xfId="17474"/>
    <cellStyle name="20% - Accent1 3 2 2 3 2 2 5 2 2" xfId="17475"/>
    <cellStyle name="20% - Accent1 3 2 2 3 2 2 5 3" xfId="17476"/>
    <cellStyle name="20% - Accent1 3 2 2 3 2 2 6" xfId="17477"/>
    <cellStyle name="20% - Accent1 3 2 2 3 2 2 6 2" xfId="17478"/>
    <cellStyle name="20% - Accent1 3 2 2 3 2 2 6 2 2" xfId="17479"/>
    <cellStyle name="20% - Accent1 3 2 2 3 2 2 6 3" xfId="17480"/>
    <cellStyle name="20% - Accent1 3 2 2 3 2 2 7" xfId="17481"/>
    <cellStyle name="20% - Accent1 3 2 2 3 2 2 7 2" xfId="17482"/>
    <cellStyle name="20% - Accent1 3 2 2 3 2 2 8" xfId="17483"/>
    <cellStyle name="20% - Accent1 3 2 2 3 2 2 8 2" xfId="17484"/>
    <cellStyle name="20% - Accent1 3 2 2 3 2 2 9" xfId="17485"/>
    <cellStyle name="20% - Accent1 3 2 2 3 2 3" xfId="17486"/>
    <cellStyle name="20% - Accent1 3 2 2 3 2 3 2" xfId="17487"/>
    <cellStyle name="20% - Accent1 3 2 2 3 2 3 2 2" xfId="17488"/>
    <cellStyle name="20% - Accent1 3 2 2 3 2 3 2 2 2" xfId="17489"/>
    <cellStyle name="20% - Accent1 3 2 2 3 2 3 2 2 2 2" xfId="17490"/>
    <cellStyle name="20% - Accent1 3 2 2 3 2 3 2 2 3" xfId="17491"/>
    <cellStyle name="20% - Accent1 3 2 2 3 2 3 2 3" xfId="17492"/>
    <cellStyle name="20% - Accent1 3 2 2 3 2 3 2 3 2" xfId="17493"/>
    <cellStyle name="20% - Accent1 3 2 2 3 2 3 2 4" xfId="17494"/>
    <cellStyle name="20% - Accent1 3 2 2 3 2 3 3" xfId="17495"/>
    <cellStyle name="20% - Accent1 3 2 2 3 2 3 3 2" xfId="17496"/>
    <cellStyle name="20% - Accent1 3 2 2 3 2 3 3 2 2" xfId="17497"/>
    <cellStyle name="20% - Accent1 3 2 2 3 2 3 3 2 2 2" xfId="17498"/>
    <cellStyle name="20% - Accent1 3 2 2 3 2 3 3 2 3" xfId="17499"/>
    <cellStyle name="20% - Accent1 3 2 2 3 2 3 3 3" xfId="17500"/>
    <cellStyle name="20% - Accent1 3 2 2 3 2 3 3 3 2" xfId="17501"/>
    <cellStyle name="20% - Accent1 3 2 2 3 2 3 3 4" xfId="17502"/>
    <cellStyle name="20% - Accent1 3 2 2 3 2 3 4" xfId="17503"/>
    <cellStyle name="20% - Accent1 3 2 2 3 2 3 4 2" xfId="17504"/>
    <cellStyle name="20% - Accent1 3 2 2 3 2 3 4 2 2" xfId="17505"/>
    <cellStyle name="20% - Accent1 3 2 2 3 2 3 4 2 2 2" xfId="17506"/>
    <cellStyle name="20% - Accent1 3 2 2 3 2 3 4 2 3" xfId="17507"/>
    <cellStyle name="20% - Accent1 3 2 2 3 2 3 4 3" xfId="17508"/>
    <cellStyle name="20% - Accent1 3 2 2 3 2 3 4 3 2" xfId="17509"/>
    <cellStyle name="20% - Accent1 3 2 2 3 2 3 4 4" xfId="17510"/>
    <cellStyle name="20% - Accent1 3 2 2 3 2 3 5" xfId="17511"/>
    <cellStyle name="20% - Accent1 3 2 2 3 2 3 5 2" xfId="17512"/>
    <cellStyle name="20% - Accent1 3 2 2 3 2 3 5 2 2" xfId="17513"/>
    <cellStyle name="20% - Accent1 3 2 2 3 2 3 5 3" xfId="17514"/>
    <cellStyle name="20% - Accent1 3 2 2 3 2 3 6" xfId="17515"/>
    <cellStyle name="20% - Accent1 3 2 2 3 2 3 6 2" xfId="17516"/>
    <cellStyle name="20% - Accent1 3 2 2 3 2 3 6 2 2" xfId="17517"/>
    <cellStyle name="20% - Accent1 3 2 2 3 2 3 6 3" xfId="17518"/>
    <cellStyle name="20% - Accent1 3 2 2 3 2 3 7" xfId="17519"/>
    <cellStyle name="20% - Accent1 3 2 2 3 2 3 7 2" xfId="17520"/>
    <cellStyle name="20% - Accent1 3 2 2 3 2 3 8" xfId="17521"/>
    <cellStyle name="20% - Accent1 3 2 2 3 2 3 8 2" xfId="17522"/>
    <cellStyle name="20% - Accent1 3 2 2 3 2 3 9" xfId="17523"/>
    <cellStyle name="20% - Accent1 3 2 2 3 2 4" xfId="17524"/>
    <cellStyle name="20% - Accent1 3 2 2 3 2 4 2" xfId="17525"/>
    <cellStyle name="20% - Accent1 3 2 2 3 2 4 2 2" xfId="17526"/>
    <cellStyle name="20% - Accent1 3 2 2 3 2 4 2 2 2" xfId="17527"/>
    <cellStyle name="20% - Accent1 3 2 2 3 2 4 2 3" xfId="17528"/>
    <cellStyle name="20% - Accent1 3 2 2 3 2 4 3" xfId="17529"/>
    <cellStyle name="20% - Accent1 3 2 2 3 2 4 3 2" xfId="17530"/>
    <cellStyle name="20% - Accent1 3 2 2 3 2 4 4" xfId="17531"/>
    <cellStyle name="20% - Accent1 3 2 2 3 2 5" xfId="17532"/>
    <cellStyle name="20% - Accent1 3 2 2 3 2 5 2" xfId="17533"/>
    <cellStyle name="20% - Accent1 3 2 2 3 2 5 2 2" xfId="17534"/>
    <cellStyle name="20% - Accent1 3 2 2 3 2 5 2 2 2" xfId="17535"/>
    <cellStyle name="20% - Accent1 3 2 2 3 2 5 2 3" xfId="17536"/>
    <cellStyle name="20% - Accent1 3 2 2 3 2 5 3" xfId="17537"/>
    <cellStyle name="20% - Accent1 3 2 2 3 2 5 3 2" xfId="17538"/>
    <cellStyle name="20% - Accent1 3 2 2 3 2 5 4" xfId="17539"/>
    <cellStyle name="20% - Accent1 3 2 2 3 2 6" xfId="17540"/>
    <cellStyle name="20% - Accent1 3 2 2 3 2 6 2" xfId="17541"/>
    <cellStyle name="20% - Accent1 3 2 2 3 2 6 2 2" xfId="17542"/>
    <cellStyle name="20% - Accent1 3 2 2 3 2 6 2 2 2" xfId="17543"/>
    <cellStyle name="20% - Accent1 3 2 2 3 2 6 2 3" xfId="17544"/>
    <cellStyle name="20% - Accent1 3 2 2 3 2 6 3" xfId="17545"/>
    <cellStyle name="20% - Accent1 3 2 2 3 2 6 3 2" xfId="17546"/>
    <cellStyle name="20% - Accent1 3 2 2 3 2 6 4" xfId="17547"/>
    <cellStyle name="20% - Accent1 3 2 2 3 2 7" xfId="17548"/>
    <cellStyle name="20% - Accent1 3 2 2 3 2 7 2" xfId="17549"/>
    <cellStyle name="20% - Accent1 3 2 2 3 2 7 2 2" xfId="17550"/>
    <cellStyle name="20% - Accent1 3 2 2 3 2 7 3" xfId="17551"/>
    <cellStyle name="20% - Accent1 3 2 2 3 2 8" xfId="17552"/>
    <cellStyle name="20% - Accent1 3 2 2 3 2 8 2" xfId="17553"/>
    <cellStyle name="20% - Accent1 3 2 2 3 2 8 2 2" xfId="17554"/>
    <cellStyle name="20% - Accent1 3 2 2 3 2 8 3" xfId="17555"/>
    <cellStyle name="20% - Accent1 3 2 2 3 2 9" xfId="17556"/>
    <cellStyle name="20% - Accent1 3 2 2 3 2 9 2" xfId="17557"/>
    <cellStyle name="20% - Accent1 3 2 2 3 3" xfId="17558"/>
    <cellStyle name="20% - Accent1 3 2 2 3 3 10" xfId="17559"/>
    <cellStyle name="20% - Accent1 3 2 2 3 3 10 2" xfId="17560"/>
    <cellStyle name="20% - Accent1 3 2 2 3 3 11" xfId="17561"/>
    <cellStyle name="20% - Accent1 3 2 2 3 3 2" xfId="17562"/>
    <cellStyle name="20% - Accent1 3 2 2 3 3 2 2" xfId="17563"/>
    <cellStyle name="20% - Accent1 3 2 2 3 3 2 2 2" xfId="17564"/>
    <cellStyle name="20% - Accent1 3 2 2 3 3 2 2 2 2" xfId="17565"/>
    <cellStyle name="20% - Accent1 3 2 2 3 3 2 2 2 2 2" xfId="17566"/>
    <cellStyle name="20% - Accent1 3 2 2 3 3 2 2 2 3" xfId="17567"/>
    <cellStyle name="20% - Accent1 3 2 2 3 3 2 2 3" xfId="17568"/>
    <cellStyle name="20% - Accent1 3 2 2 3 3 2 2 3 2" xfId="17569"/>
    <cellStyle name="20% - Accent1 3 2 2 3 3 2 2 4" xfId="17570"/>
    <cellStyle name="20% - Accent1 3 2 2 3 3 2 3" xfId="17571"/>
    <cellStyle name="20% - Accent1 3 2 2 3 3 2 3 2" xfId="17572"/>
    <cellStyle name="20% - Accent1 3 2 2 3 3 2 3 2 2" xfId="17573"/>
    <cellStyle name="20% - Accent1 3 2 2 3 3 2 3 2 2 2" xfId="17574"/>
    <cellStyle name="20% - Accent1 3 2 2 3 3 2 3 2 3" xfId="17575"/>
    <cellStyle name="20% - Accent1 3 2 2 3 3 2 3 3" xfId="17576"/>
    <cellStyle name="20% - Accent1 3 2 2 3 3 2 3 3 2" xfId="17577"/>
    <cellStyle name="20% - Accent1 3 2 2 3 3 2 3 4" xfId="17578"/>
    <cellStyle name="20% - Accent1 3 2 2 3 3 2 4" xfId="17579"/>
    <cellStyle name="20% - Accent1 3 2 2 3 3 2 4 2" xfId="17580"/>
    <cellStyle name="20% - Accent1 3 2 2 3 3 2 4 2 2" xfId="17581"/>
    <cellStyle name="20% - Accent1 3 2 2 3 3 2 4 2 2 2" xfId="17582"/>
    <cellStyle name="20% - Accent1 3 2 2 3 3 2 4 2 3" xfId="17583"/>
    <cellStyle name="20% - Accent1 3 2 2 3 3 2 4 3" xfId="17584"/>
    <cellStyle name="20% - Accent1 3 2 2 3 3 2 4 3 2" xfId="17585"/>
    <cellStyle name="20% - Accent1 3 2 2 3 3 2 4 4" xfId="17586"/>
    <cellStyle name="20% - Accent1 3 2 2 3 3 2 5" xfId="17587"/>
    <cellStyle name="20% - Accent1 3 2 2 3 3 2 5 2" xfId="17588"/>
    <cellStyle name="20% - Accent1 3 2 2 3 3 2 5 2 2" xfId="17589"/>
    <cellStyle name="20% - Accent1 3 2 2 3 3 2 5 3" xfId="17590"/>
    <cellStyle name="20% - Accent1 3 2 2 3 3 2 6" xfId="17591"/>
    <cellStyle name="20% - Accent1 3 2 2 3 3 2 6 2" xfId="17592"/>
    <cellStyle name="20% - Accent1 3 2 2 3 3 2 6 2 2" xfId="17593"/>
    <cellStyle name="20% - Accent1 3 2 2 3 3 2 6 3" xfId="17594"/>
    <cellStyle name="20% - Accent1 3 2 2 3 3 2 7" xfId="17595"/>
    <cellStyle name="20% - Accent1 3 2 2 3 3 2 7 2" xfId="17596"/>
    <cellStyle name="20% - Accent1 3 2 2 3 3 2 8" xfId="17597"/>
    <cellStyle name="20% - Accent1 3 2 2 3 3 2 8 2" xfId="17598"/>
    <cellStyle name="20% - Accent1 3 2 2 3 3 2 9" xfId="17599"/>
    <cellStyle name="20% - Accent1 3 2 2 3 3 3" xfId="17600"/>
    <cellStyle name="20% - Accent1 3 2 2 3 3 3 2" xfId="17601"/>
    <cellStyle name="20% - Accent1 3 2 2 3 3 3 2 2" xfId="17602"/>
    <cellStyle name="20% - Accent1 3 2 2 3 3 3 2 2 2" xfId="17603"/>
    <cellStyle name="20% - Accent1 3 2 2 3 3 3 2 2 2 2" xfId="17604"/>
    <cellStyle name="20% - Accent1 3 2 2 3 3 3 2 2 3" xfId="17605"/>
    <cellStyle name="20% - Accent1 3 2 2 3 3 3 2 3" xfId="17606"/>
    <cellStyle name="20% - Accent1 3 2 2 3 3 3 2 3 2" xfId="17607"/>
    <cellStyle name="20% - Accent1 3 2 2 3 3 3 2 4" xfId="17608"/>
    <cellStyle name="20% - Accent1 3 2 2 3 3 3 3" xfId="17609"/>
    <cellStyle name="20% - Accent1 3 2 2 3 3 3 3 2" xfId="17610"/>
    <cellStyle name="20% - Accent1 3 2 2 3 3 3 3 2 2" xfId="17611"/>
    <cellStyle name="20% - Accent1 3 2 2 3 3 3 3 2 2 2" xfId="17612"/>
    <cellStyle name="20% - Accent1 3 2 2 3 3 3 3 2 3" xfId="17613"/>
    <cellStyle name="20% - Accent1 3 2 2 3 3 3 3 3" xfId="17614"/>
    <cellStyle name="20% - Accent1 3 2 2 3 3 3 3 3 2" xfId="17615"/>
    <cellStyle name="20% - Accent1 3 2 2 3 3 3 3 4" xfId="17616"/>
    <cellStyle name="20% - Accent1 3 2 2 3 3 3 4" xfId="17617"/>
    <cellStyle name="20% - Accent1 3 2 2 3 3 3 4 2" xfId="17618"/>
    <cellStyle name="20% - Accent1 3 2 2 3 3 3 4 2 2" xfId="17619"/>
    <cellStyle name="20% - Accent1 3 2 2 3 3 3 4 2 2 2" xfId="17620"/>
    <cellStyle name="20% - Accent1 3 2 2 3 3 3 4 2 3" xfId="17621"/>
    <cellStyle name="20% - Accent1 3 2 2 3 3 3 4 3" xfId="17622"/>
    <cellStyle name="20% - Accent1 3 2 2 3 3 3 4 3 2" xfId="17623"/>
    <cellStyle name="20% - Accent1 3 2 2 3 3 3 4 4" xfId="17624"/>
    <cellStyle name="20% - Accent1 3 2 2 3 3 3 5" xfId="17625"/>
    <cellStyle name="20% - Accent1 3 2 2 3 3 3 5 2" xfId="17626"/>
    <cellStyle name="20% - Accent1 3 2 2 3 3 3 5 2 2" xfId="17627"/>
    <cellStyle name="20% - Accent1 3 2 2 3 3 3 5 3" xfId="17628"/>
    <cellStyle name="20% - Accent1 3 2 2 3 3 3 6" xfId="17629"/>
    <cellStyle name="20% - Accent1 3 2 2 3 3 3 6 2" xfId="17630"/>
    <cellStyle name="20% - Accent1 3 2 2 3 3 3 6 2 2" xfId="17631"/>
    <cellStyle name="20% - Accent1 3 2 2 3 3 3 6 3" xfId="17632"/>
    <cellStyle name="20% - Accent1 3 2 2 3 3 3 7" xfId="17633"/>
    <cellStyle name="20% - Accent1 3 2 2 3 3 3 7 2" xfId="17634"/>
    <cellStyle name="20% - Accent1 3 2 2 3 3 3 8" xfId="17635"/>
    <cellStyle name="20% - Accent1 3 2 2 3 3 3 8 2" xfId="17636"/>
    <cellStyle name="20% - Accent1 3 2 2 3 3 3 9" xfId="17637"/>
    <cellStyle name="20% - Accent1 3 2 2 3 3 4" xfId="17638"/>
    <cellStyle name="20% - Accent1 3 2 2 3 3 4 2" xfId="17639"/>
    <cellStyle name="20% - Accent1 3 2 2 3 3 4 2 2" xfId="17640"/>
    <cellStyle name="20% - Accent1 3 2 2 3 3 4 2 2 2" xfId="17641"/>
    <cellStyle name="20% - Accent1 3 2 2 3 3 4 2 3" xfId="17642"/>
    <cellStyle name="20% - Accent1 3 2 2 3 3 4 3" xfId="17643"/>
    <cellStyle name="20% - Accent1 3 2 2 3 3 4 3 2" xfId="17644"/>
    <cellStyle name="20% - Accent1 3 2 2 3 3 4 4" xfId="17645"/>
    <cellStyle name="20% - Accent1 3 2 2 3 3 5" xfId="17646"/>
    <cellStyle name="20% - Accent1 3 2 2 3 3 5 2" xfId="17647"/>
    <cellStyle name="20% - Accent1 3 2 2 3 3 5 2 2" xfId="17648"/>
    <cellStyle name="20% - Accent1 3 2 2 3 3 5 2 2 2" xfId="17649"/>
    <cellStyle name="20% - Accent1 3 2 2 3 3 5 2 3" xfId="17650"/>
    <cellStyle name="20% - Accent1 3 2 2 3 3 5 3" xfId="17651"/>
    <cellStyle name="20% - Accent1 3 2 2 3 3 5 3 2" xfId="17652"/>
    <cellStyle name="20% - Accent1 3 2 2 3 3 5 4" xfId="17653"/>
    <cellStyle name="20% - Accent1 3 2 2 3 3 6" xfId="17654"/>
    <cellStyle name="20% - Accent1 3 2 2 3 3 6 2" xfId="17655"/>
    <cellStyle name="20% - Accent1 3 2 2 3 3 6 2 2" xfId="17656"/>
    <cellStyle name="20% - Accent1 3 2 2 3 3 6 2 2 2" xfId="17657"/>
    <cellStyle name="20% - Accent1 3 2 2 3 3 6 2 3" xfId="17658"/>
    <cellStyle name="20% - Accent1 3 2 2 3 3 6 3" xfId="17659"/>
    <cellStyle name="20% - Accent1 3 2 2 3 3 6 3 2" xfId="17660"/>
    <cellStyle name="20% - Accent1 3 2 2 3 3 6 4" xfId="17661"/>
    <cellStyle name="20% - Accent1 3 2 2 3 3 7" xfId="17662"/>
    <cellStyle name="20% - Accent1 3 2 2 3 3 7 2" xfId="17663"/>
    <cellStyle name="20% - Accent1 3 2 2 3 3 7 2 2" xfId="17664"/>
    <cellStyle name="20% - Accent1 3 2 2 3 3 7 3" xfId="17665"/>
    <cellStyle name="20% - Accent1 3 2 2 3 3 8" xfId="17666"/>
    <cellStyle name="20% - Accent1 3 2 2 3 3 8 2" xfId="17667"/>
    <cellStyle name="20% - Accent1 3 2 2 3 3 8 2 2" xfId="17668"/>
    <cellStyle name="20% - Accent1 3 2 2 3 3 8 3" xfId="17669"/>
    <cellStyle name="20% - Accent1 3 2 2 3 3 9" xfId="17670"/>
    <cellStyle name="20% - Accent1 3 2 2 3 3 9 2" xfId="17671"/>
    <cellStyle name="20% - Accent1 3 2 2 3 4" xfId="17672"/>
    <cellStyle name="20% - Accent1 3 2 2 3 4 10" xfId="17673"/>
    <cellStyle name="20% - Accent1 3 2 2 3 4 10 2" xfId="17674"/>
    <cellStyle name="20% - Accent1 3 2 2 3 4 11" xfId="17675"/>
    <cellStyle name="20% - Accent1 3 2 2 3 4 2" xfId="17676"/>
    <cellStyle name="20% - Accent1 3 2 2 3 4 2 2" xfId="17677"/>
    <cellStyle name="20% - Accent1 3 2 2 3 4 2 2 2" xfId="17678"/>
    <cellStyle name="20% - Accent1 3 2 2 3 4 2 2 2 2" xfId="17679"/>
    <cellStyle name="20% - Accent1 3 2 2 3 4 2 2 2 2 2" xfId="17680"/>
    <cellStyle name="20% - Accent1 3 2 2 3 4 2 2 2 3" xfId="17681"/>
    <cellStyle name="20% - Accent1 3 2 2 3 4 2 2 3" xfId="17682"/>
    <cellStyle name="20% - Accent1 3 2 2 3 4 2 2 3 2" xfId="17683"/>
    <cellStyle name="20% - Accent1 3 2 2 3 4 2 2 4" xfId="17684"/>
    <cellStyle name="20% - Accent1 3 2 2 3 4 2 3" xfId="17685"/>
    <cellStyle name="20% - Accent1 3 2 2 3 4 2 3 2" xfId="17686"/>
    <cellStyle name="20% - Accent1 3 2 2 3 4 2 3 2 2" xfId="17687"/>
    <cellStyle name="20% - Accent1 3 2 2 3 4 2 3 2 2 2" xfId="17688"/>
    <cellStyle name="20% - Accent1 3 2 2 3 4 2 3 2 3" xfId="17689"/>
    <cellStyle name="20% - Accent1 3 2 2 3 4 2 3 3" xfId="17690"/>
    <cellStyle name="20% - Accent1 3 2 2 3 4 2 3 3 2" xfId="17691"/>
    <cellStyle name="20% - Accent1 3 2 2 3 4 2 3 4" xfId="17692"/>
    <cellStyle name="20% - Accent1 3 2 2 3 4 2 4" xfId="17693"/>
    <cellStyle name="20% - Accent1 3 2 2 3 4 2 4 2" xfId="17694"/>
    <cellStyle name="20% - Accent1 3 2 2 3 4 2 4 2 2" xfId="17695"/>
    <cellStyle name="20% - Accent1 3 2 2 3 4 2 4 2 2 2" xfId="17696"/>
    <cellStyle name="20% - Accent1 3 2 2 3 4 2 4 2 3" xfId="17697"/>
    <cellStyle name="20% - Accent1 3 2 2 3 4 2 4 3" xfId="17698"/>
    <cellStyle name="20% - Accent1 3 2 2 3 4 2 4 3 2" xfId="17699"/>
    <cellStyle name="20% - Accent1 3 2 2 3 4 2 4 4" xfId="17700"/>
    <cellStyle name="20% - Accent1 3 2 2 3 4 2 5" xfId="17701"/>
    <cellStyle name="20% - Accent1 3 2 2 3 4 2 5 2" xfId="17702"/>
    <cellStyle name="20% - Accent1 3 2 2 3 4 2 5 2 2" xfId="17703"/>
    <cellStyle name="20% - Accent1 3 2 2 3 4 2 5 3" xfId="17704"/>
    <cellStyle name="20% - Accent1 3 2 2 3 4 2 6" xfId="17705"/>
    <cellStyle name="20% - Accent1 3 2 2 3 4 2 6 2" xfId="17706"/>
    <cellStyle name="20% - Accent1 3 2 2 3 4 2 6 2 2" xfId="17707"/>
    <cellStyle name="20% - Accent1 3 2 2 3 4 2 6 3" xfId="17708"/>
    <cellStyle name="20% - Accent1 3 2 2 3 4 2 7" xfId="17709"/>
    <cellStyle name="20% - Accent1 3 2 2 3 4 2 7 2" xfId="17710"/>
    <cellStyle name="20% - Accent1 3 2 2 3 4 2 8" xfId="17711"/>
    <cellStyle name="20% - Accent1 3 2 2 3 4 2 8 2" xfId="17712"/>
    <cellStyle name="20% - Accent1 3 2 2 3 4 2 9" xfId="17713"/>
    <cellStyle name="20% - Accent1 3 2 2 3 4 3" xfId="17714"/>
    <cellStyle name="20% - Accent1 3 2 2 3 4 3 2" xfId="17715"/>
    <cellStyle name="20% - Accent1 3 2 2 3 4 3 2 2" xfId="17716"/>
    <cellStyle name="20% - Accent1 3 2 2 3 4 3 2 2 2" xfId="17717"/>
    <cellStyle name="20% - Accent1 3 2 2 3 4 3 2 2 2 2" xfId="17718"/>
    <cellStyle name="20% - Accent1 3 2 2 3 4 3 2 2 3" xfId="17719"/>
    <cellStyle name="20% - Accent1 3 2 2 3 4 3 2 3" xfId="17720"/>
    <cellStyle name="20% - Accent1 3 2 2 3 4 3 2 3 2" xfId="17721"/>
    <cellStyle name="20% - Accent1 3 2 2 3 4 3 2 4" xfId="17722"/>
    <cellStyle name="20% - Accent1 3 2 2 3 4 3 3" xfId="17723"/>
    <cellStyle name="20% - Accent1 3 2 2 3 4 3 3 2" xfId="17724"/>
    <cellStyle name="20% - Accent1 3 2 2 3 4 3 3 2 2" xfId="17725"/>
    <cellStyle name="20% - Accent1 3 2 2 3 4 3 3 2 2 2" xfId="17726"/>
    <cellStyle name="20% - Accent1 3 2 2 3 4 3 3 2 3" xfId="17727"/>
    <cellStyle name="20% - Accent1 3 2 2 3 4 3 3 3" xfId="17728"/>
    <cellStyle name="20% - Accent1 3 2 2 3 4 3 3 3 2" xfId="17729"/>
    <cellStyle name="20% - Accent1 3 2 2 3 4 3 3 4" xfId="17730"/>
    <cellStyle name="20% - Accent1 3 2 2 3 4 3 4" xfId="17731"/>
    <cellStyle name="20% - Accent1 3 2 2 3 4 3 4 2" xfId="17732"/>
    <cellStyle name="20% - Accent1 3 2 2 3 4 3 4 2 2" xfId="17733"/>
    <cellStyle name="20% - Accent1 3 2 2 3 4 3 4 2 2 2" xfId="17734"/>
    <cellStyle name="20% - Accent1 3 2 2 3 4 3 4 2 3" xfId="17735"/>
    <cellStyle name="20% - Accent1 3 2 2 3 4 3 4 3" xfId="17736"/>
    <cellStyle name="20% - Accent1 3 2 2 3 4 3 4 3 2" xfId="17737"/>
    <cellStyle name="20% - Accent1 3 2 2 3 4 3 4 4" xfId="17738"/>
    <cellStyle name="20% - Accent1 3 2 2 3 4 3 5" xfId="17739"/>
    <cellStyle name="20% - Accent1 3 2 2 3 4 3 5 2" xfId="17740"/>
    <cellStyle name="20% - Accent1 3 2 2 3 4 3 5 2 2" xfId="17741"/>
    <cellStyle name="20% - Accent1 3 2 2 3 4 3 5 3" xfId="17742"/>
    <cellStyle name="20% - Accent1 3 2 2 3 4 3 6" xfId="17743"/>
    <cellStyle name="20% - Accent1 3 2 2 3 4 3 6 2" xfId="17744"/>
    <cellStyle name="20% - Accent1 3 2 2 3 4 3 6 2 2" xfId="17745"/>
    <cellStyle name="20% - Accent1 3 2 2 3 4 3 6 3" xfId="17746"/>
    <cellStyle name="20% - Accent1 3 2 2 3 4 3 7" xfId="17747"/>
    <cellStyle name="20% - Accent1 3 2 2 3 4 3 7 2" xfId="17748"/>
    <cellStyle name="20% - Accent1 3 2 2 3 4 3 8" xfId="17749"/>
    <cellStyle name="20% - Accent1 3 2 2 3 4 3 8 2" xfId="17750"/>
    <cellStyle name="20% - Accent1 3 2 2 3 4 3 9" xfId="17751"/>
    <cellStyle name="20% - Accent1 3 2 2 3 4 4" xfId="17752"/>
    <cellStyle name="20% - Accent1 3 2 2 3 4 4 2" xfId="17753"/>
    <cellStyle name="20% - Accent1 3 2 2 3 4 4 2 2" xfId="17754"/>
    <cellStyle name="20% - Accent1 3 2 2 3 4 4 2 2 2" xfId="17755"/>
    <cellStyle name="20% - Accent1 3 2 2 3 4 4 2 3" xfId="17756"/>
    <cellStyle name="20% - Accent1 3 2 2 3 4 4 3" xfId="17757"/>
    <cellStyle name="20% - Accent1 3 2 2 3 4 4 3 2" xfId="17758"/>
    <cellStyle name="20% - Accent1 3 2 2 3 4 4 4" xfId="17759"/>
    <cellStyle name="20% - Accent1 3 2 2 3 4 5" xfId="17760"/>
    <cellStyle name="20% - Accent1 3 2 2 3 4 5 2" xfId="17761"/>
    <cellStyle name="20% - Accent1 3 2 2 3 4 5 2 2" xfId="17762"/>
    <cellStyle name="20% - Accent1 3 2 2 3 4 5 2 2 2" xfId="17763"/>
    <cellStyle name="20% - Accent1 3 2 2 3 4 5 2 3" xfId="17764"/>
    <cellStyle name="20% - Accent1 3 2 2 3 4 5 3" xfId="17765"/>
    <cellStyle name="20% - Accent1 3 2 2 3 4 5 3 2" xfId="17766"/>
    <cellStyle name="20% - Accent1 3 2 2 3 4 5 4" xfId="17767"/>
    <cellStyle name="20% - Accent1 3 2 2 3 4 6" xfId="17768"/>
    <cellStyle name="20% - Accent1 3 2 2 3 4 6 2" xfId="17769"/>
    <cellStyle name="20% - Accent1 3 2 2 3 4 6 2 2" xfId="17770"/>
    <cellStyle name="20% - Accent1 3 2 2 3 4 6 2 2 2" xfId="17771"/>
    <cellStyle name="20% - Accent1 3 2 2 3 4 6 2 3" xfId="17772"/>
    <cellStyle name="20% - Accent1 3 2 2 3 4 6 3" xfId="17773"/>
    <cellStyle name="20% - Accent1 3 2 2 3 4 6 3 2" xfId="17774"/>
    <cellStyle name="20% - Accent1 3 2 2 3 4 6 4" xfId="17775"/>
    <cellStyle name="20% - Accent1 3 2 2 3 4 7" xfId="17776"/>
    <cellStyle name="20% - Accent1 3 2 2 3 4 7 2" xfId="17777"/>
    <cellStyle name="20% - Accent1 3 2 2 3 4 7 2 2" xfId="17778"/>
    <cellStyle name="20% - Accent1 3 2 2 3 4 7 3" xfId="17779"/>
    <cellStyle name="20% - Accent1 3 2 2 3 4 8" xfId="17780"/>
    <cellStyle name="20% - Accent1 3 2 2 3 4 8 2" xfId="17781"/>
    <cellStyle name="20% - Accent1 3 2 2 3 4 8 2 2" xfId="17782"/>
    <cellStyle name="20% - Accent1 3 2 2 3 4 8 3" xfId="17783"/>
    <cellStyle name="20% - Accent1 3 2 2 3 4 9" xfId="17784"/>
    <cellStyle name="20% - Accent1 3 2 2 3 4 9 2" xfId="17785"/>
    <cellStyle name="20% - Accent1 3 2 2 3 5" xfId="17786"/>
    <cellStyle name="20% - Accent1 3 2 2 3 5 2" xfId="17787"/>
    <cellStyle name="20% - Accent1 3 2 2 3 5 2 2" xfId="17788"/>
    <cellStyle name="20% - Accent1 3 2 2 3 5 2 2 2" xfId="17789"/>
    <cellStyle name="20% - Accent1 3 2 2 3 5 2 2 2 2" xfId="17790"/>
    <cellStyle name="20% - Accent1 3 2 2 3 5 2 2 3" xfId="17791"/>
    <cellStyle name="20% - Accent1 3 2 2 3 5 2 3" xfId="17792"/>
    <cellStyle name="20% - Accent1 3 2 2 3 5 2 3 2" xfId="17793"/>
    <cellStyle name="20% - Accent1 3 2 2 3 5 2 4" xfId="17794"/>
    <cellStyle name="20% - Accent1 3 2 2 3 5 3" xfId="17795"/>
    <cellStyle name="20% - Accent1 3 2 2 3 5 3 2" xfId="17796"/>
    <cellStyle name="20% - Accent1 3 2 2 3 5 3 2 2" xfId="17797"/>
    <cellStyle name="20% - Accent1 3 2 2 3 5 3 2 2 2" xfId="17798"/>
    <cellStyle name="20% - Accent1 3 2 2 3 5 3 2 3" xfId="17799"/>
    <cellStyle name="20% - Accent1 3 2 2 3 5 3 3" xfId="17800"/>
    <cellStyle name="20% - Accent1 3 2 2 3 5 3 3 2" xfId="17801"/>
    <cellStyle name="20% - Accent1 3 2 2 3 5 3 4" xfId="17802"/>
    <cellStyle name="20% - Accent1 3 2 2 3 5 4" xfId="17803"/>
    <cellStyle name="20% - Accent1 3 2 2 3 5 4 2" xfId="17804"/>
    <cellStyle name="20% - Accent1 3 2 2 3 5 4 2 2" xfId="17805"/>
    <cellStyle name="20% - Accent1 3 2 2 3 5 4 2 2 2" xfId="17806"/>
    <cellStyle name="20% - Accent1 3 2 2 3 5 4 2 3" xfId="17807"/>
    <cellStyle name="20% - Accent1 3 2 2 3 5 4 3" xfId="17808"/>
    <cellStyle name="20% - Accent1 3 2 2 3 5 4 3 2" xfId="17809"/>
    <cellStyle name="20% - Accent1 3 2 2 3 5 4 4" xfId="17810"/>
    <cellStyle name="20% - Accent1 3 2 2 3 5 5" xfId="17811"/>
    <cellStyle name="20% - Accent1 3 2 2 3 5 5 2" xfId="17812"/>
    <cellStyle name="20% - Accent1 3 2 2 3 5 5 2 2" xfId="17813"/>
    <cellStyle name="20% - Accent1 3 2 2 3 5 5 3" xfId="17814"/>
    <cellStyle name="20% - Accent1 3 2 2 3 5 6" xfId="17815"/>
    <cellStyle name="20% - Accent1 3 2 2 3 5 6 2" xfId="17816"/>
    <cellStyle name="20% - Accent1 3 2 2 3 5 6 2 2" xfId="17817"/>
    <cellStyle name="20% - Accent1 3 2 2 3 5 6 3" xfId="17818"/>
    <cellStyle name="20% - Accent1 3 2 2 3 5 7" xfId="17819"/>
    <cellStyle name="20% - Accent1 3 2 2 3 5 7 2" xfId="17820"/>
    <cellStyle name="20% - Accent1 3 2 2 3 5 8" xfId="17821"/>
    <cellStyle name="20% - Accent1 3 2 2 3 5 8 2" xfId="17822"/>
    <cellStyle name="20% - Accent1 3 2 2 3 5 9" xfId="17823"/>
    <cellStyle name="20% - Accent1 3 2 2 3 6" xfId="17824"/>
    <cellStyle name="20% - Accent1 3 2 2 3 6 2" xfId="17825"/>
    <cellStyle name="20% - Accent1 3 2 2 3 6 2 2" xfId="17826"/>
    <cellStyle name="20% - Accent1 3 2 2 3 6 2 2 2" xfId="17827"/>
    <cellStyle name="20% - Accent1 3 2 2 3 6 2 2 2 2" xfId="17828"/>
    <cellStyle name="20% - Accent1 3 2 2 3 6 2 2 3" xfId="17829"/>
    <cellStyle name="20% - Accent1 3 2 2 3 6 2 3" xfId="17830"/>
    <cellStyle name="20% - Accent1 3 2 2 3 6 2 3 2" xfId="17831"/>
    <cellStyle name="20% - Accent1 3 2 2 3 6 2 4" xfId="17832"/>
    <cellStyle name="20% - Accent1 3 2 2 3 6 3" xfId="17833"/>
    <cellStyle name="20% - Accent1 3 2 2 3 6 3 2" xfId="17834"/>
    <cellStyle name="20% - Accent1 3 2 2 3 6 3 2 2" xfId="17835"/>
    <cellStyle name="20% - Accent1 3 2 2 3 6 3 2 2 2" xfId="17836"/>
    <cellStyle name="20% - Accent1 3 2 2 3 6 3 2 3" xfId="17837"/>
    <cellStyle name="20% - Accent1 3 2 2 3 6 3 3" xfId="17838"/>
    <cellStyle name="20% - Accent1 3 2 2 3 6 3 3 2" xfId="17839"/>
    <cellStyle name="20% - Accent1 3 2 2 3 6 3 4" xfId="17840"/>
    <cellStyle name="20% - Accent1 3 2 2 3 6 4" xfId="17841"/>
    <cellStyle name="20% - Accent1 3 2 2 3 6 4 2" xfId="17842"/>
    <cellStyle name="20% - Accent1 3 2 2 3 6 4 2 2" xfId="17843"/>
    <cellStyle name="20% - Accent1 3 2 2 3 6 4 2 2 2" xfId="17844"/>
    <cellStyle name="20% - Accent1 3 2 2 3 6 4 2 3" xfId="17845"/>
    <cellStyle name="20% - Accent1 3 2 2 3 6 4 3" xfId="17846"/>
    <cellStyle name="20% - Accent1 3 2 2 3 6 4 3 2" xfId="17847"/>
    <cellStyle name="20% - Accent1 3 2 2 3 6 4 4" xfId="17848"/>
    <cellStyle name="20% - Accent1 3 2 2 3 6 5" xfId="17849"/>
    <cellStyle name="20% - Accent1 3 2 2 3 6 5 2" xfId="17850"/>
    <cellStyle name="20% - Accent1 3 2 2 3 6 5 2 2" xfId="17851"/>
    <cellStyle name="20% - Accent1 3 2 2 3 6 5 3" xfId="17852"/>
    <cellStyle name="20% - Accent1 3 2 2 3 6 6" xfId="17853"/>
    <cellStyle name="20% - Accent1 3 2 2 3 6 6 2" xfId="17854"/>
    <cellStyle name="20% - Accent1 3 2 2 3 6 6 2 2" xfId="17855"/>
    <cellStyle name="20% - Accent1 3 2 2 3 6 6 3" xfId="17856"/>
    <cellStyle name="20% - Accent1 3 2 2 3 6 7" xfId="17857"/>
    <cellStyle name="20% - Accent1 3 2 2 3 6 7 2" xfId="17858"/>
    <cellStyle name="20% - Accent1 3 2 2 3 6 8" xfId="17859"/>
    <cellStyle name="20% - Accent1 3 2 2 3 6 8 2" xfId="17860"/>
    <cellStyle name="20% - Accent1 3 2 2 3 6 9" xfId="17861"/>
    <cellStyle name="20% - Accent1 3 2 2 3 7" xfId="17862"/>
    <cellStyle name="20% - Accent1 3 2 2 3 7 2" xfId="17863"/>
    <cellStyle name="20% - Accent1 3 2 2 3 7 2 2" xfId="17864"/>
    <cellStyle name="20% - Accent1 3 2 2 3 7 2 2 2" xfId="17865"/>
    <cellStyle name="20% - Accent1 3 2 2 3 7 2 3" xfId="17866"/>
    <cellStyle name="20% - Accent1 3 2 2 3 7 3" xfId="17867"/>
    <cellStyle name="20% - Accent1 3 2 2 3 7 3 2" xfId="17868"/>
    <cellStyle name="20% - Accent1 3 2 2 3 7 4" xfId="17869"/>
    <cellStyle name="20% - Accent1 3 2 2 3 8" xfId="17870"/>
    <cellStyle name="20% - Accent1 3 2 2 3 8 2" xfId="17871"/>
    <cellStyle name="20% - Accent1 3 2 2 3 8 2 2" xfId="17872"/>
    <cellStyle name="20% - Accent1 3 2 2 3 8 2 2 2" xfId="17873"/>
    <cellStyle name="20% - Accent1 3 2 2 3 8 2 3" xfId="17874"/>
    <cellStyle name="20% - Accent1 3 2 2 3 8 3" xfId="17875"/>
    <cellStyle name="20% - Accent1 3 2 2 3 8 3 2" xfId="17876"/>
    <cellStyle name="20% - Accent1 3 2 2 3 8 4" xfId="17877"/>
    <cellStyle name="20% - Accent1 3 2 2 3 9" xfId="17878"/>
    <cellStyle name="20% - Accent1 3 2 2 3 9 2" xfId="17879"/>
    <cellStyle name="20% - Accent1 3 2 2 3 9 2 2" xfId="17880"/>
    <cellStyle name="20% - Accent1 3 2 2 3 9 2 2 2" xfId="17881"/>
    <cellStyle name="20% - Accent1 3 2 2 3 9 2 3" xfId="17882"/>
    <cellStyle name="20% - Accent1 3 2 2 3 9 3" xfId="17883"/>
    <cellStyle name="20% - Accent1 3 2 2 3 9 3 2" xfId="17884"/>
    <cellStyle name="20% - Accent1 3 2 2 3 9 4" xfId="17885"/>
    <cellStyle name="20% - Accent1 3 2 2 4" xfId="17886"/>
    <cellStyle name="20% - Accent1 3 2 2 4 10" xfId="17887"/>
    <cellStyle name="20% - Accent1 3 2 2 4 10 2" xfId="17888"/>
    <cellStyle name="20% - Accent1 3 2 2 4 11" xfId="17889"/>
    <cellStyle name="20% - Accent1 3 2 2 4 2" xfId="17890"/>
    <cellStyle name="20% - Accent1 3 2 2 4 2 2" xfId="17891"/>
    <cellStyle name="20% - Accent1 3 2 2 4 2 2 2" xfId="17892"/>
    <cellStyle name="20% - Accent1 3 2 2 4 2 2 2 2" xfId="17893"/>
    <cellStyle name="20% - Accent1 3 2 2 4 2 2 2 2 2" xfId="17894"/>
    <cellStyle name="20% - Accent1 3 2 2 4 2 2 2 3" xfId="17895"/>
    <cellStyle name="20% - Accent1 3 2 2 4 2 2 3" xfId="17896"/>
    <cellStyle name="20% - Accent1 3 2 2 4 2 2 3 2" xfId="17897"/>
    <cellStyle name="20% - Accent1 3 2 2 4 2 2 4" xfId="17898"/>
    <cellStyle name="20% - Accent1 3 2 2 4 2 3" xfId="17899"/>
    <cellStyle name="20% - Accent1 3 2 2 4 2 3 2" xfId="17900"/>
    <cellStyle name="20% - Accent1 3 2 2 4 2 3 2 2" xfId="17901"/>
    <cellStyle name="20% - Accent1 3 2 2 4 2 3 2 2 2" xfId="17902"/>
    <cellStyle name="20% - Accent1 3 2 2 4 2 3 2 3" xfId="17903"/>
    <cellStyle name="20% - Accent1 3 2 2 4 2 3 3" xfId="17904"/>
    <cellStyle name="20% - Accent1 3 2 2 4 2 3 3 2" xfId="17905"/>
    <cellStyle name="20% - Accent1 3 2 2 4 2 3 4" xfId="17906"/>
    <cellStyle name="20% - Accent1 3 2 2 4 2 4" xfId="17907"/>
    <cellStyle name="20% - Accent1 3 2 2 4 2 4 2" xfId="17908"/>
    <cellStyle name="20% - Accent1 3 2 2 4 2 4 2 2" xfId="17909"/>
    <cellStyle name="20% - Accent1 3 2 2 4 2 4 2 2 2" xfId="17910"/>
    <cellStyle name="20% - Accent1 3 2 2 4 2 4 2 3" xfId="17911"/>
    <cellStyle name="20% - Accent1 3 2 2 4 2 4 3" xfId="17912"/>
    <cellStyle name="20% - Accent1 3 2 2 4 2 4 3 2" xfId="17913"/>
    <cellStyle name="20% - Accent1 3 2 2 4 2 4 4" xfId="17914"/>
    <cellStyle name="20% - Accent1 3 2 2 4 2 5" xfId="17915"/>
    <cellStyle name="20% - Accent1 3 2 2 4 2 5 2" xfId="17916"/>
    <cellStyle name="20% - Accent1 3 2 2 4 2 5 2 2" xfId="17917"/>
    <cellStyle name="20% - Accent1 3 2 2 4 2 5 3" xfId="17918"/>
    <cellStyle name="20% - Accent1 3 2 2 4 2 6" xfId="17919"/>
    <cellStyle name="20% - Accent1 3 2 2 4 2 6 2" xfId="17920"/>
    <cellStyle name="20% - Accent1 3 2 2 4 2 6 2 2" xfId="17921"/>
    <cellStyle name="20% - Accent1 3 2 2 4 2 6 3" xfId="17922"/>
    <cellStyle name="20% - Accent1 3 2 2 4 2 7" xfId="17923"/>
    <cellStyle name="20% - Accent1 3 2 2 4 2 7 2" xfId="17924"/>
    <cellStyle name="20% - Accent1 3 2 2 4 2 8" xfId="17925"/>
    <cellStyle name="20% - Accent1 3 2 2 4 2 8 2" xfId="17926"/>
    <cellStyle name="20% - Accent1 3 2 2 4 2 9" xfId="17927"/>
    <cellStyle name="20% - Accent1 3 2 2 4 3" xfId="17928"/>
    <cellStyle name="20% - Accent1 3 2 2 4 3 2" xfId="17929"/>
    <cellStyle name="20% - Accent1 3 2 2 4 3 2 2" xfId="17930"/>
    <cellStyle name="20% - Accent1 3 2 2 4 3 2 2 2" xfId="17931"/>
    <cellStyle name="20% - Accent1 3 2 2 4 3 2 2 2 2" xfId="17932"/>
    <cellStyle name="20% - Accent1 3 2 2 4 3 2 2 3" xfId="17933"/>
    <cellStyle name="20% - Accent1 3 2 2 4 3 2 3" xfId="17934"/>
    <cellStyle name="20% - Accent1 3 2 2 4 3 2 3 2" xfId="17935"/>
    <cellStyle name="20% - Accent1 3 2 2 4 3 2 4" xfId="17936"/>
    <cellStyle name="20% - Accent1 3 2 2 4 3 3" xfId="17937"/>
    <cellStyle name="20% - Accent1 3 2 2 4 3 3 2" xfId="17938"/>
    <cellStyle name="20% - Accent1 3 2 2 4 3 3 2 2" xfId="17939"/>
    <cellStyle name="20% - Accent1 3 2 2 4 3 3 2 2 2" xfId="17940"/>
    <cellStyle name="20% - Accent1 3 2 2 4 3 3 2 3" xfId="17941"/>
    <cellStyle name="20% - Accent1 3 2 2 4 3 3 3" xfId="17942"/>
    <cellStyle name="20% - Accent1 3 2 2 4 3 3 3 2" xfId="17943"/>
    <cellStyle name="20% - Accent1 3 2 2 4 3 3 4" xfId="17944"/>
    <cellStyle name="20% - Accent1 3 2 2 4 3 4" xfId="17945"/>
    <cellStyle name="20% - Accent1 3 2 2 4 3 4 2" xfId="17946"/>
    <cellStyle name="20% - Accent1 3 2 2 4 3 4 2 2" xfId="17947"/>
    <cellStyle name="20% - Accent1 3 2 2 4 3 4 2 2 2" xfId="17948"/>
    <cellStyle name="20% - Accent1 3 2 2 4 3 4 2 3" xfId="17949"/>
    <cellStyle name="20% - Accent1 3 2 2 4 3 4 3" xfId="17950"/>
    <cellStyle name="20% - Accent1 3 2 2 4 3 4 3 2" xfId="17951"/>
    <cellStyle name="20% - Accent1 3 2 2 4 3 4 4" xfId="17952"/>
    <cellStyle name="20% - Accent1 3 2 2 4 3 5" xfId="17953"/>
    <cellStyle name="20% - Accent1 3 2 2 4 3 5 2" xfId="17954"/>
    <cellStyle name="20% - Accent1 3 2 2 4 3 5 2 2" xfId="17955"/>
    <cellStyle name="20% - Accent1 3 2 2 4 3 5 3" xfId="17956"/>
    <cellStyle name="20% - Accent1 3 2 2 4 3 6" xfId="17957"/>
    <cellStyle name="20% - Accent1 3 2 2 4 3 6 2" xfId="17958"/>
    <cellStyle name="20% - Accent1 3 2 2 4 3 6 2 2" xfId="17959"/>
    <cellStyle name="20% - Accent1 3 2 2 4 3 6 3" xfId="17960"/>
    <cellStyle name="20% - Accent1 3 2 2 4 3 7" xfId="17961"/>
    <cellStyle name="20% - Accent1 3 2 2 4 3 7 2" xfId="17962"/>
    <cellStyle name="20% - Accent1 3 2 2 4 3 8" xfId="17963"/>
    <cellStyle name="20% - Accent1 3 2 2 4 3 8 2" xfId="17964"/>
    <cellStyle name="20% - Accent1 3 2 2 4 3 9" xfId="17965"/>
    <cellStyle name="20% - Accent1 3 2 2 4 4" xfId="17966"/>
    <cellStyle name="20% - Accent1 3 2 2 4 4 2" xfId="17967"/>
    <cellStyle name="20% - Accent1 3 2 2 4 4 2 2" xfId="17968"/>
    <cellStyle name="20% - Accent1 3 2 2 4 4 2 2 2" xfId="17969"/>
    <cellStyle name="20% - Accent1 3 2 2 4 4 2 3" xfId="17970"/>
    <cellStyle name="20% - Accent1 3 2 2 4 4 3" xfId="17971"/>
    <cellStyle name="20% - Accent1 3 2 2 4 4 3 2" xfId="17972"/>
    <cellStyle name="20% - Accent1 3 2 2 4 4 4" xfId="17973"/>
    <cellStyle name="20% - Accent1 3 2 2 4 5" xfId="17974"/>
    <cellStyle name="20% - Accent1 3 2 2 4 5 2" xfId="17975"/>
    <cellStyle name="20% - Accent1 3 2 2 4 5 2 2" xfId="17976"/>
    <cellStyle name="20% - Accent1 3 2 2 4 5 2 2 2" xfId="17977"/>
    <cellStyle name="20% - Accent1 3 2 2 4 5 2 3" xfId="17978"/>
    <cellStyle name="20% - Accent1 3 2 2 4 5 3" xfId="17979"/>
    <cellStyle name="20% - Accent1 3 2 2 4 5 3 2" xfId="17980"/>
    <cellStyle name="20% - Accent1 3 2 2 4 5 4" xfId="17981"/>
    <cellStyle name="20% - Accent1 3 2 2 4 6" xfId="17982"/>
    <cellStyle name="20% - Accent1 3 2 2 4 6 2" xfId="17983"/>
    <cellStyle name="20% - Accent1 3 2 2 4 6 2 2" xfId="17984"/>
    <cellStyle name="20% - Accent1 3 2 2 4 6 2 2 2" xfId="17985"/>
    <cellStyle name="20% - Accent1 3 2 2 4 6 2 3" xfId="17986"/>
    <cellStyle name="20% - Accent1 3 2 2 4 6 3" xfId="17987"/>
    <cellStyle name="20% - Accent1 3 2 2 4 6 3 2" xfId="17988"/>
    <cellStyle name="20% - Accent1 3 2 2 4 6 4" xfId="17989"/>
    <cellStyle name="20% - Accent1 3 2 2 4 7" xfId="17990"/>
    <cellStyle name="20% - Accent1 3 2 2 4 7 2" xfId="17991"/>
    <cellStyle name="20% - Accent1 3 2 2 4 7 2 2" xfId="17992"/>
    <cellStyle name="20% - Accent1 3 2 2 4 7 3" xfId="17993"/>
    <cellStyle name="20% - Accent1 3 2 2 4 8" xfId="17994"/>
    <cellStyle name="20% - Accent1 3 2 2 4 8 2" xfId="17995"/>
    <cellStyle name="20% - Accent1 3 2 2 4 8 2 2" xfId="17996"/>
    <cellStyle name="20% - Accent1 3 2 2 4 8 3" xfId="17997"/>
    <cellStyle name="20% - Accent1 3 2 2 4 9" xfId="17998"/>
    <cellStyle name="20% - Accent1 3 2 2 4 9 2" xfId="17999"/>
    <cellStyle name="20% - Accent1 3 2 2 5" xfId="18000"/>
    <cellStyle name="20% - Accent1 3 2 2 5 10" xfId="18001"/>
    <cellStyle name="20% - Accent1 3 2 2 5 10 2" xfId="18002"/>
    <cellStyle name="20% - Accent1 3 2 2 5 11" xfId="18003"/>
    <cellStyle name="20% - Accent1 3 2 2 5 2" xfId="18004"/>
    <cellStyle name="20% - Accent1 3 2 2 5 2 2" xfId="18005"/>
    <cellStyle name="20% - Accent1 3 2 2 5 2 2 2" xfId="18006"/>
    <cellStyle name="20% - Accent1 3 2 2 5 2 2 2 2" xfId="18007"/>
    <cellStyle name="20% - Accent1 3 2 2 5 2 2 2 2 2" xfId="18008"/>
    <cellStyle name="20% - Accent1 3 2 2 5 2 2 2 3" xfId="18009"/>
    <cellStyle name="20% - Accent1 3 2 2 5 2 2 3" xfId="18010"/>
    <cellStyle name="20% - Accent1 3 2 2 5 2 2 3 2" xfId="18011"/>
    <cellStyle name="20% - Accent1 3 2 2 5 2 2 4" xfId="18012"/>
    <cellStyle name="20% - Accent1 3 2 2 5 2 3" xfId="18013"/>
    <cellStyle name="20% - Accent1 3 2 2 5 2 3 2" xfId="18014"/>
    <cellStyle name="20% - Accent1 3 2 2 5 2 3 2 2" xfId="18015"/>
    <cellStyle name="20% - Accent1 3 2 2 5 2 3 2 2 2" xfId="18016"/>
    <cellStyle name="20% - Accent1 3 2 2 5 2 3 2 3" xfId="18017"/>
    <cellStyle name="20% - Accent1 3 2 2 5 2 3 3" xfId="18018"/>
    <cellStyle name="20% - Accent1 3 2 2 5 2 3 3 2" xfId="18019"/>
    <cellStyle name="20% - Accent1 3 2 2 5 2 3 4" xfId="18020"/>
    <cellStyle name="20% - Accent1 3 2 2 5 2 4" xfId="18021"/>
    <cellStyle name="20% - Accent1 3 2 2 5 2 4 2" xfId="18022"/>
    <cellStyle name="20% - Accent1 3 2 2 5 2 4 2 2" xfId="18023"/>
    <cellStyle name="20% - Accent1 3 2 2 5 2 4 2 2 2" xfId="18024"/>
    <cellStyle name="20% - Accent1 3 2 2 5 2 4 2 3" xfId="18025"/>
    <cellStyle name="20% - Accent1 3 2 2 5 2 4 3" xfId="18026"/>
    <cellStyle name="20% - Accent1 3 2 2 5 2 4 3 2" xfId="18027"/>
    <cellStyle name="20% - Accent1 3 2 2 5 2 4 4" xfId="18028"/>
    <cellStyle name="20% - Accent1 3 2 2 5 2 5" xfId="18029"/>
    <cellStyle name="20% - Accent1 3 2 2 5 2 5 2" xfId="18030"/>
    <cellStyle name="20% - Accent1 3 2 2 5 2 5 2 2" xfId="18031"/>
    <cellStyle name="20% - Accent1 3 2 2 5 2 5 3" xfId="18032"/>
    <cellStyle name="20% - Accent1 3 2 2 5 2 6" xfId="18033"/>
    <cellStyle name="20% - Accent1 3 2 2 5 2 6 2" xfId="18034"/>
    <cellStyle name="20% - Accent1 3 2 2 5 2 6 2 2" xfId="18035"/>
    <cellStyle name="20% - Accent1 3 2 2 5 2 6 3" xfId="18036"/>
    <cellStyle name="20% - Accent1 3 2 2 5 2 7" xfId="18037"/>
    <cellStyle name="20% - Accent1 3 2 2 5 2 7 2" xfId="18038"/>
    <cellStyle name="20% - Accent1 3 2 2 5 2 8" xfId="18039"/>
    <cellStyle name="20% - Accent1 3 2 2 5 2 8 2" xfId="18040"/>
    <cellStyle name="20% - Accent1 3 2 2 5 2 9" xfId="18041"/>
    <cellStyle name="20% - Accent1 3 2 2 5 3" xfId="18042"/>
    <cellStyle name="20% - Accent1 3 2 2 5 3 2" xfId="18043"/>
    <cellStyle name="20% - Accent1 3 2 2 5 3 2 2" xfId="18044"/>
    <cellStyle name="20% - Accent1 3 2 2 5 3 2 2 2" xfId="18045"/>
    <cellStyle name="20% - Accent1 3 2 2 5 3 2 2 2 2" xfId="18046"/>
    <cellStyle name="20% - Accent1 3 2 2 5 3 2 2 3" xfId="18047"/>
    <cellStyle name="20% - Accent1 3 2 2 5 3 2 3" xfId="18048"/>
    <cellStyle name="20% - Accent1 3 2 2 5 3 2 3 2" xfId="18049"/>
    <cellStyle name="20% - Accent1 3 2 2 5 3 2 4" xfId="18050"/>
    <cellStyle name="20% - Accent1 3 2 2 5 3 3" xfId="18051"/>
    <cellStyle name="20% - Accent1 3 2 2 5 3 3 2" xfId="18052"/>
    <cellStyle name="20% - Accent1 3 2 2 5 3 3 2 2" xfId="18053"/>
    <cellStyle name="20% - Accent1 3 2 2 5 3 3 2 2 2" xfId="18054"/>
    <cellStyle name="20% - Accent1 3 2 2 5 3 3 2 3" xfId="18055"/>
    <cellStyle name="20% - Accent1 3 2 2 5 3 3 3" xfId="18056"/>
    <cellStyle name="20% - Accent1 3 2 2 5 3 3 3 2" xfId="18057"/>
    <cellStyle name="20% - Accent1 3 2 2 5 3 3 4" xfId="18058"/>
    <cellStyle name="20% - Accent1 3 2 2 5 3 4" xfId="18059"/>
    <cellStyle name="20% - Accent1 3 2 2 5 3 4 2" xfId="18060"/>
    <cellStyle name="20% - Accent1 3 2 2 5 3 4 2 2" xfId="18061"/>
    <cellStyle name="20% - Accent1 3 2 2 5 3 4 2 2 2" xfId="18062"/>
    <cellStyle name="20% - Accent1 3 2 2 5 3 4 2 3" xfId="18063"/>
    <cellStyle name="20% - Accent1 3 2 2 5 3 4 3" xfId="18064"/>
    <cellStyle name="20% - Accent1 3 2 2 5 3 4 3 2" xfId="18065"/>
    <cellStyle name="20% - Accent1 3 2 2 5 3 4 4" xfId="18066"/>
    <cellStyle name="20% - Accent1 3 2 2 5 3 5" xfId="18067"/>
    <cellStyle name="20% - Accent1 3 2 2 5 3 5 2" xfId="18068"/>
    <cellStyle name="20% - Accent1 3 2 2 5 3 5 2 2" xfId="18069"/>
    <cellStyle name="20% - Accent1 3 2 2 5 3 5 3" xfId="18070"/>
    <cellStyle name="20% - Accent1 3 2 2 5 3 6" xfId="18071"/>
    <cellStyle name="20% - Accent1 3 2 2 5 3 6 2" xfId="18072"/>
    <cellStyle name="20% - Accent1 3 2 2 5 3 6 2 2" xfId="18073"/>
    <cellStyle name="20% - Accent1 3 2 2 5 3 6 3" xfId="18074"/>
    <cellStyle name="20% - Accent1 3 2 2 5 3 7" xfId="18075"/>
    <cellStyle name="20% - Accent1 3 2 2 5 3 7 2" xfId="18076"/>
    <cellStyle name="20% - Accent1 3 2 2 5 3 8" xfId="18077"/>
    <cellStyle name="20% - Accent1 3 2 2 5 3 8 2" xfId="18078"/>
    <cellStyle name="20% - Accent1 3 2 2 5 3 9" xfId="18079"/>
    <cellStyle name="20% - Accent1 3 2 2 5 4" xfId="18080"/>
    <cellStyle name="20% - Accent1 3 2 2 5 4 2" xfId="18081"/>
    <cellStyle name="20% - Accent1 3 2 2 5 4 2 2" xfId="18082"/>
    <cellStyle name="20% - Accent1 3 2 2 5 4 2 2 2" xfId="18083"/>
    <cellStyle name="20% - Accent1 3 2 2 5 4 2 3" xfId="18084"/>
    <cellStyle name="20% - Accent1 3 2 2 5 4 3" xfId="18085"/>
    <cellStyle name="20% - Accent1 3 2 2 5 4 3 2" xfId="18086"/>
    <cellStyle name="20% - Accent1 3 2 2 5 4 4" xfId="18087"/>
    <cellStyle name="20% - Accent1 3 2 2 5 5" xfId="18088"/>
    <cellStyle name="20% - Accent1 3 2 2 5 5 2" xfId="18089"/>
    <cellStyle name="20% - Accent1 3 2 2 5 5 2 2" xfId="18090"/>
    <cellStyle name="20% - Accent1 3 2 2 5 5 2 2 2" xfId="18091"/>
    <cellStyle name="20% - Accent1 3 2 2 5 5 2 3" xfId="18092"/>
    <cellStyle name="20% - Accent1 3 2 2 5 5 3" xfId="18093"/>
    <cellStyle name="20% - Accent1 3 2 2 5 5 3 2" xfId="18094"/>
    <cellStyle name="20% - Accent1 3 2 2 5 5 4" xfId="18095"/>
    <cellStyle name="20% - Accent1 3 2 2 5 6" xfId="18096"/>
    <cellStyle name="20% - Accent1 3 2 2 5 6 2" xfId="18097"/>
    <cellStyle name="20% - Accent1 3 2 2 5 6 2 2" xfId="18098"/>
    <cellStyle name="20% - Accent1 3 2 2 5 6 2 2 2" xfId="18099"/>
    <cellStyle name="20% - Accent1 3 2 2 5 6 2 3" xfId="18100"/>
    <cellStyle name="20% - Accent1 3 2 2 5 6 3" xfId="18101"/>
    <cellStyle name="20% - Accent1 3 2 2 5 6 3 2" xfId="18102"/>
    <cellStyle name="20% - Accent1 3 2 2 5 6 4" xfId="18103"/>
    <cellStyle name="20% - Accent1 3 2 2 5 7" xfId="18104"/>
    <cellStyle name="20% - Accent1 3 2 2 5 7 2" xfId="18105"/>
    <cellStyle name="20% - Accent1 3 2 2 5 7 2 2" xfId="18106"/>
    <cellStyle name="20% - Accent1 3 2 2 5 7 3" xfId="18107"/>
    <cellStyle name="20% - Accent1 3 2 2 5 8" xfId="18108"/>
    <cellStyle name="20% - Accent1 3 2 2 5 8 2" xfId="18109"/>
    <cellStyle name="20% - Accent1 3 2 2 5 8 2 2" xfId="18110"/>
    <cellStyle name="20% - Accent1 3 2 2 5 8 3" xfId="18111"/>
    <cellStyle name="20% - Accent1 3 2 2 5 9" xfId="18112"/>
    <cellStyle name="20% - Accent1 3 2 2 5 9 2" xfId="18113"/>
    <cellStyle name="20% - Accent1 3 2 2 6" xfId="18114"/>
    <cellStyle name="20% - Accent1 3 2 2 6 10" xfId="18115"/>
    <cellStyle name="20% - Accent1 3 2 2 6 10 2" xfId="18116"/>
    <cellStyle name="20% - Accent1 3 2 2 6 11" xfId="18117"/>
    <cellStyle name="20% - Accent1 3 2 2 6 2" xfId="18118"/>
    <cellStyle name="20% - Accent1 3 2 2 6 2 2" xfId="18119"/>
    <cellStyle name="20% - Accent1 3 2 2 6 2 2 2" xfId="18120"/>
    <cellStyle name="20% - Accent1 3 2 2 6 2 2 2 2" xfId="18121"/>
    <cellStyle name="20% - Accent1 3 2 2 6 2 2 2 2 2" xfId="18122"/>
    <cellStyle name="20% - Accent1 3 2 2 6 2 2 2 3" xfId="18123"/>
    <cellStyle name="20% - Accent1 3 2 2 6 2 2 3" xfId="18124"/>
    <cellStyle name="20% - Accent1 3 2 2 6 2 2 3 2" xfId="18125"/>
    <cellStyle name="20% - Accent1 3 2 2 6 2 2 4" xfId="18126"/>
    <cellStyle name="20% - Accent1 3 2 2 6 2 3" xfId="18127"/>
    <cellStyle name="20% - Accent1 3 2 2 6 2 3 2" xfId="18128"/>
    <cellStyle name="20% - Accent1 3 2 2 6 2 3 2 2" xfId="18129"/>
    <cellStyle name="20% - Accent1 3 2 2 6 2 3 2 2 2" xfId="18130"/>
    <cellStyle name="20% - Accent1 3 2 2 6 2 3 2 3" xfId="18131"/>
    <cellStyle name="20% - Accent1 3 2 2 6 2 3 3" xfId="18132"/>
    <cellStyle name="20% - Accent1 3 2 2 6 2 3 3 2" xfId="18133"/>
    <cellStyle name="20% - Accent1 3 2 2 6 2 3 4" xfId="18134"/>
    <cellStyle name="20% - Accent1 3 2 2 6 2 4" xfId="18135"/>
    <cellStyle name="20% - Accent1 3 2 2 6 2 4 2" xfId="18136"/>
    <cellStyle name="20% - Accent1 3 2 2 6 2 4 2 2" xfId="18137"/>
    <cellStyle name="20% - Accent1 3 2 2 6 2 4 2 2 2" xfId="18138"/>
    <cellStyle name="20% - Accent1 3 2 2 6 2 4 2 3" xfId="18139"/>
    <cellStyle name="20% - Accent1 3 2 2 6 2 4 3" xfId="18140"/>
    <cellStyle name="20% - Accent1 3 2 2 6 2 4 3 2" xfId="18141"/>
    <cellStyle name="20% - Accent1 3 2 2 6 2 4 4" xfId="18142"/>
    <cellStyle name="20% - Accent1 3 2 2 6 2 5" xfId="18143"/>
    <cellStyle name="20% - Accent1 3 2 2 6 2 5 2" xfId="18144"/>
    <cellStyle name="20% - Accent1 3 2 2 6 2 5 2 2" xfId="18145"/>
    <cellStyle name="20% - Accent1 3 2 2 6 2 5 3" xfId="18146"/>
    <cellStyle name="20% - Accent1 3 2 2 6 2 6" xfId="18147"/>
    <cellStyle name="20% - Accent1 3 2 2 6 2 6 2" xfId="18148"/>
    <cellStyle name="20% - Accent1 3 2 2 6 2 6 2 2" xfId="18149"/>
    <cellStyle name="20% - Accent1 3 2 2 6 2 6 3" xfId="18150"/>
    <cellStyle name="20% - Accent1 3 2 2 6 2 7" xfId="18151"/>
    <cellStyle name="20% - Accent1 3 2 2 6 2 7 2" xfId="18152"/>
    <cellStyle name="20% - Accent1 3 2 2 6 2 8" xfId="18153"/>
    <cellStyle name="20% - Accent1 3 2 2 6 2 8 2" xfId="18154"/>
    <cellStyle name="20% - Accent1 3 2 2 6 2 9" xfId="18155"/>
    <cellStyle name="20% - Accent1 3 2 2 6 3" xfId="18156"/>
    <cellStyle name="20% - Accent1 3 2 2 6 3 2" xfId="18157"/>
    <cellStyle name="20% - Accent1 3 2 2 6 3 2 2" xfId="18158"/>
    <cellStyle name="20% - Accent1 3 2 2 6 3 2 2 2" xfId="18159"/>
    <cellStyle name="20% - Accent1 3 2 2 6 3 2 2 2 2" xfId="18160"/>
    <cellStyle name="20% - Accent1 3 2 2 6 3 2 2 3" xfId="18161"/>
    <cellStyle name="20% - Accent1 3 2 2 6 3 2 3" xfId="18162"/>
    <cellStyle name="20% - Accent1 3 2 2 6 3 2 3 2" xfId="18163"/>
    <cellStyle name="20% - Accent1 3 2 2 6 3 2 4" xfId="18164"/>
    <cellStyle name="20% - Accent1 3 2 2 6 3 3" xfId="18165"/>
    <cellStyle name="20% - Accent1 3 2 2 6 3 3 2" xfId="18166"/>
    <cellStyle name="20% - Accent1 3 2 2 6 3 3 2 2" xfId="18167"/>
    <cellStyle name="20% - Accent1 3 2 2 6 3 3 2 2 2" xfId="18168"/>
    <cellStyle name="20% - Accent1 3 2 2 6 3 3 2 3" xfId="18169"/>
    <cellStyle name="20% - Accent1 3 2 2 6 3 3 3" xfId="18170"/>
    <cellStyle name="20% - Accent1 3 2 2 6 3 3 3 2" xfId="18171"/>
    <cellStyle name="20% - Accent1 3 2 2 6 3 3 4" xfId="18172"/>
    <cellStyle name="20% - Accent1 3 2 2 6 3 4" xfId="18173"/>
    <cellStyle name="20% - Accent1 3 2 2 6 3 4 2" xfId="18174"/>
    <cellStyle name="20% - Accent1 3 2 2 6 3 4 2 2" xfId="18175"/>
    <cellStyle name="20% - Accent1 3 2 2 6 3 4 2 2 2" xfId="18176"/>
    <cellStyle name="20% - Accent1 3 2 2 6 3 4 2 3" xfId="18177"/>
    <cellStyle name="20% - Accent1 3 2 2 6 3 4 3" xfId="18178"/>
    <cellStyle name="20% - Accent1 3 2 2 6 3 4 3 2" xfId="18179"/>
    <cellStyle name="20% - Accent1 3 2 2 6 3 4 4" xfId="18180"/>
    <cellStyle name="20% - Accent1 3 2 2 6 3 5" xfId="18181"/>
    <cellStyle name="20% - Accent1 3 2 2 6 3 5 2" xfId="18182"/>
    <cellStyle name="20% - Accent1 3 2 2 6 3 5 2 2" xfId="18183"/>
    <cellStyle name="20% - Accent1 3 2 2 6 3 5 3" xfId="18184"/>
    <cellStyle name="20% - Accent1 3 2 2 6 3 6" xfId="18185"/>
    <cellStyle name="20% - Accent1 3 2 2 6 3 6 2" xfId="18186"/>
    <cellStyle name="20% - Accent1 3 2 2 6 3 6 2 2" xfId="18187"/>
    <cellStyle name="20% - Accent1 3 2 2 6 3 6 3" xfId="18188"/>
    <cellStyle name="20% - Accent1 3 2 2 6 3 7" xfId="18189"/>
    <cellStyle name="20% - Accent1 3 2 2 6 3 7 2" xfId="18190"/>
    <cellStyle name="20% - Accent1 3 2 2 6 3 8" xfId="18191"/>
    <cellStyle name="20% - Accent1 3 2 2 6 3 8 2" xfId="18192"/>
    <cellStyle name="20% - Accent1 3 2 2 6 3 9" xfId="18193"/>
    <cellStyle name="20% - Accent1 3 2 2 6 4" xfId="18194"/>
    <cellStyle name="20% - Accent1 3 2 2 6 4 2" xfId="18195"/>
    <cellStyle name="20% - Accent1 3 2 2 6 4 2 2" xfId="18196"/>
    <cellStyle name="20% - Accent1 3 2 2 6 4 2 2 2" xfId="18197"/>
    <cellStyle name="20% - Accent1 3 2 2 6 4 2 3" xfId="18198"/>
    <cellStyle name="20% - Accent1 3 2 2 6 4 3" xfId="18199"/>
    <cellStyle name="20% - Accent1 3 2 2 6 4 3 2" xfId="18200"/>
    <cellStyle name="20% - Accent1 3 2 2 6 4 4" xfId="18201"/>
    <cellStyle name="20% - Accent1 3 2 2 6 5" xfId="18202"/>
    <cellStyle name="20% - Accent1 3 2 2 6 5 2" xfId="18203"/>
    <cellStyle name="20% - Accent1 3 2 2 6 5 2 2" xfId="18204"/>
    <cellStyle name="20% - Accent1 3 2 2 6 5 2 2 2" xfId="18205"/>
    <cellStyle name="20% - Accent1 3 2 2 6 5 2 3" xfId="18206"/>
    <cellStyle name="20% - Accent1 3 2 2 6 5 3" xfId="18207"/>
    <cellStyle name="20% - Accent1 3 2 2 6 5 3 2" xfId="18208"/>
    <cellStyle name="20% - Accent1 3 2 2 6 5 4" xfId="18209"/>
    <cellStyle name="20% - Accent1 3 2 2 6 6" xfId="18210"/>
    <cellStyle name="20% - Accent1 3 2 2 6 6 2" xfId="18211"/>
    <cellStyle name="20% - Accent1 3 2 2 6 6 2 2" xfId="18212"/>
    <cellStyle name="20% - Accent1 3 2 2 6 6 2 2 2" xfId="18213"/>
    <cellStyle name="20% - Accent1 3 2 2 6 6 2 3" xfId="18214"/>
    <cellStyle name="20% - Accent1 3 2 2 6 6 3" xfId="18215"/>
    <cellStyle name="20% - Accent1 3 2 2 6 6 3 2" xfId="18216"/>
    <cellStyle name="20% - Accent1 3 2 2 6 6 4" xfId="18217"/>
    <cellStyle name="20% - Accent1 3 2 2 6 7" xfId="18218"/>
    <cellStyle name="20% - Accent1 3 2 2 6 7 2" xfId="18219"/>
    <cellStyle name="20% - Accent1 3 2 2 6 7 2 2" xfId="18220"/>
    <cellStyle name="20% - Accent1 3 2 2 6 7 3" xfId="18221"/>
    <cellStyle name="20% - Accent1 3 2 2 6 8" xfId="18222"/>
    <cellStyle name="20% - Accent1 3 2 2 6 8 2" xfId="18223"/>
    <cellStyle name="20% - Accent1 3 2 2 6 8 2 2" xfId="18224"/>
    <cellStyle name="20% - Accent1 3 2 2 6 8 3" xfId="18225"/>
    <cellStyle name="20% - Accent1 3 2 2 6 9" xfId="18226"/>
    <cellStyle name="20% - Accent1 3 2 2 6 9 2" xfId="18227"/>
    <cellStyle name="20% - Accent1 3 2 2 7" xfId="18228"/>
    <cellStyle name="20% - Accent1 3 2 2 7 2" xfId="18229"/>
    <cellStyle name="20% - Accent1 3 2 2 7 2 2" xfId="18230"/>
    <cellStyle name="20% - Accent1 3 2 2 7 2 2 2" xfId="18231"/>
    <cellStyle name="20% - Accent1 3 2 2 7 2 2 2 2" xfId="18232"/>
    <cellStyle name="20% - Accent1 3 2 2 7 2 2 3" xfId="18233"/>
    <cellStyle name="20% - Accent1 3 2 2 7 2 3" xfId="18234"/>
    <cellStyle name="20% - Accent1 3 2 2 7 2 3 2" xfId="18235"/>
    <cellStyle name="20% - Accent1 3 2 2 7 2 4" xfId="18236"/>
    <cellStyle name="20% - Accent1 3 2 2 7 3" xfId="18237"/>
    <cellStyle name="20% - Accent1 3 2 2 7 3 2" xfId="18238"/>
    <cellStyle name="20% - Accent1 3 2 2 7 3 2 2" xfId="18239"/>
    <cellStyle name="20% - Accent1 3 2 2 7 3 2 2 2" xfId="18240"/>
    <cellStyle name="20% - Accent1 3 2 2 7 3 2 3" xfId="18241"/>
    <cellStyle name="20% - Accent1 3 2 2 7 3 3" xfId="18242"/>
    <cellStyle name="20% - Accent1 3 2 2 7 3 3 2" xfId="18243"/>
    <cellStyle name="20% - Accent1 3 2 2 7 3 4" xfId="18244"/>
    <cellStyle name="20% - Accent1 3 2 2 7 4" xfId="18245"/>
    <cellStyle name="20% - Accent1 3 2 2 7 4 2" xfId="18246"/>
    <cellStyle name="20% - Accent1 3 2 2 7 4 2 2" xfId="18247"/>
    <cellStyle name="20% - Accent1 3 2 2 7 4 2 2 2" xfId="18248"/>
    <cellStyle name="20% - Accent1 3 2 2 7 4 2 3" xfId="18249"/>
    <cellStyle name="20% - Accent1 3 2 2 7 4 3" xfId="18250"/>
    <cellStyle name="20% - Accent1 3 2 2 7 4 3 2" xfId="18251"/>
    <cellStyle name="20% - Accent1 3 2 2 7 4 4" xfId="18252"/>
    <cellStyle name="20% - Accent1 3 2 2 7 5" xfId="18253"/>
    <cellStyle name="20% - Accent1 3 2 2 7 5 2" xfId="18254"/>
    <cellStyle name="20% - Accent1 3 2 2 7 5 2 2" xfId="18255"/>
    <cellStyle name="20% - Accent1 3 2 2 7 5 3" xfId="18256"/>
    <cellStyle name="20% - Accent1 3 2 2 7 6" xfId="18257"/>
    <cellStyle name="20% - Accent1 3 2 2 7 6 2" xfId="18258"/>
    <cellStyle name="20% - Accent1 3 2 2 7 6 2 2" xfId="18259"/>
    <cellStyle name="20% - Accent1 3 2 2 7 6 3" xfId="18260"/>
    <cellStyle name="20% - Accent1 3 2 2 7 7" xfId="18261"/>
    <cellStyle name="20% - Accent1 3 2 2 7 7 2" xfId="18262"/>
    <cellStyle name="20% - Accent1 3 2 2 7 8" xfId="18263"/>
    <cellStyle name="20% - Accent1 3 2 2 7 8 2" xfId="18264"/>
    <cellStyle name="20% - Accent1 3 2 2 7 9" xfId="18265"/>
    <cellStyle name="20% - Accent1 3 2 2 8" xfId="18266"/>
    <cellStyle name="20% - Accent1 3 2 2 8 2" xfId="18267"/>
    <cellStyle name="20% - Accent1 3 2 2 8 2 2" xfId="18268"/>
    <cellStyle name="20% - Accent1 3 2 2 8 2 2 2" xfId="18269"/>
    <cellStyle name="20% - Accent1 3 2 2 8 2 2 2 2" xfId="18270"/>
    <cellStyle name="20% - Accent1 3 2 2 8 2 2 3" xfId="18271"/>
    <cellStyle name="20% - Accent1 3 2 2 8 2 3" xfId="18272"/>
    <cellStyle name="20% - Accent1 3 2 2 8 2 3 2" xfId="18273"/>
    <cellStyle name="20% - Accent1 3 2 2 8 2 4" xfId="18274"/>
    <cellStyle name="20% - Accent1 3 2 2 8 3" xfId="18275"/>
    <cellStyle name="20% - Accent1 3 2 2 8 3 2" xfId="18276"/>
    <cellStyle name="20% - Accent1 3 2 2 8 3 2 2" xfId="18277"/>
    <cellStyle name="20% - Accent1 3 2 2 8 3 2 2 2" xfId="18278"/>
    <cellStyle name="20% - Accent1 3 2 2 8 3 2 3" xfId="18279"/>
    <cellStyle name="20% - Accent1 3 2 2 8 3 3" xfId="18280"/>
    <cellStyle name="20% - Accent1 3 2 2 8 3 3 2" xfId="18281"/>
    <cellStyle name="20% - Accent1 3 2 2 8 3 4" xfId="18282"/>
    <cellStyle name="20% - Accent1 3 2 2 8 4" xfId="18283"/>
    <cellStyle name="20% - Accent1 3 2 2 8 4 2" xfId="18284"/>
    <cellStyle name="20% - Accent1 3 2 2 8 4 2 2" xfId="18285"/>
    <cellStyle name="20% - Accent1 3 2 2 8 4 2 2 2" xfId="18286"/>
    <cellStyle name="20% - Accent1 3 2 2 8 4 2 3" xfId="18287"/>
    <cellStyle name="20% - Accent1 3 2 2 8 4 3" xfId="18288"/>
    <cellStyle name="20% - Accent1 3 2 2 8 4 3 2" xfId="18289"/>
    <cellStyle name="20% - Accent1 3 2 2 8 4 4" xfId="18290"/>
    <cellStyle name="20% - Accent1 3 2 2 8 5" xfId="18291"/>
    <cellStyle name="20% - Accent1 3 2 2 8 5 2" xfId="18292"/>
    <cellStyle name="20% - Accent1 3 2 2 8 5 2 2" xfId="18293"/>
    <cellStyle name="20% - Accent1 3 2 2 8 5 3" xfId="18294"/>
    <cellStyle name="20% - Accent1 3 2 2 8 6" xfId="18295"/>
    <cellStyle name="20% - Accent1 3 2 2 8 6 2" xfId="18296"/>
    <cellStyle name="20% - Accent1 3 2 2 8 6 2 2" xfId="18297"/>
    <cellStyle name="20% - Accent1 3 2 2 8 6 3" xfId="18298"/>
    <cellStyle name="20% - Accent1 3 2 2 8 7" xfId="18299"/>
    <cellStyle name="20% - Accent1 3 2 2 8 7 2" xfId="18300"/>
    <cellStyle name="20% - Accent1 3 2 2 8 8" xfId="18301"/>
    <cellStyle name="20% - Accent1 3 2 2 8 8 2" xfId="18302"/>
    <cellStyle name="20% - Accent1 3 2 2 8 9" xfId="18303"/>
    <cellStyle name="20% - Accent1 3 2 2 9" xfId="18304"/>
    <cellStyle name="20% - Accent1 3 2 2 9 2" xfId="18305"/>
    <cellStyle name="20% - Accent1 3 2 2 9 2 2" xfId="18306"/>
    <cellStyle name="20% - Accent1 3 2 2 9 2 2 2" xfId="18307"/>
    <cellStyle name="20% - Accent1 3 2 2 9 2 3" xfId="18308"/>
    <cellStyle name="20% - Accent1 3 2 2 9 3" xfId="18309"/>
    <cellStyle name="20% - Accent1 3 2 2 9 3 2" xfId="18310"/>
    <cellStyle name="20% - Accent1 3 2 2 9 4" xfId="18311"/>
    <cellStyle name="20% - Accent1 3 2 20" xfId="18312"/>
    <cellStyle name="20% - Accent1 3 2 3" xfId="18313"/>
    <cellStyle name="20% - Accent1 3 2 3 10" xfId="18314"/>
    <cellStyle name="20% - Accent1 3 2 3 10 2" xfId="18315"/>
    <cellStyle name="20% - Accent1 3 2 3 10 2 2" xfId="18316"/>
    <cellStyle name="20% - Accent1 3 2 3 10 2 2 2" xfId="18317"/>
    <cellStyle name="20% - Accent1 3 2 3 10 2 3" xfId="18318"/>
    <cellStyle name="20% - Accent1 3 2 3 10 3" xfId="18319"/>
    <cellStyle name="20% - Accent1 3 2 3 10 3 2" xfId="18320"/>
    <cellStyle name="20% - Accent1 3 2 3 10 4" xfId="18321"/>
    <cellStyle name="20% - Accent1 3 2 3 11" xfId="18322"/>
    <cellStyle name="20% - Accent1 3 2 3 11 2" xfId="18323"/>
    <cellStyle name="20% - Accent1 3 2 3 11 2 2" xfId="18324"/>
    <cellStyle name="20% - Accent1 3 2 3 11 2 2 2" xfId="18325"/>
    <cellStyle name="20% - Accent1 3 2 3 11 2 3" xfId="18326"/>
    <cellStyle name="20% - Accent1 3 2 3 11 3" xfId="18327"/>
    <cellStyle name="20% - Accent1 3 2 3 11 3 2" xfId="18328"/>
    <cellStyle name="20% - Accent1 3 2 3 11 4" xfId="18329"/>
    <cellStyle name="20% - Accent1 3 2 3 12" xfId="18330"/>
    <cellStyle name="20% - Accent1 3 2 3 12 2" xfId="18331"/>
    <cellStyle name="20% - Accent1 3 2 3 12 2 2" xfId="18332"/>
    <cellStyle name="20% - Accent1 3 2 3 12 3" xfId="18333"/>
    <cellStyle name="20% - Accent1 3 2 3 13" xfId="18334"/>
    <cellStyle name="20% - Accent1 3 2 3 13 2" xfId="18335"/>
    <cellStyle name="20% - Accent1 3 2 3 13 2 2" xfId="18336"/>
    <cellStyle name="20% - Accent1 3 2 3 13 3" xfId="18337"/>
    <cellStyle name="20% - Accent1 3 2 3 14" xfId="18338"/>
    <cellStyle name="20% - Accent1 3 2 3 14 2" xfId="18339"/>
    <cellStyle name="20% - Accent1 3 2 3 15" xfId="18340"/>
    <cellStyle name="20% - Accent1 3 2 3 15 2" xfId="18341"/>
    <cellStyle name="20% - Accent1 3 2 3 16" xfId="18342"/>
    <cellStyle name="20% - Accent1 3 2 3 2" xfId="18343"/>
    <cellStyle name="20% - Accent1 3 2 3 2 10" xfId="18344"/>
    <cellStyle name="20% - Accent1 3 2 3 2 10 2" xfId="18345"/>
    <cellStyle name="20% - Accent1 3 2 3 2 10 2 2" xfId="18346"/>
    <cellStyle name="20% - Accent1 3 2 3 2 10 2 2 2" xfId="18347"/>
    <cellStyle name="20% - Accent1 3 2 3 2 10 2 3" xfId="18348"/>
    <cellStyle name="20% - Accent1 3 2 3 2 10 3" xfId="18349"/>
    <cellStyle name="20% - Accent1 3 2 3 2 10 3 2" xfId="18350"/>
    <cellStyle name="20% - Accent1 3 2 3 2 10 4" xfId="18351"/>
    <cellStyle name="20% - Accent1 3 2 3 2 11" xfId="18352"/>
    <cellStyle name="20% - Accent1 3 2 3 2 11 2" xfId="18353"/>
    <cellStyle name="20% - Accent1 3 2 3 2 11 2 2" xfId="18354"/>
    <cellStyle name="20% - Accent1 3 2 3 2 11 3" xfId="18355"/>
    <cellStyle name="20% - Accent1 3 2 3 2 12" xfId="18356"/>
    <cellStyle name="20% - Accent1 3 2 3 2 12 2" xfId="18357"/>
    <cellStyle name="20% - Accent1 3 2 3 2 12 2 2" xfId="18358"/>
    <cellStyle name="20% - Accent1 3 2 3 2 12 3" xfId="18359"/>
    <cellStyle name="20% - Accent1 3 2 3 2 13" xfId="18360"/>
    <cellStyle name="20% - Accent1 3 2 3 2 13 2" xfId="18361"/>
    <cellStyle name="20% - Accent1 3 2 3 2 14" xfId="18362"/>
    <cellStyle name="20% - Accent1 3 2 3 2 14 2" xfId="18363"/>
    <cellStyle name="20% - Accent1 3 2 3 2 15" xfId="18364"/>
    <cellStyle name="20% - Accent1 3 2 3 2 2" xfId="18365"/>
    <cellStyle name="20% - Accent1 3 2 3 2 2 10" xfId="18366"/>
    <cellStyle name="20% - Accent1 3 2 3 2 2 10 2" xfId="18367"/>
    <cellStyle name="20% - Accent1 3 2 3 2 2 10 2 2" xfId="18368"/>
    <cellStyle name="20% - Accent1 3 2 3 2 2 10 3" xfId="18369"/>
    <cellStyle name="20% - Accent1 3 2 3 2 2 11" xfId="18370"/>
    <cellStyle name="20% - Accent1 3 2 3 2 2 11 2" xfId="18371"/>
    <cellStyle name="20% - Accent1 3 2 3 2 2 11 2 2" xfId="18372"/>
    <cellStyle name="20% - Accent1 3 2 3 2 2 11 3" xfId="18373"/>
    <cellStyle name="20% - Accent1 3 2 3 2 2 12" xfId="18374"/>
    <cellStyle name="20% - Accent1 3 2 3 2 2 12 2" xfId="18375"/>
    <cellStyle name="20% - Accent1 3 2 3 2 2 13" xfId="18376"/>
    <cellStyle name="20% - Accent1 3 2 3 2 2 13 2" xfId="18377"/>
    <cellStyle name="20% - Accent1 3 2 3 2 2 14" xfId="18378"/>
    <cellStyle name="20% - Accent1 3 2 3 2 2 2" xfId="18379"/>
    <cellStyle name="20% - Accent1 3 2 3 2 2 2 10" xfId="18380"/>
    <cellStyle name="20% - Accent1 3 2 3 2 2 2 10 2" xfId="18381"/>
    <cellStyle name="20% - Accent1 3 2 3 2 2 2 11" xfId="18382"/>
    <cellStyle name="20% - Accent1 3 2 3 2 2 2 2" xfId="18383"/>
    <cellStyle name="20% - Accent1 3 2 3 2 2 2 2 2" xfId="18384"/>
    <cellStyle name="20% - Accent1 3 2 3 2 2 2 2 2 2" xfId="18385"/>
    <cellStyle name="20% - Accent1 3 2 3 2 2 2 2 2 2 2" xfId="18386"/>
    <cellStyle name="20% - Accent1 3 2 3 2 2 2 2 2 2 2 2" xfId="18387"/>
    <cellStyle name="20% - Accent1 3 2 3 2 2 2 2 2 2 3" xfId="18388"/>
    <cellStyle name="20% - Accent1 3 2 3 2 2 2 2 2 3" xfId="18389"/>
    <cellStyle name="20% - Accent1 3 2 3 2 2 2 2 2 3 2" xfId="18390"/>
    <cellStyle name="20% - Accent1 3 2 3 2 2 2 2 2 4" xfId="18391"/>
    <cellStyle name="20% - Accent1 3 2 3 2 2 2 2 3" xfId="18392"/>
    <cellStyle name="20% - Accent1 3 2 3 2 2 2 2 3 2" xfId="18393"/>
    <cellStyle name="20% - Accent1 3 2 3 2 2 2 2 3 2 2" xfId="18394"/>
    <cellStyle name="20% - Accent1 3 2 3 2 2 2 2 3 2 2 2" xfId="18395"/>
    <cellStyle name="20% - Accent1 3 2 3 2 2 2 2 3 2 3" xfId="18396"/>
    <cellStyle name="20% - Accent1 3 2 3 2 2 2 2 3 3" xfId="18397"/>
    <cellStyle name="20% - Accent1 3 2 3 2 2 2 2 3 3 2" xfId="18398"/>
    <cellStyle name="20% - Accent1 3 2 3 2 2 2 2 3 4" xfId="18399"/>
    <cellStyle name="20% - Accent1 3 2 3 2 2 2 2 4" xfId="18400"/>
    <cellStyle name="20% - Accent1 3 2 3 2 2 2 2 4 2" xfId="18401"/>
    <cellStyle name="20% - Accent1 3 2 3 2 2 2 2 4 2 2" xfId="18402"/>
    <cellStyle name="20% - Accent1 3 2 3 2 2 2 2 4 2 2 2" xfId="18403"/>
    <cellStyle name="20% - Accent1 3 2 3 2 2 2 2 4 2 3" xfId="18404"/>
    <cellStyle name="20% - Accent1 3 2 3 2 2 2 2 4 3" xfId="18405"/>
    <cellStyle name="20% - Accent1 3 2 3 2 2 2 2 4 3 2" xfId="18406"/>
    <cellStyle name="20% - Accent1 3 2 3 2 2 2 2 4 4" xfId="18407"/>
    <cellStyle name="20% - Accent1 3 2 3 2 2 2 2 5" xfId="18408"/>
    <cellStyle name="20% - Accent1 3 2 3 2 2 2 2 5 2" xfId="18409"/>
    <cellStyle name="20% - Accent1 3 2 3 2 2 2 2 5 2 2" xfId="18410"/>
    <cellStyle name="20% - Accent1 3 2 3 2 2 2 2 5 3" xfId="18411"/>
    <cellStyle name="20% - Accent1 3 2 3 2 2 2 2 6" xfId="18412"/>
    <cellStyle name="20% - Accent1 3 2 3 2 2 2 2 6 2" xfId="18413"/>
    <cellStyle name="20% - Accent1 3 2 3 2 2 2 2 6 2 2" xfId="18414"/>
    <cellStyle name="20% - Accent1 3 2 3 2 2 2 2 6 3" xfId="18415"/>
    <cellStyle name="20% - Accent1 3 2 3 2 2 2 2 7" xfId="18416"/>
    <cellStyle name="20% - Accent1 3 2 3 2 2 2 2 7 2" xfId="18417"/>
    <cellStyle name="20% - Accent1 3 2 3 2 2 2 2 8" xfId="18418"/>
    <cellStyle name="20% - Accent1 3 2 3 2 2 2 2 8 2" xfId="18419"/>
    <cellStyle name="20% - Accent1 3 2 3 2 2 2 2 9" xfId="18420"/>
    <cellStyle name="20% - Accent1 3 2 3 2 2 2 3" xfId="18421"/>
    <cellStyle name="20% - Accent1 3 2 3 2 2 2 3 2" xfId="18422"/>
    <cellStyle name="20% - Accent1 3 2 3 2 2 2 3 2 2" xfId="18423"/>
    <cellStyle name="20% - Accent1 3 2 3 2 2 2 3 2 2 2" xfId="18424"/>
    <cellStyle name="20% - Accent1 3 2 3 2 2 2 3 2 2 2 2" xfId="18425"/>
    <cellStyle name="20% - Accent1 3 2 3 2 2 2 3 2 2 3" xfId="18426"/>
    <cellStyle name="20% - Accent1 3 2 3 2 2 2 3 2 3" xfId="18427"/>
    <cellStyle name="20% - Accent1 3 2 3 2 2 2 3 2 3 2" xfId="18428"/>
    <cellStyle name="20% - Accent1 3 2 3 2 2 2 3 2 4" xfId="18429"/>
    <cellStyle name="20% - Accent1 3 2 3 2 2 2 3 3" xfId="18430"/>
    <cellStyle name="20% - Accent1 3 2 3 2 2 2 3 3 2" xfId="18431"/>
    <cellStyle name="20% - Accent1 3 2 3 2 2 2 3 3 2 2" xfId="18432"/>
    <cellStyle name="20% - Accent1 3 2 3 2 2 2 3 3 2 2 2" xfId="18433"/>
    <cellStyle name="20% - Accent1 3 2 3 2 2 2 3 3 2 3" xfId="18434"/>
    <cellStyle name="20% - Accent1 3 2 3 2 2 2 3 3 3" xfId="18435"/>
    <cellStyle name="20% - Accent1 3 2 3 2 2 2 3 3 3 2" xfId="18436"/>
    <cellStyle name="20% - Accent1 3 2 3 2 2 2 3 3 4" xfId="18437"/>
    <cellStyle name="20% - Accent1 3 2 3 2 2 2 3 4" xfId="18438"/>
    <cellStyle name="20% - Accent1 3 2 3 2 2 2 3 4 2" xfId="18439"/>
    <cellStyle name="20% - Accent1 3 2 3 2 2 2 3 4 2 2" xfId="18440"/>
    <cellStyle name="20% - Accent1 3 2 3 2 2 2 3 4 2 2 2" xfId="18441"/>
    <cellStyle name="20% - Accent1 3 2 3 2 2 2 3 4 2 3" xfId="18442"/>
    <cellStyle name="20% - Accent1 3 2 3 2 2 2 3 4 3" xfId="18443"/>
    <cellStyle name="20% - Accent1 3 2 3 2 2 2 3 4 3 2" xfId="18444"/>
    <cellStyle name="20% - Accent1 3 2 3 2 2 2 3 4 4" xfId="18445"/>
    <cellStyle name="20% - Accent1 3 2 3 2 2 2 3 5" xfId="18446"/>
    <cellStyle name="20% - Accent1 3 2 3 2 2 2 3 5 2" xfId="18447"/>
    <cellStyle name="20% - Accent1 3 2 3 2 2 2 3 5 2 2" xfId="18448"/>
    <cellStyle name="20% - Accent1 3 2 3 2 2 2 3 5 3" xfId="18449"/>
    <cellStyle name="20% - Accent1 3 2 3 2 2 2 3 6" xfId="18450"/>
    <cellStyle name="20% - Accent1 3 2 3 2 2 2 3 6 2" xfId="18451"/>
    <cellStyle name="20% - Accent1 3 2 3 2 2 2 3 6 2 2" xfId="18452"/>
    <cellStyle name="20% - Accent1 3 2 3 2 2 2 3 6 3" xfId="18453"/>
    <cellStyle name="20% - Accent1 3 2 3 2 2 2 3 7" xfId="18454"/>
    <cellStyle name="20% - Accent1 3 2 3 2 2 2 3 7 2" xfId="18455"/>
    <cellStyle name="20% - Accent1 3 2 3 2 2 2 3 8" xfId="18456"/>
    <cellStyle name="20% - Accent1 3 2 3 2 2 2 3 8 2" xfId="18457"/>
    <cellStyle name="20% - Accent1 3 2 3 2 2 2 3 9" xfId="18458"/>
    <cellStyle name="20% - Accent1 3 2 3 2 2 2 4" xfId="18459"/>
    <cellStyle name="20% - Accent1 3 2 3 2 2 2 4 2" xfId="18460"/>
    <cellStyle name="20% - Accent1 3 2 3 2 2 2 4 2 2" xfId="18461"/>
    <cellStyle name="20% - Accent1 3 2 3 2 2 2 4 2 2 2" xfId="18462"/>
    <cellStyle name="20% - Accent1 3 2 3 2 2 2 4 2 3" xfId="18463"/>
    <cellStyle name="20% - Accent1 3 2 3 2 2 2 4 3" xfId="18464"/>
    <cellStyle name="20% - Accent1 3 2 3 2 2 2 4 3 2" xfId="18465"/>
    <cellStyle name="20% - Accent1 3 2 3 2 2 2 4 4" xfId="18466"/>
    <cellStyle name="20% - Accent1 3 2 3 2 2 2 5" xfId="18467"/>
    <cellStyle name="20% - Accent1 3 2 3 2 2 2 5 2" xfId="18468"/>
    <cellStyle name="20% - Accent1 3 2 3 2 2 2 5 2 2" xfId="18469"/>
    <cellStyle name="20% - Accent1 3 2 3 2 2 2 5 2 2 2" xfId="18470"/>
    <cellStyle name="20% - Accent1 3 2 3 2 2 2 5 2 3" xfId="18471"/>
    <cellStyle name="20% - Accent1 3 2 3 2 2 2 5 3" xfId="18472"/>
    <cellStyle name="20% - Accent1 3 2 3 2 2 2 5 3 2" xfId="18473"/>
    <cellStyle name="20% - Accent1 3 2 3 2 2 2 5 4" xfId="18474"/>
    <cellStyle name="20% - Accent1 3 2 3 2 2 2 6" xfId="18475"/>
    <cellStyle name="20% - Accent1 3 2 3 2 2 2 6 2" xfId="18476"/>
    <cellStyle name="20% - Accent1 3 2 3 2 2 2 6 2 2" xfId="18477"/>
    <cellStyle name="20% - Accent1 3 2 3 2 2 2 6 2 2 2" xfId="18478"/>
    <cellStyle name="20% - Accent1 3 2 3 2 2 2 6 2 3" xfId="18479"/>
    <cellStyle name="20% - Accent1 3 2 3 2 2 2 6 3" xfId="18480"/>
    <cellStyle name="20% - Accent1 3 2 3 2 2 2 6 3 2" xfId="18481"/>
    <cellStyle name="20% - Accent1 3 2 3 2 2 2 6 4" xfId="18482"/>
    <cellStyle name="20% - Accent1 3 2 3 2 2 2 7" xfId="18483"/>
    <cellStyle name="20% - Accent1 3 2 3 2 2 2 7 2" xfId="18484"/>
    <cellStyle name="20% - Accent1 3 2 3 2 2 2 7 2 2" xfId="18485"/>
    <cellStyle name="20% - Accent1 3 2 3 2 2 2 7 3" xfId="18486"/>
    <cellStyle name="20% - Accent1 3 2 3 2 2 2 8" xfId="18487"/>
    <cellStyle name="20% - Accent1 3 2 3 2 2 2 8 2" xfId="18488"/>
    <cellStyle name="20% - Accent1 3 2 3 2 2 2 8 2 2" xfId="18489"/>
    <cellStyle name="20% - Accent1 3 2 3 2 2 2 8 3" xfId="18490"/>
    <cellStyle name="20% - Accent1 3 2 3 2 2 2 9" xfId="18491"/>
    <cellStyle name="20% - Accent1 3 2 3 2 2 2 9 2" xfId="18492"/>
    <cellStyle name="20% - Accent1 3 2 3 2 2 3" xfId="18493"/>
    <cellStyle name="20% - Accent1 3 2 3 2 2 3 10" xfId="18494"/>
    <cellStyle name="20% - Accent1 3 2 3 2 2 3 10 2" xfId="18495"/>
    <cellStyle name="20% - Accent1 3 2 3 2 2 3 11" xfId="18496"/>
    <cellStyle name="20% - Accent1 3 2 3 2 2 3 2" xfId="18497"/>
    <cellStyle name="20% - Accent1 3 2 3 2 2 3 2 2" xfId="18498"/>
    <cellStyle name="20% - Accent1 3 2 3 2 2 3 2 2 2" xfId="18499"/>
    <cellStyle name="20% - Accent1 3 2 3 2 2 3 2 2 2 2" xfId="18500"/>
    <cellStyle name="20% - Accent1 3 2 3 2 2 3 2 2 2 2 2" xfId="18501"/>
    <cellStyle name="20% - Accent1 3 2 3 2 2 3 2 2 2 3" xfId="18502"/>
    <cellStyle name="20% - Accent1 3 2 3 2 2 3 2 2 3" xfId="18503"/>
    <cellStyle name="20% - Accent1 3 2 3 2 2 3 2 2 3 2" xfId="18504"/>
    <cellStyle name="20% - Accent1 3 2 3 2 2 3 2 2 4" xfId="18505"/>
    <cellStyle name="20% - Accent1 3 2 3 2 2 3 2 3" xfId="18506"/>
    <cellStyle name="20% - Accent1 3 2 3 2 2 3 2 3 2" xfId="18507"/>
    <cellStyle name="20% - Accent1 3 2 3 2 2 3 2 3 2 2" xfId="18508"/>
    <cellStyle name="20% - Accent1 3 2 3 2 2 3 2 3 2 2 2" xfId="18509"/>
    <cellStyle name="20% - Accent1 3 2 3 2 2 3 2 3 2 3" xfId="18510"/>
    <cellStyle name="20% - Accent1 3 2 3 2 2 3 2 3 3" xfId="18511"/>
    <cellStyle name="20% - Accent1 3 2 3 2 2 3 2 3 3 2" xfId="18512"/>
    <cellStyle name="20% - Accent1 3 2 3 2 2 3 2 3 4" xfId="18513"/>
    <cellStyle name="20% - Accent1 3 2 3 2 2 3 2 4" xfId="18514"/>
    <cellStyle name="20% - Accent1 3 2 3 2 2 3 2 4 2" xfId="18515"/>
    <cellStyle name="20% - Accent1 3 2 3 2 2 3 2 4 2 2" xfId="18516"/>
    <cellStyle name="20% - Accent1 3 2 3 2 2 3 2 4 2 2 2" xfId="18517"/>
    <cellStyle name="20% - Accent1 3 2 3 2 2 3 2 4 2 3" xfId="18518"/>
    <cellStyle name="20% - Accent1 3 2 3 2 2 3 2 4 3" xfId="18519"/>
    <cellStyle name="20% - Accent1 3 2 3 2 2 3 2 4 3 2" xfId="18520"/>
    <cellStyle name="20% - Accent1 3 2 3 2 2 3 2 4 4" xfId="18521"/>
    <cellStyle name="20% - Accent1 3 2 3 2 2 3 2 5" xfId="18522"/>
    <cellStyle name="20% - Accent1 3 2 3 2 2 3 2 5 2" xfId="18523"/>
    <cellStyle name="20% - Accent1 3 2 3 2 2 3 2 5 2 2" xfId="18524"/>
    <cellStyle name="20% - Accent1 3 2 3 2 2 3 2 5 3" xfId="18525"/>
    <cellStyle name="20% - Accent1 3 2 3 2 2 3 2 6" xfId="18526"/>
    <cellStyle name="20% - Accent1 3 2 3 2 2 3 2 6 2" xfId="18527"/>
    <cellStyle name="20% - Accent1 3 2 3 2 2 3 2 6 2 2" xfId="18528"/>
    <cellStyle name="20% - Accent1 3 2 3 2 2 3 2 6 3" xfId="18529"/>
    <cellStyle name="20% - Accent1 3 2 3 2 2 3 2 7" xfId="18530"/>
    <cellStyle name="20% - Accent1 3 2 3 2 2 3 2 7 2" xfId="18531"/>
    <cellStyle name="20% - Accent1 3 2 3 2 2 3 2 8" xfId="18532"/>
    <cellStyle name="20% - Accent1 3 2 3 2 2 3 2 8 2" xfId="18533"/>
    <cellStyle name="20% - Accent1 3 2 3 2 2 3 2 9" xfId="18534"/>
    <cellStyle name="20% - Accent1 3 2 3 2 2 3 3" xfId="18535"/>
    <cellStyle name="20% - Accent1 3 2 3 2 2 3 3 2" xfId="18536"/>
    <cellStyle name="20% - Accent1 3 2 3 2 2 3 3 2 2" xfId="18537"/>
    <cellStyle name="20% - Accent1 3 2 3 2 2 3 3 2 2 2" xfId="18538"/>
    <cellStyle name="20% - Accent1 3 2 3 2 2 3 3 2 2 2 2" xfId="18539"/>
    <cellStyle name="20% - Accent1 3 2 3 2 2 3 3 2 2 3" xfId="18540"/>
    <cellStyle name="20% - Accent1 3 2 3 2 2 3 3 2 3" xfId="18541"/>
    <cellStyle name="20% - Accent1 3 2 3 2 2 3 3 2 3 2" xfId="18542"/>
    <cellStyle name="20% - Accent1 3 2 3 2 2 3 3 2 4" xfId="18543"/>
    <cellStyle name="20% - Accent1 3 2 3 2 2 3 3 3" xfId="18544"/>
    <cellStyle name="20% - Accent1 3 2 3 2 2 3 3 3 2" xfId="18545"/>
    <cellStyle name="20% - Accent1 3 2 3 2 2 3 3 3 2 2" xfId="18546"/>
    <cellStyle name="20% - Accent1 3 2 3 2 2 3 3 3 2 2 2" xfId="18547"/>
    <cellStyle name="20% - Accent1 3 2 3 2 2 3 3 3 2 3" xfId="18548"/>
    <cellStyle name="20% - Accent1 3 2 3 2 2 3 3 3 3" xfId="18549"/>
    <cellStyle name="20% - Accent1 3 2 3 2 2 3 3 3 3 2" xfId="18550"/>
    <cellStyle name="20% - Accent1 3 2 3 2 2 3 3 3 4" xfId="18551"/>
    <cellStyle name="20% - Accent1 3 2 3 2 2 3 3 4" xfId="18552"/>
    <cellStyle name="20% - Accent1 3 2 3 2 2 3 3 4 2" xfId="18553"/>
    <cellStyle name="20% - Accent1 3 2 3 2 2 3 3 4 2 2" xfId="18554"/>
    <cellStyle name="20% - Accent1 3 2 3 2 2 3 3 4 2 2 2" xfId="18555"/>
    <cellStyle name="20% - Accent1 3 2 3 2 2 3 3 4 2 3" xfId="18556"/>
    <cellStyle name="20% - Accent1 3 2 3 2 2 3 3 4 3" xfId="18557"/>
    <cellStyle name="20% - Accent1 3 2 3 2 2 3 3 4 3 2" xfId="18558"/>
    <cellStyle name="20% - Accent1 3 2 3 2 2 3 3 4 4" xfId="18559"/>
    <cellStyle name="20% - Accent1 3 2 3 2 2 3 3 5" xfId="18560"/>
    <cellStyle name="20% - Accent1 3 2 3 2 2 3 3 5 2" xfId="18561"/>
    <cellStyle name="20% - Accent1 3 2 3 2 2 3 3 5 2 2" xfId="18562"/>
    <cellStyle name="20% - Accent1 3 2 3 2 2 3 3 5 3" xfId="18563"/>
    <cellStyle name="20% - Accent1 3 2 3 2 2 3 3 6" xfId="18564"/>
    <cellStyle name="20% - Accent1 3 2 3 2 2 3 3 6 2" xfId="18565"/>
    <cellStyle name="20% - Accent1 3 2 3 2 2 3 3 6 2 2" xfId="18566"/>
    <cellStyle name="20% - Accent1 3 2 3 2 2 3 3 6 3" xfId="18567"/>
    <cellStyle name="20% - Accent1 3 2 3 2 2 3 3 7" xfId="18568"/>
    <cellStyle name="20% - Accent1 3 2 3 2 2 3 3 7 2" xfId="18569"/>
    <cellStyle name="20% - Accent1 3 2 3 2 2 3 3 8" xfId="18570"/>
    <cellStyle name="20% - Accent1 3 2 3 2 2 3 3 8 2" xfId="18571"/>
    <cellStyle name="20% - Accent1 3 2 3 2 2 3 3 9" xfId="18572"/>
    <cellStyle name="20% - Accent1 3 2 3 2 2 3 4" xfId="18573"/>
    <cellStyle name="20% - Accent1 3 2 3 2 2 3 4 2" xfId="18574"/>
    <cellStyle name="20% - Accent1 3 2 3 2 2 3 4 2 2" xfId="18575"/>
    <cellStyle name="20% - Accent1 3 2 3 2 2 3 4 2 2 2" xfId="18576"/>
    <cellStyle name="20% - Accent1 3 2 3 2 2 3 4 2 3" xfId="18577"/>
    <cellStyle name="20% - Accent1 3 2 3 2 2 3 4 3" xfId="18578"/>
    <cellStyle name="20% - Accent1 3 2 3 2 2 3 4 3 2" xfId="18579"/>
    <cellStyle name="20% - Accent1 3 2 3 2 2 3 4 4" xfId="18580"/>
    <cellStyle name="20% - Accent1 3 2 3 2 2 3 5" xfId="18581"/>
    <cellStyle name="20% - Accent1 3 2 3 2 2 3 5 2" xfId="18582"/>
    <cellStyle name="20% - Accent1 3 2 3 2 2 3 5 2 2" xfId="18583"/>
    <cellStyle name="20% - Accent1 3 2 3 2 2 3 5 2 2 2" xfId="18584"/>
    <cellStyle name="20% - Accent1 3 2 3 2 2 3 5 2 3" xfId="18585"/>
    <cellStyle name="20% - Accent1 3 2 3 2 2 3 5 3" xfId="18586"/>
    <cellStyle name="20% - Accent1 3 2 3 2 2 3 5 3 2" xfId="18587"/>
    <cellStyle name="20% - Accent1 3 2 3 2 2 3 5 4" xfId="18588"/>
    <cellStyle name="20% - Accent1 3 2 3 2 2 3 6" xfId="18589"/>
    <cellStyle name="20% - Accent1 3 2 3 2 2 3 6 2" xfId="18590"/>
    <cellStyle name="20% - Accent1 3 2 3 2 2 3 6 2 2" xfId="18591"/>
    <cellStyle name="20% - Accent1 3 2 3 2 2 3 6 2 2 2" xfId="18592"/>
    <cellStyle name="20% - Accent1 3 2 3 2 2 3 6 2 3" xfId="18593"/>
    <cellStyle name="20% - Accent1 3 2 3 2 2 3 6 3" xfId="18594"/>
    <cellStyle name="20% - Accent1 3 2 3 2 2 3 6 3 2" xfId="18595"/>
    <cellStyle name="20% - Accent1 3 2 3 2 2 3 6 4" xfId="18596"/>
    <cellStyle name="20% - Accent1 3 2 3 2 2 3 7" xfId="18597"/>
    <cellStyle name="20% - Accent1 3 2 3 2 2 3 7 2" xfId="18598"/>
    <cellStyle name="20% - Accent1 3 2 3 2 2 3 7 2 2" xfId="18599"/>
    <cellStyle name="20% - Accent1 3 2 3 2 2 3 7 3" xfId="18600"/>
    <cellStyle name="20% - Accent1 3 2 3 2 2 3 8" xfId="18601"/>
    <cellStyle name="20% - Accent1 3 2 3 2 2 3 8 2" xfId="18602"/>
    <cellStyle name="20% - Accent1 3 2 3 2 2 3 8 2 2" xfId="18603"/>
    <cellStyle name="20% - Accent1 3 2 3 2 2 3 8 3" xfId="18604"/>
    <cellStyle name="20% - Accent1 3 2 3 2 2 3 9" xfId="18605"/>
    <cellStyle name="20% - Accent1 3 2 3 2 2 3 9 2" xfId="18606"/>
    <cellStyle name="20% - Accent1 3 2 3 2 2 4" xfId="18607"/>
    <cellStyle name="20% - Accent1 3 2 3 2 2 4 10" xfId="18608"/>
    <cellStyle name="20% - Accent1 3 2 3 2 2 4 10 2" xfId="18609"/>
    <cellStyle name="20% - Accent1 3 2 3 2 2 4 11" xfId="18610"/>
    <cellStyle name="20% - Accent1 3 2 3 2 2 4 2" xfId="18611"/>
    <cellStyle name="20% - Accent1 3 2 3 2 2 4 2 2" xfId="18612"/>
    <cellStyle name="20% - Accent1 3 2 3 2 2 4 2 2 2" xfId="18613"/>
    <cellStyle name="20% - Accent1 3 2 3 2 2 4 2 2 2 2" xfId="18614"/>
    <cellStyle name="20% - Accent1 3 2 3 2 2 4 2 2 2 2 2" xfId="18615"/>
    <cellStyle name="20% - Accent1 3 2 3 2 2 4 2 2 2 3" xfId="18616"/>
    <cellStyle name="20% - Accent1 3 2 3 2 2 4 2 2 3" xfId="18617"/>
    <cellStyle name="20% - Accent1 3 2 3 2 2 4 2 2 3 2" xfId="18618"/>
    <cellStyle name="20% - Accent1 3 2 3 2 2 4 2 2 4" xfId="18619"/>
    <cellStyle name="20% - Accent1 3 2 3 2 2 4 2 3" xfId="18620"/>
    <cellStyle name="20% - Accent1 3 2 3 2 2 4 2 3 2" xfId="18621"/>
    <cellStyle name="20% - Accent1 3 2 3 2 2 4 2 3 2 2" xfId="18622"/>
    <cellStyle name="20% - Accent1 3 2 3 2 2 4 2 3 2 2 2" xfId="18623"/>
    <cellStyle name="20% - Accent1 3 2 3 2 2 4 2 3 2 3" xfId="18624"/>
    <cellStyle name="20% - Accent1 3 2 3 2 2 4 2 3 3" xfId="18625"/>
    <cellStyle name="20% - Accent1 3 2 3 2 2 4 2 3 3 2" xfId="18626"/>
    <cellStyle name="20% - Accent1 3 2 3 2 2 4 2 3 4" xfId="18627"/>
    <cellStyle name="20% - Accent1 3 2 3 2 2 4 2 4" xfId="18628"/>
    <cellStyle name="20% - Accent1 3 2 3 2 2 4 2 4 2" xfId="18629"/>
    <cellStyle name="20% - Accent1 3 2 3 2 2 4 2 4 2 2" xfId="18630"/>
    <cellStyle name="20% - Accent1 3 2 3 2 2 4 2 4 2 2 2" xfId="18631"/>
    <cellStyle name="20% - Accent1 3 2 3 2 2 4 2 4 2 3" xfId="18632"/>
    <cellStyle name="20% - Accent1 3 2 3 2 2 4 2 4 3" xfId="18633"/>
    <cellStyle name="20% - Accent1 3 2 3 2 2 4 2 4 3 2" xfId="18634"/>
    <cellStyle name="20% - Accent1 3 2 3 2 2 4 2 4 4" xfId="18635"/>
    <cellStyle name="20% - Accent1 3 2 3 2 2 4 2 5" xfId="18636"/>
    <cellStyle name="20% - Accent1 3 2 3 2 2 4 2 5 2" xfId="18637"/>
    <cellStyle name="20% - Accent1 3 2 3 2 2 4 2 5 2 2" xfId="18638"/>
    <cellStyle name="20% - Accent1 3 2 3 2 2 4 2 5 3" xfId="18639"/>
    <cellStyle name="20% - Accent1 3 2 3 2 2 4 2 6" xfId="18640"/>
    <cellStyle name="20% - Accent1 3 2 3 2 2 4 2 6 2" xfId="18641"/>
    <cellStyle name="20% - Accent1 3 2 3 2 2 4 2 6 2 2" xfId="18642"/>
    <cellStyle name="20% - Accent1 3 2 3 2 2 4 2 6 3" xfId="18643"/>
    <cellStyle name="20% - Accent1 3 2 3 2 2 4 2 7" xfId="18644"/>
    <cellStyle name="20% - Accent1 3 2 3 2 2 4 2 7 2" xfId="18645"/>
    <cellStyle name="20% - Accent1 3 2 3 2 2 4 2 8" xfId="18646"/>
    <cellStyle name="20% - Accent1 3 2 3 2 2 4 2 8 2" xfId="18647"/>
    <cellStyle name="20% - Accent1 3 2 3 2 2 4 2 9" xfId="18648"/>
    <cellStyle name="20% - Accent1 3 2 3 2 2 4 3" xfId="18649"/>
    <cellStyle name="20% - Accent1 3 2 3 2 2 4 3 2" xfId="18650"/>
    <cellStyle name="20% - Accent1 3 2 3 2 2 4 3 2 2" xfId="18651"/>
    <cellStyle name="20% - Accent1 3 2 3 2 2 4 3 2 2 2" xfId="18652"/>
    <cellStyle name="20% - Accent1 3 2 3 2 2 4 3 2 2 2 2" xfId="18653"/>
    <cellStyle name="20% - Accent1 3 2 3 2 2 4 3 2 2 3" xfId="18654"/>
    <cellStyle name="20% - Accent1 3 2 3 2 2 4 3 2 3" xfId="18655"/>
    <cellStyle name="20% - Accent1 3 2 3 2 2 4 3 2 3 2" xfId="18656"/>
    <cellStyle name="20% - Accent1 3 2 3 2 2 4 3 2 4" xfId="18657"/>
    <cellStyle name="20% - Accent1 3 2 3 2 2 4 3 3" xfId="18658"/>
    <cellStyle name="20% - Accent1 3 2 3 2 2 4 3 3 2" xfId="18659"/>
    <cellStyle name="20% - Accent1 3 2 3 2 2 4 3 3 2 2" xfId="18660"/>
    <cellStyle name="20% - Accent1 3 2 3 2 2 4 3 3 2 2 2" xfId="18661"/>
    <cellStyle name="20% - Accent1 3 2 3 2 2 4 3 3 2 3" xfId="18662"/>
    <cellStyle name="20% - Accent1 3 2 3 2 2 4 3 3 3" xfId="18663"/>
    <cellStyle name="20% - Accent1 3 2 3 2 2 4 3 3 3 2" xfId="18664"/>
    <cellStyle name="20% - Accent1 3 2 3 2 2 4 3 3 4" xfId="18665"/>
    <cellStyle name="20% - Accent1 3 2 3 2 2 4 3 4" xfId="18666"/>
    <cellStyle name="20% - Accent1 3 2 3 2 2 4 3 4 2" xfId="18667"/>
    <cellStyle name="20% - Accent1 3 2 3 2 2 4 3 4 2 2" xfId="18668"/>
    <cellStyle name="20% - Accent1 3 2 3 2 2 4 3 4 2 2 2" xfId="18669"/>
    <cellStyle name="20% - Accent1 3 2 3 2 2 4 3 4 2 3" xfId="18670"/>
    <cellStyle name="20% - Accent1 3 2 3 2 2 4 3 4 3" xfId="18671"/>
    <cellStyle name="20% - Accent1 3 2 3 2 2 4 3 4 3 2" xfId="18672"/>
    <cellStyle name="20% - Accent1 3 2 3 2 2 4 3 4 4" xfId="18673"/>
    <cellStyle name="20% - Accent1 3 2 3 2 2 4 3 5" xfId="18674"/>
    <cellStyle name="20% - Accent1 3 2 3 2 2 4 3 5 2" xfId="18675"/>
    <cellStyle name="20% - Accent1 3 2 3 2 2 4 3 5 2 2" xfId="18676"/>
    <cellStyle name="20% - Accent1 3 2 3 2 2 4 3 5 3" xfId="18677"/>
    <cellStyle name="20% - Accent1 3 2 3 2 2 4 3 6" xfId="18678"/>
    <cellStyle name="20% - Accent1 3 2 3 2 2 4 3 6 2" xfId="18679"/>
    <cellStyle name="20% - Accent1 3 2 3 2 2 4 3 6 2 2" xfId="18680"/>
    <cellStyle name="20% - Accent1 3 2 3 2 2 4 3 6 3" xfId="18681"/>
    <cellStyle name="20% - Accent1 3 2 3 2 2 4 3 7" xfId="18682"/>
    <cellStyle name="20% - Accent1 3 2 3 2 2 4 3 7 2" xfId="18683"/>
    <cellStyle name="20% - Accent1 3 2 3 2 2 4 3 8" xfId="18684"/>
    <cellStyle name="20% - Accent1 3 2 3 2 2 4 3 8 2" xfId="18685"/>
    <cellStyle name="20% - Accent1 3 2 3 2 2 4 3 9" xfId="18686"/>
    <cellStyle name="20% - Accent1 3 2 3 2 2 4 4" xfId="18687"/>
    <cellStyle name="20% - Accent1 3 2 3 2 2 4 4 2" xfId="18688"/>
    <cellStyle name="20% - Accent1 3 2 3 2 2 4 4 2 2" xfId="18689"/>
    <cellStyle name="20% - Accent1 3 2 3 2 2 4 4 2 2 2" xfId="18690"/>
    <cellStyle name="20% - Accent1 3 2 3 2 2 4 4 2 3" xfId="18691"/>
    <cellStyle name="20% - Accent1 3 2 3 2 2 4 4 3" xfId="18692"/>
    <cellStyle name="20% - Accent1 3 2 3 2 2 4 4 3 2" xfId="18693"/>
    <cellStyle name="20% - Accent1 3 2 3 2 2 4 4 4" xfId="18694"/>
    <cellStyle name="20% - Accent1 3 2 3 2 2 4 5" xfId="18695"/>
    <cellStyle name="20% - Accent1 3 2 3 2 2 4 5 2" xfId="18696"/>
    <cellStyle name="20% - Accent1 3 2 3 2 2 4 5 2 2" xfId="18697"/>
    <cellStyle name="20% - Accent1 3 2 3 2 2 4 5 2 2 2" xfId="18698"/>
    <cellStyle name="20% - Accent1 3 2 3 2 2 4 5 2 3" xfId="18699"/>
    <cellStyle name="20% - Accent1 3 2 3 2 2 4 5 3" xfId="18700"/>
    <cellStyle name="20% - Accent1 3 2 3 2 2 4 5 3 2" xfId="18701"/>
    <cellStyle name="20% - Accent1 3 2 3 2 2 4 5 4" xfId="18702"/>
    <cellStyle name="20% - Accent1 3 2 3 2 2 4 6" xfId="18703"/>
    <cellStyle name="20% - Accent1 3 2 3 2 2 4 6 2" xfId="18704"/>
    <cellStyle name="20% - Accent1 3 2 3 2 2 4 6 2 2" xfId="18705"/>
    <cellStyle name="20% - Accent1 3 2 3 2 2 4 6 2 2 2" xfId="18706"/>
    <cellStyle name="20% - Accent1 3 2 3 2 2 4 6 2 3" xfId="18707"/>
    <cellStyle name="20% - Accent1 3 2 3 2 2 4 6 3" xfId="18708"/>
    <cellStyle name="20% - Accent1 3 2 3 2 2 4 6 3 2" xfId="18709"/>
    <cellStyle name="20% - Accent1 3 2 3 2 2 4 6 4" xfId="18710"/>
    <cellStyle name="20% - Accent1 3 2 3 2 2 4 7" xfId="18711"/>
    <cellStyle name="20% - Accent1 3 2 3 2 2 4 7 2" xfId="18712"/>
    <cellStyle name="20% - Accent1 3 2 3 2 2 4 7 2 2" xfId="18713"/>
    <cellStyle name="20% - Accent1 3 2 3 2 2 4 7 3" xfId="18714"/>
    <cellStyle name="20% - Accent1 3 2 3 2 2 4 8" xfId="18715"/>
    <cellStyle name="20% - Accent1 3 2 3 2 2 4 8 2" xfId="18716"/>
    <cellStyle name="20% - Accent1 3 2 3 2 2 4 8 2 2" xfId="18717"/>
    <cellStyle name="20% - Accent1 3 2 3 2 2 4 8 3" xfId="18718"/>
    <cellStyle name="20% - Accent1 3 2 3 2 2 4 9" xfId="18719"/>
    <cellStyle name="20% - Accent1 3 2 3 2 2 4 9 2" xfId="18720"/>
    <cellStyle name="20% - Accent1 3 2 3 2 2 5" xfId="18721"/>
    <cellStyle name="20% - Accent1 3 2 3 2 2 5 2" xfId="18722"/>
    <cellStyle name="20% - Accent1 3 2 3 2 2 5 2 2" xfId="18723"/>
    <cellStyle name="20% - Accent1 3 2 3 2 2 5 2 2 2" xfId="18724"/>
    <cellStyle name="20% - Accent1 3 2 3 2 2 5 2 2 2 2" xfId="18725"/>
    <cellStyle name="20% - Accent1 3 2 3 2 2 5 2 2 3" xfId="18726"/>
    <cellStyle name="20% - Accent1 3 2 3 2 2 5 2 3" xfId="18727"/>
    <cellStyle name="20% - Accent1 3 2 3 2 2 5 2 3 2" xfId="18728"/>
    <cellStyle name="20% - Accent1 3 2 3 2 2 5 2 4" xfId="18729"/>
    <cellStyle name="20% - Accent1 3 2 3 2 2 5 3" xfId="18730"/>
    <cellStyle name="20% - Accent1 3 2 3 2 2 5 3 2" xfId="18731"/>
    <cellStyle name="20% - Accent1 3 2 3 2 2 5 3 2 2" xfId="18732"/>
    <cellStyle name="20% - Accent1 3 2 3 2 2 5 3 2 2 2" xfId="18733"/>
    <cellStyle name="20% - Accent1 3 2 3 2 2 5 3 2 3" xfId="18734"/>
    <cellStyle name="20% - Accent1 3 2 3 2 2 5 3 3" xfId="18735"/>
    <cellStyle name="20% - Accent1 3 2 3 2 2 5 3 3 2" xfId="18736"/>
    <cellStyle name="20% - Accent1 3 2 3 2 2 5 3 4" xfId="18737"/>
    <cellStyle name="20% - Accent1 3 2 3 2 2 5 4" xfId="18738"/>
    <cellStyle name="20% - Accent1 3 2 3 2 2 5 4 2" xfId="18739"/>
    <cellStyle name="20% - Accent1 3 2 3 2 2 5 4 2 2" xfId="18740"/>
    <cellStyle name="20% - Accent1 3 2 3 2 2 5 4 2 2 2" xfId="18741"/>
    <cellStyle name="20% - Accent1 3 2 3 2 2 5 4 2 3" xfId="18742"/>
    <cellStyle name="20% - Accent1 3 2 3 2 2 5 4 3" xfId="18743"/>
    <cellStyle name="20% - Accent1 3 2 3 2 2 5 4 3 2" xfId="18744"/>
    <cellStyle name="20% - Accent1 3 2 3 2 2 5 4 4" xfId="18745"/>
    <cellStyle name="20% - Accent1 3 2 3 2 2 5 5" xfId="18746"/>
    <cellStyle name="20% - Accent1 3 2 3 2 2 5 5 2" xfId="18747"/>
    <cellStyle name="20% - Accent1 3 2 3 2 2 5 5 2 2" xfId="18748"/>
    <cellStyle name="20% - Accent1 3 2 3 2 2 5 5 3" xfId="18749"/>
    <cellStyle name="20% - Accent1 3 2 3 2 2 5 6" xfId="18750"/>
    <cellStyle name="20% - Accent1 3 2 3 2 2 5 6 2" xfId="18751"/>
    <cellStyle name="20% - Accent1 3 2 3 2 2 5 6 2 2" xfId="18752"/>
    <cellStyle name="20% - Accent1 3 2 3 2 2 5 6 3" xfId="18753"/>
    <cellStyle name="20% - Accent1 3 2 3 2 2 5 7" xfId="18754"/>
    <cellStyle name="20% - Accent1 3 2 3 2 2 5 7 2" xfId="18755"/>
    <cellStyle name="20% - Accent1 3 2 3 2 2 5 8" xfId="18756"/>
    <cellStyle name="20% - Accent1 3 2 3 2 2 5 8 2" xfId="18757"/>
    <cellStyle name="20% - Accent1 3 2 3 2 2 5 9" xfId="18758"/>
    <cellStyle name="20% - Accent1 3 2 3 2 2 6" xfId="18759"/>
    <cellStyle name="20% - Accent1 3 2 3 2 2 6 2" xfId="18760"/>
    <cellStyle name="20% - Accent1 3 2 3 2 2 6 2 2" xfId="18761"/>
    <cellStyle name="20% - Accent1 3 2 3 2 2 6 2 2 2" xfId="18762"/>
    <cellStyle name="20% - Accent1 3 2 3 2 2 6 2 2 2 2" xfId="18763"/>
    <cellStyle name="20% - Accent1 3 2 3 2 2 6 2 2 3" xfId="18764"/>
    <cellStyle name="20% - Accent1 3 2 3 2 2 6 2 3" xfId="18765"/>
    <cellStyle name="20% - Accent1 3 2 3 2 2 6 2 3 2" xfId="18766"/>
    <cellStyle name="20% - Accent1 3 2 3 2 2 6 2 4" xfId="18767"/>
    <cellStyle name="20% - Accent1 3 2 3 2 2 6 3" xfId="18768"/>
    <cellStyle name="20% - Accent1 3 2 3 2 2 6 3 2" xfId="18769"/>
    <cellStyle name="20% - Accent1 3 2 3 2 2 6 3 2 2" xfId="18770"/>
    <cellStyle name="20% - Accent1 3 2 3 2 2 6 3 2 2 2" xfId="18771"/>
    <cellStyle name="20% - Accent1 3 2 3 2 2 6 3 2 3" xfId="18772"/>
    <cellStyle name="20% - Accent1 3 2 3 2 2 6 3 3" xfId="18773"/>
    <cellStyle name="20% - Accent1 3 2 3 2 2 6 3 3 2" xfId="18774"/>
    <cellStyle name="20% - Accent1 3 2 3 2 2 6 3 4" xfId="18775"/>
    <cellStyle name="20% - Accent1 3 2 3 2 2 6 4" xfId="18776"/>
    <cellStyle name="20% - Accent1 3 2 3 2 2 6 4 2" xfId="18777"/>
    <cellStyle name="20% - Accent1 3 2 3 2 2 6 4 2 2" xfId="18778"/>
    <cellStyle name="20% - Accent1 3 2 3 2 2 6 4 2 2 2" xfId="18779"/>
    <cellStyle name="20% - Accent1 3 2 3 2 2 6 4 2 3" xfId="18780"/>
    <cellStyle name="20% - Accent1 3 2 3 2 2 6 4 3" xfId="18781"/>
    <cellStyle name="20% - Accent1 3 2 3 2 2 6 4 3 2" xfId="18782"/>
    <cellStyle name="20% - Accent1 3 2 3 2 2 6 4 4" xfId="18783"/>
    <cellStyle name="20% - Accent1 3 2 3 2 2 6 5" xfId="18784"/>
    <cellStyle name="20% - Accent1 3 2 3 2 2 6 5 2" xfId="18785"/>
    <cellStyle name="20% - Accent1 3 2 3 2 2 6 5 2 2" xfId="18786"/>
    <cellStyle name="20% - Accent1 3 2 3 2 2 6 5 3" xfId="18787"/>
    <cellStyle name="20% - Accent1 3 2 3 2 2 6 6" xfId="18788"/>
    <cellStyle name="20% - Accent1 3 2 3 2 2 6 6 2" xfId="18789"/>
    <cellStyle name="20% - Accent1 3 2 3 2 2 6 6 2 2" xfId="18790"/>
    <cellStyle name="20% - Accent1 3 2 3 2 2 6 6 3" xfId="18791"/>
    <cellStyle name="20% - Accent1 3 2 3 2 2 6 7" xfId="18792"/>
    <cellStyle name="20% - Accent1 3 2 3 2 2 6 7 2" xfId="18793"/>
    <cellStyle name="20% - Accent1 3 2 3 2 2 6 8" xfId="18794"/>
    <cellStyle name="20% - Accent1 3 2 3 2 2 6 8 2" xfId="18795"/>
    <cellStyle name="20% - Accent1 3 2 3 2 2 6 9" xfId="18796"/>
    <cellStyle name="20% - Accent1 3 2 3 2 2 7" xfId="18797"/>
    <cellStyle name="20% - Accent1 3 2 3 2 2 7 2" xfId="18798"/>
    <cellStyle name="20% - Accent1 3 2 3 2 2 7 2 2" xfId="18799"/>
    <cellStyle name="20% - Accent1 3 2 3 2 2 7 2 2 2" xfId="18800"/>
    <cellStyle name="20% - Accent1 3 2 3 2 2 7 2 3" xfId="18801"/>
    <cellStyle name="20% - Accent1 3 2 3 2 2 7 3" xfId="18802"/>
    <cellStyle name="20% - Accent1 3 2 3 2 2 7 3 2" xfId="18803"/>
    <cellStyle name="20% - Accent1 3 2 3 2 2 7 4" xfId="18804"/>
    <cellStyle name="20% - Accent1 3 2 3 2 2 8" xfId="18805"/>
    <cellStyle name="20% - Accent1 3 2 3 2 2 8 2" xfId="18806"/>
    <cellStyle name="20% - Accent1 3 2 3 2 2 8 2 2" xfId="18807"/>
    <cellStyle name="20% - Accent1 3 2 3 2 2 8 2 2 2" xfId="18808"/>
    <cellStyle name="20% - Accent1 3 2 3 2 2 8 2 3" xfId="18809"/>
    <cellStyle name="20% - Accent1 3 2 3 2 2 8 3" xfId="18810"/>
    <cellStyle name="20% - Accent1 3 2 3 2 2 8 3 2" xfId="18811"/>
    <cellStyle name="20% - Accent1 3 2 3 2 2 8 4" xfId="18812"/>
    <cellStyle name="20% - Accent1 3 2 3 2 2 9" xfId="18813"/>
    <cellStyle name="20% - Accent1 3 2 3 2 2 9 2" xfId="18814"/>
    <cellStyle name="20% - Accent1 3 2 3 2 2 9 2 2" xfId="18815"/>
    <cellStyle name="20% - Accent1 3 2 3 2 2 9 2 2 2" xfId="18816"/>
    <cellStyle name="20% - Accent1 3 2 3 2 2 9 2 3" xfId="18817"/>
    <cellStyle name="20% - Accent1 3 2 3 2 2 9 3" xfId="18818"/>
    <cellStyle name="20% - Accent1 3 2 3 2 2 9 3 2" xfId="18819"/>
    <cellStyle name="20% - Accent1 3 2 3 2 2 9 4" xfId="18820"/>
    <cellStyle name="20% - Accent1 3 2 3 2 3" xfId="18821"/>
    <cellStyle name="20% - Accent1 3 2 3 2 3 10" xfId="18822"/>
    <cellStyle name="20% - Accent1 3 2 3 2 3 10 2" xfId="18823"/>
    <cellStyle name="20% - Accent1 3 2 3 2 3 11" xfId="18824"/>
    <cellStyle name="20% - Accent1 3 2 3 2 3 2" xfId="18825"/>
    <cellStyle name="20% - Accent1 3 2 3 2 3 2 2" xfId="18826"/>
    <cellStyle name="20% - Accent1 3 2 3 2 3 2 2 2" xfId="18827"/>
    <cellStyle name="20% - Accent1 3 2 3 2 3 2 2 2 2" xfId="18828"/>
    <cellStyle name="20% - Accent1 3 2 3 2 3 2 2 2 2 2" xfId="18829"/>
    <cellStyle name="20% - Accent1 3 2 3 2 3 2 2 2 3" xfId="18830"/>
    <cellStyle name="20% - Accent1 3 2 3 2 3 2 2 3" xfId="18831"/>
    <cellStyle name="20% - Accent1 3 2 3 2 3 2 2 3 2" xfId="18832"/>
    <cellStyle name="20% - Accent1 3 2 3 2 3 2 2 4" xfId="18833"/>
    <cellStyle name="20% - Accent1 3 2 3 2 3 2 3" xfId="18834"/>
    <cellStyle name="20% - Accent1 3 2 3 2 3 2 3 2" xfId="18835"/>
    <cellStyle name="20% - Accent1 3 2 3 2 3 2 3 2 2" xfId="18836"/>
    <cellStyle name="20% - Accent1 3 2 3 2 3 2 3 2 2 2" xfId="18837"/>
    <cellStyle name="20% - Accent1 3 2 3 2 3 2 3 2 3" xfId="18838"/>
    <cellStyle name="20% - Accent1 3 2 3 2 3 2 3 3" xfId="18839"/>
    <cellStyle name="20% - Accent1 3 2 3 2 3 2 3 3 2" xfId="18840"/>
    <cellStyle name="20% - Accent1 3 2 3 2 3 2 3 4" xfId="18841"/>
    <cellStyle name="20% - Accent1 3 2 3 2 3 2 4" xfId="18842"/>
    <cellStyle name="20% - Accent1 3 2 3 2 3 2 4 2" xfId="18843"/>
    <cellStyle name="20% - Accent1 3 2 3 2 3 2 4 2 2" xfId="18844"/>
    <cellStyle name="20% - Accent1 3 2 3 2 3 2 4 2 2 2" xfId="18845"/>
    <cellStyle name="20% - Accent1 3 2 3 2 3 2 4 2 3" xfId="18846"/>
    <cellStyle name="20% - Accent1 3 2 3 2 3 2 4 3" xfId="18847"/>
    <cellStyle name="20% - Accent1 3 2 3 2 3 2 4 3 2" xfId="18848"/>
    <cellStyle name="20% - Accent1 3 2 3 2 3 2 4 4" xfId="18849"/>
    <cellStyle name="20% - Accent1 3 2 3 2 3 2 5" xfId="18850"/>
    <cellStyle name="20% - Accent1 3 2 3 2 3 2 5 2" xfId="18851"/>
    <cellStyle name="20% - Accent1 3 2 3 2 3 2 5 2 2" xfId="18852"/>
    <cellStyle name="20% - Accent1 3 2 3 2 3 2 5 3" xfId="18853"/>
    <cellStyle name="20% - Accent1 3 2 3 2 3 2 6" xfId="18854"/>
    <cellStyle name="20% - Accent1 3 2 3 2 3 2 6 2" xfId="18855"/>
    <cellStyle name="20% - Accent1 3 2 3 2 3 2 6 2 2" xfId="18856"/>
    <cellStyle name="20% - Accent1 3 2 3 2 3 2 6 3" xfId="18857"/>
    <cellStyle name="20% - Accent1 3 2 3 2 3 2 7" xfId="18858"/>
    <cellStyle name="20% - Accent1 3 2 3 2 3 2 7 2" xfId="18859"/>
    <cellStyle name="20% - Accent1 3 2 3 2 3 2 8" xfId="18860"/>
    <cellStyle name="20% - Accent1 3 2 3 2 3 2 8 2" xfId="18861"/>
    <cellStyle name="20% - Accent1 3 2 3 2 3 2 9" xfId="18862"/>
    <cellStyle name="20% - Accent1 3 2 3 2 3 3" xfId="18863"/>
    <cellStyle name="20% - Accent1 3 2 3 2 3 3 2" xfId="18864"/>
    <cellStyle name="20% - Accent1 3 2 3 2 3 3 2 2" xfId="18865"/>
    <cellStyle name="20% - Accent1 3 2 3 2 3 3 2 2 2" xfId="18866"/>
    <cellStyle name="20% - Accent1 3 2 3 2 3 3 2 2 2 2" xfId="18867"/>
    <cellStyle name="20% - Accent1 3 2 3 2 3 3 2 2 3" xfId="18868"/>
    <cellStyle name="20% - Accent1 3 2 3 2 3 3 2 3" xfId="18869"/>
    <cellStyle name="20% - Accent1 3 2 3 2 3 3 2 3 2" xfId="18870"/>
    <cellStyle name="20% - Accent1 3 2 3 2 3 3 2 4" xfId="18871"/>
    <cellStyle name="20% - Accent1 3 2 3 2 3 3 3" xfId="18872"/>
    <cellStyle name="20% - Accent1 3 2 3 2 3 3 3 2" xfId="18873"/>
    <cellStyle name="20% - Accent1 3 2 3 2 3 3 3 2 2" xfId="18874"/>
    <cellStyle name="20% - Accent1 3 2 3 2 3 3 3 2 2 2" xfId="18875"/>
    <cellStyle name="20% - Accent1 3 2 3 2 3 3 3 2 3" xfId="18876"/>
    <cellStyle name="20% - Accent1 3 2 3 2 3 3 3 3" xfId="18877"/>
    <cellStyle name="20% - Accent1 3 2 3 2 3 3 3 3 2" xfId="18878"/>
    <cellStyle name="20% - Accent1 3 2 3 2 3 3 3 4" xfId="18879"/>
    <cellStyle name="20% - Accent1 3 2 3 2 3 3 4" xfId="18880"/>
    <cellStyle name="20% - Accent1 3 2 3 2 3 3 4 2" xfId="18881"/>
    <cellStyle name="20% - Accent1 3 2 3 2 3 3 4 2 2" xfId="18882"/>
    <cellStyle name="20% - Accent1 3 2 3 2 3 3 4 2 2 2" xfId="18883"/>
    <cellStyle name="20% - Accent1 3 2 3 2 3 3 4 2 3" xfId="18884"/>
    <cellStyle name="20% - Accent1 3 2 3 2 3 3 4 3" xfId="18885"/>
    <cellStyle name="20% - Accent1 3 2 3 2 3 3 4 3 2" xfId="18886"/>
    <cellStyle name="20% - Accent1 3 2 3 2 3 3 4 4" xfId="18887"/>
    <cellStyle name="20% - Accent1 3 2 3 2 3 3 5" xfId="18888"/>
    <cellStyle name="20% - Accent1 3 2 3 2 3 3 5 2" xfId="18889"/>
    <cellStyle name="20% - Accent1 3 2 3 2 3 3 5 2 2" xfId="18890"/>
    <cellStyle name="20% - Accent1 3 2 3 2 3 3 5 3" xfId="18891"/>
    <cellStyle name="20% - Accent1 3 2 3 2 3 3 6" xfId="18892"/>
    <cellStyle name="20% - Accent1 3 2 3 2 3 3 6 2" xfId="18893"/>
    <cellStyle name="20% - Accent1 3 2 3 2 3 3 6 2 2" xfId="18894"/>
    <cellStyle name="20% - Accent1 3 2 3 2 3 3 6 3" xfId="18895"/>
    <cellStyle name="20% - Accent1 3 2 3 2 3 3 7" xfId="18896"/>
    <cellStyle name="20% - Accent1 3 2 3 2 3 3 7 2" xfId="18897"/>
    <cellStyle name="20% - Accent1 3 2 3 2 3 3 8" xfId="18898"/>
    <cellStyle name="20% - Accent1 3 2 3 2 3 3 8 2" xfId="18899"/>
    <cellStyle name="20% - Accent1 3 2 3 2 3 3 9" xfId="18900"/>
    <cellStyle name="20% - Accent1 3 2 3 2 3 4" xfId="18901"/>
    <cellStyle name="20% - Accent1 3 2 3 2 3 4 2" xfId="18902"/>
    <cellStyle name="20% - Accent1 3 2 3 2 3 4 2 2" xfId="18903"/>
    <cellStyle name="20% - Accent1 3 2 3 2 3 4 2 2 2" xfId="18904"/>
    <cellStyle name="20% - Accent1 3 2 3 2 3 4 2 3" xfId="18905"/>
    <cellStyle name="20% - Accent1 3 2 3 2 3 4 3" xfId="18906"/>
    <cellStyle name="20% - Accent1 3 2 3 2 3 4 3 2" xfId="18907"/>
    <cellStyle name="20% - Accent1 3 2 3 2 3 4 4" xfId="18908"/>
    <cellStyle name="20% - Accent1 3 2 3 2 3 5" xfId="18909"/>
    <cellStyle name="20% - Accent1 3 2 3 2 3 5 2" xfId="18910"/>
    <cellStyle name="20% - Accent1 3 2 3 2 3 5 2 2" xfId="18911"/>
    <cellStyle name="20% - Accent1 3 2 3 2 3 5 2 2 2" xfId="18912"/>
    <cellStyle name="20% - Accent1 3 2 3 2 3 5 2 3" xfId="18913"/>
    <cellStyle name="20% - Accent1 3 2 3 2 3 5 3" xfId="18914"/>
    <cellStyle name="20% - Accent1 3 2 3 2 3 5 3 2" xfId="18915"/>
    <cellStyle name="20% - Accent1 3 2 3 2 3 5 4" xfId="18916"/>
    <cellStyle name="20% - Accent1 3 2 3 2 3 6" xfId="18917"/>
    <cellStyle name="20% - Accent1 3 2 3 2 3 6 2" xfId="18918"/>
    <cellStyle name="20% - Accent1 3 2 3 2 3 6 2 2" xfId="18919"/>
    <cellStyle name="20% - Accent1 3 2 3 2 3 6 2 2 2" xfId="18920"/>
    <cellStyle name="20% - Accent1 3 2 3 2 3 6 2 3" xfId="18921"/>
    <cellStyle name="20% - Accent1 3 2 3 2 3 6 3" xfId="18922"/>
    <cellStyle name="20% - Accent1 3 2 3 2 3 6 3 2" xfId="18923"/>
    <cellStyle name="20% - Accent1 3 2 3 2 3 6 4" xfId="18924"/>
    <cellStyle name="20% - Accent1 3 2 3 2 3 7" xfId="18925"/>
    <cellStyle name="20% - Accent1 3 2 3 2 3 7 2" xfId="18926"/>
    <cellStyle name="20% - Accent1 3 2 3 2 3 7 2 2" xfId="18927"/>
    <cellStyle name="20% - Accent1 3 2 3 2 3 7 3" xfId="18928"/>
    <cellStyle name="20% - Accent1 3 2 3 2 3 8" xfId="18929"/>
    <cellStyle name="20% - Accent1 3 2 3 2 3 8 2" xfId="18930"/>
    <cellStyle name="20% - Accent1 3 2 3 2 3 8 2 2" xfId="18931"/>
    <cellStyle name="20% - Accent1 3 2 3 2 3 8 3" xfId="18932"/>
    <cellStyle name="20% - Accent1 3 2 3 2 3 9" xfId="18933"/>
    <cellStyle name="20% - Accent1 3 2 3 2 3 9 2" xfId="18934"/>
    <cellStyle name="20% - Accent1 3 2 3 2 4" xfId="18935"/>
    <cellStyle name="20% - Accent1 3 2 3 2 4 10" xfId="18936"/>
    <cellStyle name="20% - Accent1 3 2 3 2 4 10 2" xfId="18937"/>
    <cellStyle name="20% - Accent1 3 2 3 2 4 11" xfId="18938"/>
    <cellStyle name="20% - Accent1 3 2 3 2 4 2" xfId="18939"/>
    <cellStyle name="20% - Accent1 3 2 3 2 4 2 2" xfId="18940"/>
    <cellStyle name="20% - Accent1 3 2 3 2 4 2 2 2" xfId="18941"/>
    <cellStyle name="20% - Accent1 3 2 3 2 4 2 2 2 2" xfId="18942"/>
    <cellStyle name="20% - Accent1 3 2 3 2 4 2 2 2 2 2" xfId="18943"/>
    <cellStyle name="20% - Accent1 3 2 3 2 4 2 2 2 3" xfId="18944"/>
    <cellStyle name="20% - Accent1 3 2 3 2 4 2 2 3" xfId="18945"/>
    <cellStyle name="20% - Accent1 3 2 3 2 4 2 2 3 2" xfId="18946"/>
    <cellStyle name="20% - Accent1 3 2 3 2 4 2 2 4" xfId="18947"/>
    <cellStyle name="20% - Accent1 3 2 3 2 4 2 3" xfId="18948"/>
    <cellStyle name="20% - Accent1 3 2 3 2 4 2 3 2" xfId="18949"/>
    <cellStyle name="20% - Accent1 3 2 3 2 4 2 3 2 2" xfId="18950"/>
    <cellStyle name="20% - Accent1 3 2 3 2 4 2 3 2 2 2" xfId="18951"/>
    <cellStyle name="20% - Accent1 3 2 3 2 4 2 3 2 3" xfId="18952"/>
    <cellStyle name="20% - Accent1 3 2 3 2 4 2 3 3" xfId="18953"/>
    <cellStyle name="20% - Accent1 3 2 3 2 4 2 3 3 2" xfId="18954"/>
    <cellStyle name="20% - Accent1 3 2 3 2 4 2 3 4" xfId="18955"/>
    <cellStyle name="20% - Accent1 3 2 3 2 4 2 4" xfId="18956"/>
    <cellStyle name="20% - Accent1 3 2 3 2 4 2 4 2" xfId="18957"/>
    <cellStyle name="20% - Accent1 3 2 3 2 4 2 4 2 2" xfId="18958"/>
    <cellStyle name="20% - Accent1 3 2 3 2 4 2 4 2 2 2" xfId="18959"/>
    <cellStyle name="20% - Accent1 3 2 3 2 4 2 4 2 3" xfId="18960"/>
    <cellStyle name="20% - Accent1 3 2 3 2 4 2 4 3" xfId="18961"/>
    <cellStyle name="20% - Accent1 3 2 3 2 4 2 4 3 2" xfId="18962"/>
    <cellStyle name="20% - Accent1 3 2 3 2 4 2 4 4" xfId="18963"/>
    <cellStyle name="20% - Accent1 3 2 3 2 4 2 5" xfId="18964"/>
    <cellStyle name="20% - Accent1 3 2 3 2 4 2 5 2" xfId="18965"/>
    <cellStyle name="20% - Accent1 3 2 3 2 4 2 5 2 2" xfId="18966"/>
    <cellStyle name="20% - Accent1 3 2 3 2 4 2 5 3" xfId="18967"/>
    <cellStyle name="20% - Accent1 3 2 3 2 4 2 6" xfId="18968"/>
    <cellStyle name="20% - Accent1 3 2 3 2 4 2 6 2" xfId="18969"/>
    <cellStyle name="20% - Accent1 3 2 3 2 4 2 6 2 2" xfId="18970"/>
    <cellStyle name="20% - Accent1 3 2 3 2 4 2 6 3" xfId="18971"/>
    <cellStyle name="20% - Accent1 3 2 3 2 4 2 7" xfId="18972"/>
    <cellStyle name="20% - Accent1 3 2 3 2 4 2 7 2" xfId="18973"/>
    <cellStyle name="20% - Accent1 3 2 3 2 4 2 8" xfId="18974"/>
    <cellStyle name="20% - Accent1 3 2 3 2 4 2 8 2" xfId="18975"/>
    <cellStyle name="20% - Accent1 3 2 3 2 4 2 9" xfId="18976"/>
    <cellStyle name="20% - Accent1 3 2 3 2 4 3" xfId="18977"/>
    <cellStyle name="20% - Accent1 3 2 3 2 4 3 2" xfId="18978"/>
    <cellStyle name="20% - Accent1 3 2 3 2 4 3 2 2" xfId="18979"/>
    <cellStyle name="20% - Accent1 3 2 3 2 4 3 2 2 2" xfId="18980"/>
    <cellStyle name="20% - Accent1 3 2 3 2 4 3 2 2 2 2" xfId="18981"/>
    <cellStyle name="20% - Accent1 3 2 3 2 4 3 2 2 3" xfId="18982"/>
    <cellStyle name="20% - Accent1 3 2 3 2 4 3 2 3" xfId="18983"/>
    <cellStyle name="20% - Accent1 3 2 3 2 4 3 2 3 2" xfId="18984"/>
    <cellStyle name="20% - Accent1 3 2 3 2 4 3 2 4" xfId="18985"/>
    <cellStyle name="20% - Accent1 3 2 3 2 4 3 3" xfId="18986"/>
    <cellStyle name="20% - Accent1 3 2 3 2 4 3 3 2" xfId="18987"/>
    <cellStyle name="20% - Accent1 3 2 3 2 4 3 3 2 2" xfId="18988"/>
    <cellStyle name="20% - Accent1 3 2 3 2 4 3 3 2 2 2" xfId="18989"/>
    <cellStyle name="20% - Accent1 3 2 3 2 4 3 3 2 3" xfId="18990"/>
    <cellStyle name="20% - Accent1 3 2 3 2 4 3 3 3" xfId="18991"/>
    <cellStyle name="20% - Accent1 3 2 3 2 4 3 3 3 2" xfId="18992"/>
    <cellStyle name="20% - Accent1 3 2 3 2 4 3 3 4" xfId="18993"/>
    <cellStyle name="20% - Accent1 3 2 3 2 4 3 4" xfId="18994"/>
    <cellStyle name="20% - Accent1 3 2 3 2 4 3 4 2" xfId="18995"/>
    <cellStyle name="20% - Accent1 3 2 3 2 4 3 4 2 2" xfId="18996"/>
    <cellStyle name="20% - Accent1 3 2 3 2 4 3 4 2 2 2" xfId="18997"/>
    <cellStyle name="20% - Accent1 3 2 3 2 4 3 4 2 3" xfId="18998"/>
    <cellStyle name="20% - Accent1 3 2 3 2 4 3 4 3" xfId="18999"/>
    <cellStyle name="20% - Accent1 3 2 3 2 4 3 4 3 2" xfId="19000"/>
    <cellStyle name="20% - Accent1 3 2 3 2 4 3 4 4" xfId="19001"/>
    <cellStyle name="20% - Accent1 3 2 3 2 4 3 5" xfId="19002"/>
    <cellStyle name="20% - Accent1 3 2 3 2 4 3 5 2" xfId="19003"/>
    <cellStyle name="20% - Accent1 3 2 3 2 4 3 5 2 2" xfId="19004"/>
    <cellStyle name="20% - Accent1 3 2 3 2 4 3 5 3" xfId="19005"/>
    <cellStyle name="20% - Accent1 3 2 3 2 4 3 6" xfId="19006"/>
    <cellStyle name="20% - Accent1 3 2 3 2 4 3 6 2" xfId="19007"/>
    <cellStyle name="20% - Accent1 3 2 3 2 4 3 6 2 2" xfId="19008"/>
    <cellStyle name="20% - Accent1 3 2 3 2 4 3 6 3" xfId="19009"/>
    <cellStyle name="20% - Accent1 3 2 3 2 4 3 7" xfId="19010"/>
    <cellStyle name="20% - Accent1 3 2 3 2 4 3 7 2" xfId="19011"/>
    <cellStyle name="20% - Accent1 3 2 3 2 4 3 8" xfId="19012"/>
    <cellStyle name="20% - Accent1 3 2 3 2 4 3 8 2" xfId="19013"/>
    <cellStyle name="20% - Accent1 3 2 3 2 4 3 9" xfId="19014"/>
    <cellStyle name="20% - Accent1 3 2 3 2 4 4" xfId="19015"/>
    <cellStyle name="20% - Accent1 3 2 3 2 4 4 2" xfId="19016"/>
    <cellStyle name="20% - Accent1 3 2 3 2 4 4 2 2" xfId="19017"/>
    <cellStyle name="20% - Accent1 3 2 3 2 4 4 2 2 2" xfId="19018"/>
    <cellStyle name="20% - Accent1 3 2 3 2 4 4 2 3" xfId="19019"/>
    <cellStyle name="20% - Accent1 3 2 3 2 4 4 3" xfId="19020"/>
    <cellStyle name="20% - Accent1 3 2 3 2 4 4 3 2" xfId="19021"/>
    <cellStyle name="20% - Accent1 3 2 3 2 4 4 4" xfId="19022"/>
    <cellStyle name="20% - Accent1 3 2 3 2 4 5" xfId="19023"/>
    <cellStyle name="20% - Accent1 3 2 3 2 4 5 2" xfId="19024"/>
    <cellStyle name="20% - Accent1 3 2 3 2 4 5 2 2" xfId="19025"/>
    <cellStyle name="20% - Accent1 3 2 3 2 4 5 2 2 2" xfId="19026"/>
    <cellStyle name="20% - Accent1 3 2 3 2 4 5 2 3" xfId="19027"/>
    <cellStyle name="20% - Accent1 3 2 3 2 4 5 3" xfId="19028"/>
    <cellStyle name="20% - Accent1 3 2 3 2 4 5 3 2" xfId="19029"/>
    <cellStyle name="20% - Accent1 3 2 3 2 4 5 4" xfId="19030"/>
    <cellStyle name="20% - Accent1 3 2 3 2 4 6" xfId="19031"/>
    <cellStyle name="20% - Accent1 3 2 3 2 4 6 2" xfId="19032"/>
    <cellStyle name="20% - Accent1 3 2 3 2 4 6 2 2" xfId="19033"/>
    <cellStyle name="20% - Accent1 3 2 3 2 4 6 2 2 2" xfId="19034"/>
    <cellStyle name="20% - Accent1 3 2 3 2 4 6 2 3" xfId="19035"/>
    <cellStyle name="20% - Accent1 3 2 3 2 4 6 3" xfId="19036"/>
    <cellStyle name="20% - Accent1 3 2 3 2 4 6 3 2" xfId="19037"/>
    <cellStyle name="20% - Accent1 3 2 3 2 4 6 4" xfId="19038"/>
    <cellStyle name="20% - Accent1 3 2 3 2 4 7" xfId="19039"/>
    <cellStyle name="20% - Accent1 3 2 3 2 4 7 2" xfId="19040"/>
    <cellStyle name="20% - Accent1 3 2 3 2 4 7 2 2" xfId="19041"/>
    <cellStyle name="20% - Accent1 3 2 3 2 4 7 3" xfId="19042"/>
    <cellStyle name="20% - Accent1 3 2 3 2 4 8" xfId="19043"/>
    <cellStyle name="20% - Accent1 3 2 3 2 4 8 2" xfId="19044"/>
    <cellStyle name="20% - Accent1 3 2 3 2 4 8 2 2" xfId="19045"/>
    <cellStyle name="20% - Accent1 3 2 3 2 4 8 3" xfId="19046"/>
    <cellStyle name="20% - Accent1 3 2 3 2 4 9" xfId="19047"/>
    <cellStyle name="20% - Accent1 3 2 3 2 4 9 2" xfId="19048"/>
    <cellStyle name="20% - Accent1 3 2 3 2 5" xfId="19049"/>
    <cellStyle name="20% - Accent1 3 2 3 2 5 10" xfId="19050"/>
    <cellStyle name="20% - Accent1 3 2 3 2 5 10 2" xfId="19051"/>
    <cellStyle name="20% - Accent1 3 2 3 2 5 11" xfId="19052"/>
    <cellStyle name="20% - Accent1 3 2 3 2 5 2" xfId="19053"/>
    <cellStyle name="20% - Accent1 3 2 3 2 5 2 2" xfId="19054"/>
    <cellStyle name="20% - Accent1 3 2 3 2 5 2 2 2" xfId="19055"/>
    <cellStyle name="20% - Accent1 3 2 3 2 5 2 2 2 2" xfId="19056"/>
    <cellStyle name="20% - Accent1 3 2 3 2 5 2 2 2 2 2" xfId="19057"/>
    <cellStyle name="20% - Accent1 3 2 3 2 5 2 2 2 3" xfId="19058"/>
    <cellStyle name="20% - Accent1 3 2 3 2 5 2 2 3" xfId="19059"/>
    <cellStyle name="20% - Accent1 3 2 3 2 5 2 2 3 2" xfId="19060"/>
    <cellStyle name="20% - Accent1 3 2 3 2 5 2 2 4" xfId="19061"/>
    <cellStyle name="20% - Accent1 3 2 3 2 5 2 3" xfId="19062"/>
    <cellStyle name="20% - Accent1 3 2 3 2 5 2 3 2" xfId="19063"/>
    <cellStyle name="20% - Accent1 3 2 3 2 5 2 3 2 2" xfId="19064"/>
    <cellStyle name="20% - Accent1 3 2 3 2 5 2 3 2 2 2" xfId="19065"/>
    <cellStyle name="20% - Accent1 3 2 3 2 5 2 3 2 3" xfId="19066"/>
    <cellStyle name="20% - Accent1 3 2 3 2 5 2 3 3" xfId="19067"/>
    <cellStyle name="20% - Accent1 3 2 3 2 5 2 3 3 2" xfId="19068"/>
    <cellStyle name="20% - Accent1 3 2 3 2 5 2 3 4" xfId="19069"/>
    <cellStyle name="20% - Accent1 3 2 3 2 5 2 4" xfId="19070"/>
    <cellStyle name="20% - Accent1 3 2 3 2 5 2 4 2" xfId="19071"/>
    <cellStyle name="20% - Accent1 3 2 3 2 5 2 4 2 2" xfId="19072"/>
    <cellStyle name="20% - Accent1 3 2 3 2 5 2 4 2 2 2" xfId="19073"/>
    <cellStyle name="20% - Accent1 3 2 3 2 5 2 4 2 3" xfId="19074"/>
    <cellStyle name="20% - Accent1 3 2 3 2 5 2 4 3" xfId="19075"/>
    <cellStyle name="20% - Accent1 3 2 3 2 5 2 4 3 2" xfId="19076"/>
    <cellStyle name="20% - Accent1 3 2 3 2 5 2 4 4" xfId="19077"/>
    <cellStyle name="20% - Accent1 3 2 3 2 5 2 5" xfId="19078"/>
    <cellStyle name="20% - Accent1 3 2 3 2 5 2 5 2" xfId="19079"/>
    <cellStyle name="20% - Accent1 3 2 3 2 5 2 5 2 2" xfId="19080"/>
    <cellStyle name="20% - Accent1 3 2 3 2 5 2 5 3" xfId="19081"/>
    <cellStyle name="20% - Accent1 3 2 3 2 5 2 6" xfId="19082"/>
    <cellStyle name="20% - Accent1 3 2 3 2 5 2 6 2" xfId="19083"/>
    <cellStyle name="20% - Accent1 3 2 3 2 5 2 6 2 2" xfId="19084"/>
    <cellStyle name="20% - Accent1 3 2 3 2 5 2 6 3" xfId="19085"/>
    <cellStyle name="20% - Accent1 3 2 3 2 5 2 7" xfId="19086"/>
    <cellStyle name="20% - Accent1 3 2 3 2 5 2 7 2" xfId="19087"/>
    <cellStyle name="20% - Accent1 3 2 3 2 5 2 8" xfId="19088"/>
    <cellStyle name="20% - Accent1 3 2 3 2 5 2 8 2" xfId="19089"/>
    <cellStyle name="20% - Accent1 3 2 3 2 5 2 9" xfId="19090"/>
    <cellStyle name="20% - Accent1 3 2 3 2 5 3" xfId="19091"/>
    <cellStyle name="20% - Accent1 3 2 3 2 5 3 2" xfId="19092"/>
    <cellStyle name="20% - Accent1 3 2 3 2 5 3 2 2" xfId="19093"/>
    <cellStyle name="20% - Accent1 3 2 3 2 5 3 2 2 2" xfId="19094"/>
    <cellStyle name="20% - Accent1 3 2 3 2 5 3 2 2 2 2" xfId="19095"/>
    <cellStyle name="20% - Accent1 3 2 3 2 5 3 2 2 3" xfId="19096"/>
    <cellStyle name="20% - Accent1 3 2 3 2 5 3 2 3" xfId="19097"/>
    <cellStyle name="20% - Accent1 3 2 3 2 5 3 2 3 2" xfId="19098"/>
    <cellStyle name="20% - Accent1 3 2 3 2 5 3 2 4" xfId="19099"/>
    <cellStyle name="20% - Accent1 3 2 3 2 5 3 3" xfId="19100"/>
    <cellStyle name="20% - Accent1 3 2 3 2 5 3 3 2" xfId="19101"/>
    <cellStyle name="20% - Accent1 3 2 3 2 5 3 3 2 2" xfId="19102"/>
    <cellStyle name="20% - Accent1 3 2 3 2 5 3 3 2 2 2" xfId="19103"/>
    <cellStyle name="20% - Accent1 3 2 3 2 5 3 3 2 3" xfId="19104"/>
    <cellStyle name="20% - Accent1 3 2 3 2 5 3 3 3" xfId="19105"/>
    <cellStyle name="20% - Accent1 3 2 3 2 5 3 3 3 2" xfId="19106"/>
    <cellStyle name="20% - Accent1 3 2 3 2 5 3 3 4" xfId="19107"/>
    <cellStyle name="20% - Accent1 3 2 3 2 5 3 4" xfId="19108"/>
    <cellStyle name="20% - Accent1 3 2 3 2 5 3 4 2" xfId="19109"/>
    <cellStyle name="20% - Accent1 3 2 3 2 5 3 4 2 2" xfId="19110"/>
    <cellStyle name="20% - Accent1 3 2 3 2 5 3 4 2 2 2" xfId="19111"/>
    <cellStyle name="20% - Accent1 3 2 3 2 5 3 4 2 3" xfId="19112"/>
    <cellStyle name="20% - Accent1 3 2 3 2 5 3 4 3" xfId="19113"/>
    <cellStyle name="20% - Accent1 3 2 3 2 5 3 4 3 2" xfId="19114"/>
    <cellStyle name="20% - Accent1 3 2 3 2 5 3 4 4" xfId="19115"/>
    <cellStyle name="20% - Accent1 3 2 3 2 5 3 5" xfId="19116"/>
    <cellStyle name="20% - Accent1 3 2 3 2 5 3 5 2" xfId="19117"/>
    <cellStyle name="20% - Accent1 3 2 3 2 5 3 5 2 2" xfId="19118"/>
    <cellStyle name="20% - Accent1 3 2 3 2 5 3 5 3" xfId="19119"/>
    <cellStyle name="20% - Accent1 3 2 3 2 5 3 6" xfId="19120"/>
    <cellStyle name="20% - Accent1 3 2 3 2 5 3 6 2" xfId="19121"/>
    <cellStyle name="20% - Accent1 3 2 3 2 5 3 6 2 2" xfId="19122"/>
    <cellStyle name="20% - Accent1 3 2 3 2 5 3 6 3" xfId="19123"/>
    <cellStyle name="20% - Accent1 3 2 3 2 5 3 7" xfId="19124"/>
    <cellStyle name="20% - Accent1 3 2 3 2 5 3 7 2" xfId="19125"/>
    <cellStyle name="20% - Accent1 3 2 3 2 5 3 8" xfId="19126"/>
    <cellStyle name="20% - Accent1 3 2 3 2 5 3 8 2" xfId="19127"/>
    <cellStyle name="20% - Accent1 3 2 3 2 5 3 9" xfId="19128"/>
    <cellStyle name="20% - Accent1 3 2 3 2 5 4" xfId="19129"/>
    <cellStyle name="20% - Accent1 3 2 3 2 5 4 2" xfId="19130"/>
    <cellStyle name="20% - Accent1 3 2 3 2 5 4 2 2" xfId="19131"/>
    <cellStyle name="20% - Accent1 3 2 3 2 5 4 2 2 2" xfId="19132"/>
    <cellStyle name="20% - Accent1 3 2 3 2 5 4 2 3" xfId="19133"/>
    <cellStyle name="20% - Accent1 3 2 3 2 5 4 3" xfId="19134"/>
    <cellStyle name="20% - Accent1 3 2 3 2 5 4 3 2" xfId="19135"/>
    <cellStyle name="20% - Accent1 3 2 3 2 5 4 4" xfId="19136"/>
    <cellStyle name="20% - Accent1 3 2 3 2 5 5" xfId="19137"/>
    <cellStyle name="20% - Accent1 3 2 3 2 5 5 2" xfId="19138"/>
    <cellStyle name="20% - Accent1 3 2 3 2 5 5 2 2" xfId="19139"/>
    <cellStyle name="20% - Accent1 3 2 3 2 5 5 2 2 2" xfId="19140"/>
    <cellStyle name="20% - Accent1 3 2 3 2 5 5 2 3" xfId="19141"/>
    <cellStyle name="20% - Accent1 3 2 3 2 5 5 3" xfId="19142"/>
    <cellStyle name="20% - Accent1 3 2 3 2 5 5 3 2" xfId="19143"/>
    <cellStyle name="20% - Accent1 3 2 3 2 5 5 4" xfId="19144"/>
    <cellStyle name="20% - Accent1 3 2 3 2 5 6" xfId="19145"/>
    <cellStyle name="20% - Accent1 3 2 3 2 5 6 2" xfId="19146"/>
    <cellStyle name="20% - Accent1 3 2 3 2 5 6 2 2" xfId="19147"/>
    <cellStyle name="20% - Accent1 3 2 3 2 5 6 2 2 2" xfId="19148"/>
    <cellStyle name="20% - Accent1 3 2 3 2 5 6 2 3" xfId="19149"/>
    <cellStyle name="20% - Accent1 3 2 3 2 5 6 3" xfId="19150"/>
    <cellStyle name="20% - Accent1 3 2 3 2 5 6 3 2" xfId="19151"/>
    <cellStyle name="20% - Accent1 3 2 3 2 5 6 4" xfId="19152"/>
    <cellStyle name="20% - Accent1 3 2 3 2 5 7" xfId="19153"/>
    <cellStyle name="20% - Accent1 3 2 3 2 5 7 2" xfId="19154"/>
    <cellStyle name="20% - Accent1 3 2 3 2 5 7 2 2" xfId="19155"/>
    <cellStyle name="20% - Accent1 3 2 3 2 5 7 3" xfId="19156"/>
    <cellStyle name="20% - Accent1 3 2 3 2 5 8" xfId="19157"/>
    <cellStyle name="20% - Accent1 3 2 3 2 5 8 2" xfId="19158"/>
    <cellStyle name="20% - Accent1 3 2 3 2 5 8 2 2" xfId="19159"/>
    <cellStyle name="20% - Accent1 3 2 3 2 5 8 3" xfId="19160"/>
    <cellStyle name="20% - Accent1 3 2 3 2 5 9" xfId="19161"/>
    <cellStyle name="20% - Accent1 3 2 3 2 5 9 2" xfId="19162"/>
    <cellStyle name="20% - Accent1 3 2 3 2 6" xfId="19163"/>
    <cellStyle name="20% - Accent1 3 2 3 2 6 2" xfId="19164"/>
    <cellStyle name="20% - Accent1 3 2 3 2 6 2 2" xfId="19165"/>
    <cellStyle name="20% - Accent1 3 2 3 2 6 2 2 2" xfId="19166"/>
    <cellStyle name="20% - Accent1 3 2 3 2 6 2 2 2 2" xfId="19167"/>
    <cellStyle name="20% - Accent1 3 2 3 2 6 2 2 3" xfId="19168"/>
    <cellStyle name="20% - Accent1 3 2 3 2 6 2 3" xfId="19169"/>
    <cellStyle name="20% - Accent1 3 2 3 2 6 2 3 2" xfId="19170"/>
    <cellStyle name="20% - Accent1 3 2 3 2 6 2 4" xfId="19171"/>
    <cellStyle name="20% - Accent1 3 2 3 2 6 3" xfId="19172"/>
    <cellStyle name="20% - Accent1 3 2 3 2 6 3 2" xfId="19173"/>
    <cellStyle name="20% - Accent1 3 2 3 2 6 3 2 2" xfId="19174"/>
    <cellStyle name="20% - Accent1 3 2 3 2 6 3 2 2 2" xfId="19175"/>
    <cellStyle name="20% - Accent1 3 2 3 2 6 3 2 3" xfId="19176"/>
    <cellStyle name="20% - Accent1 3 2 3 2 6 3 3" xfId="19177"/>
    <cellStyle name="20% - Accent1 3 2 3 2 6 3 3 2" xfId="19178"/>
    <cellStyle name="20% - Accent1 3 2 3 2 6 3 4" xfId="19179"/>
    <cellStyle name="20% - Accent1 3 2 3 2 6 4" xfId="19180"/>
    <cellStyle name="20% - Accent1 3 2 3 2 6 4 2" xfId="19181"/>
    <cellStyle name="20% - Accent1 3 2 3 2 6 4 2 2" xfId="19182"/>
    <cellStyle name="20% - Accent1 3 2 3 2 6 4 2 2 2" xfId="19183"/>
    <cellStyle name="20% - Accent1 3 2 3 2 6 4 2 3" xfId="19184"/>
    <cellStyle name="20% - Accent1 3 2 3 2 6 4 3" xfId="19185"/>
    <cellStyle name="20% - Accent1 3 2 3 2 6 4 3 2" xfId="19186"/>
    <cellStyle name="20% - Accent1 3 2 3 2 6 4 4" xfId="19187"/>
    <cellStyle name="20% - Accent1 3 2 3 2 6 5" xfId="19188"/>
    <cellStyle name="20% - Accent1 3 2 3 2 6 5 2" xfId="19189"/>
    <cellStyle name="20% - Accent1 3 2 3 2 6 5 2 2" xfId="19190"/>
    <cellStyle name="20% - Accent1 3 2 3 2 6 5 3" xfId="19191"/>
    <cellStyle name="20% - Accent1 3 2 3 2 6 6" xfId="19192"/>
    <cellStyle name="20% - Accent1 3 2 3 2 6 6 2" xfId="19193"/>
    <cellStyle name="20% - Accent1 3 2 3 2 6 6 2 2" xfId="19194"/>
    <cellStyle name="20% - Accent1 3 2 3 2 6 6 3" xfId="19195"/>
    <cellStyle name="20% - Accent1 3 2 3 2 6 7" xfId="19196"/>
    <cellStyle name="20% - Accent1 3 2 3 2 6 7 2" xfId="19197"/>
    <cellStyle name="20% - Accent1 3 2 3 2 6 8" xfId="19198"/>
    <cellStyle name="20% - Accent1 3 2 3 2 6 8 2" xfId="19199"/>
    <cellStyle name="20% - Accent1 3 2 3 2 6 9" xfId="19200"/>
    <cellStyle name="20% - Accent1 3 2 3 2 7" xfId="19201"/>
    <cellStyle name="20% - Accent1 3 2 3 2 7 2" xfId="19202"/>
    <cellStyle name="20% - Accent1 3 2 3 2 7 2 2" xfId="19203"/>
    <cellStyle name="20% - Accent1 3 2 3 2 7 2 2 2" xfId="19204"/>
    <cellStyle name="20% - Accent1 3 2 3 2 7 2 2 2 2" xfId="19205"/>
    <cellStyle name="20% - Accent1 3 2 3 2 7 2 2 3" xfId="19206"/>
    <cellStyle name="20% - Accent1 3 2 3 2 7 2 3" xfId="19207"/>
    <cellStyle name="20% - Accent1 3 2 3 2 7 2 3 2" xfId="19208"/>
    <cellStyle name="20% - Accent1 3 2 3 2 7 2 4" xfId="19209"/>
    <cellStyle name="20% - Accent1 3 2 3 2 7 3" xfId="19210"/>
    <cellStyle name="20% - Accent1 3 2 3 2 7 3 2" xfId="19211"/>
    <cellStyle name="20% - Accent1 3 2 3 2 7 3 2 2" xfId="19212"/>
    <cellStyle name="20% - Accent1 3 2 3 2 7 3 2 2 2" xfId="19213"/>
    <cellStyle name="20% - Accent1 3 2 3 2 7 3 2 3" xfId="19214"/>
    <cellStyle name="20% - Accent1 3 2 3 2 7 3 3" xfId="19215"/>
    <cellStyle name="20% - Accent1 3 2 3 2 7 3 3 2" xfId="19216"/>
    <cellStyle name="20% - Accent1 3 2 3 2 7 3 4" xfId="19217"/>
    <cellStyle name="20% - Accent1 3 2 3 2 7 4" xfId="19218"/>
    <cellStyle name="20% - Accent1 3 2 3 2 7 4 2" xfId="19219"/>
    <cellStyle name="20% - Accent1 3 2 3 2 7 4 2 2" xfId="19220"/>
    <cellStyle name="20% - Accent1 3 2 3 2 7 4 2 2 2" xfId="19221"/>
    <cellStyle name="20% - Accent1 3 2 3 2 7 4 2 3" xfId="19222"/>
    <cellStyle name="20% - Accent1 3 2 3 2 7 4 3" xfId="19223"/>
    <cellStyle name="20% - Accent1 3 2 3 2 7 4 3 2" xfId="19224"/>
    <cellStyle name="20% - Accent1 3 2 3 2 7 4 4" xfId="19225"/>
    <cellStyle name="20% - Accent1 3 2 3 2 7 5" xfId="19226"/>
    <cellStyle name="20% - Accent1 3 2 3 2 7 5 2" xfId="19227"/>
    <cellStyle name="20% - Accent1 3 2 3 2 7 5 2 2" xfId="19228"/>
    <cellStyle name="20% - Accent1 3 2 3 2 7 5 3" xfId="19229"/>
    <cellStyle name="20% - Accent1 3 2 3 2 7 6" xfId="19230"/>
    <cellStyle name="20% - Accent1 3 2 3 2 7 6 2" xfId="19231"/>
    <cellStyle name="20% - Accent1 3 2 3 2 7 6 2 2" xfId="19232"/>
    <cellStyle name="20% - Accent1 3 2 3 2 7 6 3" xfId="19233"/>
    <cellStyle name="20% - Accent1 3 2 3 2 7 7" xfId="19234"/>
    <cellStyle name="20% - Accent1 3 2 3 2 7 7 2" xfId="19235"/>
    <cellStyle name="20% - Accent1 3 2 3 2 7 8" xfId="19236"/>
    <cellStyle name="20% - Accent1 3 2 3 2 7 8 2" xfId="19237"/>
    <cellStyle name="20% - Accent1 3 2 3 2 7 9" xfId="19238"/>
    <cellStyle name="20% - Accent1 3 2 3 2 8" xfId="19239"/>
    <cellStyle name="20% - Accent1 3 2 3 2 8 2" xfId="19240"/>
    <cellStyle name="20% - Accent1 3 2 3 2 8 2 2" xfId="19241"/>
    <cellStyle name="20% - Accent1 3 2 3 2 8 2 2 2" xfId="19242"/>
    <cellStyle name="20% - Accent1 3 2 3 2 8 2 3" xfId="19243"/>
    <cellStyle name="20% - Accent1 3 2 3 2 8 3" xfId="19244"/>
    <cellStyle name="20% - Accent1 3 2 3 2 8 3 2" xfId="19245"/>
    <cellStyle name="20% - Accent1 3 2 3 2 8 4" xfId="19246"/>
    <cellStyle name="20% - Accent1 3 2 3 2 9" xfId="19247"/>
    <cellStyle name="20% - Accent1 3 2 3 2 9 2" xfId="19248"/>
    <cellStyle name="20% - Accent1 3 2 3 2 9 2 2" xfId="19249"/>
    <cellStyle name="20% - Accent1 3 2 3 2 9 2 2 2" xfId="19250"/>
    <cellStyle name="20% - Accent1 3 2 3 2 9 2 3" xfId="19251"/>
    <cellStyle name="20% - Accent1 3 2 3 2 9 3" xfId="19252"/>
    <cellStyle name="20% - Accent1 3 2 3 2 9 3 2" xfId="19253"/>
    <cellStyle name="20% - Accent1 3 2 3 2 9 4" xfId="19254"/>
    <cellStyle name="20% - Accent1 3 2 3 3" xfId="19255"/>
    <cellStyle name="20% - Accent1 3 2 3 3 10" xfId="19256"/>
    <cellStyle name="20% - Accent1 3 2 3 3 10 2" xfId="19257"/>
    <cellStyle name="20% - Accent1 3 2 3 3 10 2 2" xfId="19258"/>
    <cellStyle name="20% - Accent1 3 2 3 3 10 3" xfId="19259"/>
    <cellStyle name="20% - Accent1 3 2 3 3 11" xfId="19260"/>
    <cellStyle name="20% - Accent1 3 2 3 3 11 2" xfId="19261"/>
    <cellStyle name="20% - Accent1 3 2 3 3 11 2 2" xfId="19262"/>
    <cellStyle name="20% - Accent1 3 2 3 3 11 3" xfId="19263"/>
    <cellStyle name="20% - Accent1 3 2 3 3 12" xfId="19264"/>
    <cellStyle name="20% - Accent1 3 2 3 3 12 2" xfId="19265"/>
    <cellStyle name="20% - Accent1 3 2 3 3 13" xfId="19266"/>
    <cellStyle name="20% - Accent1 3 2 3 3 13 2" xfId="19267"/>
    <cellStyle name="20% - Accent1 3 2 3 3 14" xfId="19268"/>
    <cellStyle name="20% - Accent1 3 2 3 3 2" xfId="19269"/>
    <cellStyle name="20% - Accent1 3 2 3 3 2 10" xfId="19270"/>
    <cellStyle name="20% - Accent1 3 2 3 3 2 10 2" xfId="19271"/>
    <cellStyle name="20% - Accent1 3 2 3 3 2 11" xfId="19272"/>
    <cellStyle name="20% - Accent1 3 2 3 3 2 2" xfId="19273"/>
    <cellStyle name="20% - Accent1 3 2 3 3 2 2 2" xfId="19274"/>
    <cellStyle name="20% - Accent1 3 2 3 3 2 2 2 2" xfId="19275"/>
    <cellStyle name="20% - Accent1 3 2 3 3 2 2 2 2 2" xfId="19276"/>
    <cellStyle name="20% - Accent1 3 2 3 3 2 2 2 2 2 2" xfId="19277"/>
    <cellStyle name="20% - Accent1 3 2 3 3 2 2 2 2 3" xfId="19278"/>
    <cellStyle name="20% - Accent1 3 2 3 3 2 2 2 3" xfId="19279"/>
    <cellStyle name="20% - Accent1 3 2 3 3 2 2 2 3 2" xfId="19280"/>
    <cellStyle name="20% - Accent1 3 2 3 3 2 2 2 4" xfId="19281"/>
    <cellStyle name="20% - Accent1 3 2 3 3 2 2 3" xfId="19282"/>
    <cellStyle name="20% - Accent1 3 2 3 3 2 2 3 2" xfId="19283"/>
    <cellStyle name="20% - Accent1 3 2 3 3 2 2 3 2 2" xfId="19284"/>
    <cellStyle name="20% - Accent1 3 2 3 3 2 2 3 2 2 2" xfId="19285"/>
    <cellStyle name="20% - Accent1 3 2 3 3 2 2 3 2 3" xfId="19286"/>
    <cellStyle name="20% - Accent1 3 2 3 3 2 2 3 3" xfId="19287"/>
    <cellStyle name="20% - Accent1 3 2 3 3 2 2 3 3 2" xfId="19288"/>
    <cellStyle name="20% - Accent1 3 2 3 3 2 2 3 4" xfId="19289"/>
    <cellStyle name="20% - Accent1 3 2 3 3 2 2 4" xfId="19290"/>
    <cellStyle name="20% - Accent1 3 2 3 3 2 2 4 2" xfId="19291"/>
    <cellStyle name="20% - Accent1 3 2 3 3 2 2 4 2 2" xfId="19292"/>
    <cellStyle name="20% - Accent1 3 2 3 3 2 2 4 2 2 2" xfId="19293"/>
    <cellStyle name="20% - Accent1 3 2 3 3 2 2 4 2 3" xfId="19294"/>
    <cellStyle name="20% - Accent1 3 2 3 3 2 2 4 3" xfId="19295"/>
    <cellStyle name="20% - Accent1 3 2 3 3 2 2 4 3 2" xfId="19296"/>
    <cellStyle name="20% - Accent1 3 2 3 3 2 2 4 4" xfId="19297"/>
    <cellStyle name="20% - Accent1 3 2 3 3 2 2 5" xfId="19298"/>
    <cellStyle name="20% - Accent1 3 2 3 3 2 2 5 2" xfId="19299"/>
    <cellStyle name="20% - Accent1 3 2 3 3 2 2 5 2 2" xfId="19300"/>
    <cellStyle name="20% - Accent1 3 2 3 3 2 2 5 3" xfId="19301"/>
    <cellStyle name="20% - Accent1 3 2 3 3 2 2 6" xfId="19302"/>
    <cellStyle name="20% - Accent1 3 2 3 3 2 2 6 2" xfId="19303"/>
    <cellStyle name="20% - Accent1 3 2 3 3 2 2 6 2 2" xfId="19304"/>
    <cellStyle name="20% - Accent1 3 2 3 3 2 2 6 3" xfId="19305"/>
    <cellStyle name="20% - Accent1 3 2 3 3 2 2 7" xfId="19306"/>
    <cellStyle name="20% - Accent1 3 2 3 3 2 2 7 2" xfId="19307"/>
    <cellStyle name="20% - Accent1 3 2 3 3 2 2 8" xfId="19308"/>
    <cellStyle name="20% - Accent1 3 2 3 3 2 2 8 2" xfId="19309"/>
    <cellStyle name="20% - Accent1 3 2 3 3 2 2 9" xfId="19310"/>
    <cellStyle name="20% - Accent1 3 2 3 3 2 3" xfId="19311"/>
    <cellStyle name="20% - Accent1 3 2 3 3 2 3 2" xfId="19312"/>
    <cellStyle name="20% - Accent1 3 2 3 3 2 3 2 2" xfId="19313"/>
    <cellStyle name="20% - Accent1 3 2 3 3 2 3 2 2 2" xfId="19314"/>
    <cellStyle name="20% - Accent1 3 2 3 3 2 3 2 2 2 2" xfId="19315"/>
    <cellStyle name="20% - Accent1 3 2 3 3 2 3 2 2 3" xfId="19316"/>
    <cellStyle name="20% - Accent1 3 2 3 3 2 3 2 3" xfId="19317"/>
    <cellStyle name="20% - Accent1 3 2 3 3 2 3 2 3 2" xfId="19318"/>
    <cellStyle name="20% - Accent1 3 2 3 3 2 3 2 4" xfId="19319"/>
    <cellStyle name="20% - Accent1 3 2 3 3 2 3 3" xfId="19320"/>
    <cellStyle name="20% - Accent1 3 2 3 3 2 3 3 2" xfId="19321"/>
    <cellStyle name="20% - Accent1 3 2 3 3 2 3 3 2 2" xfId="19322"/>
    <cellStyle name="20% - Accent1 3 2 3 3 2 3 3 2 2 2" xfId="19323"/>
    <cellStyle name="20% - Accent1 3 2 3 3 2 3 3 2 3" xfId="19324"/>
    <cellStyle name="20% - Accent1 3 2 3 3 2 3 3 3" xfId="19325"/>
    <cellStyle name="20% - Accent1 3 2 3 3 2 3 3 3 2" xfId="19326"/>
    <cellStyle name="20% - Accent1 3 2 3 3 2 3 3 4" xfId="19327"/>
    <cellStyle name="20% - Accent1 3 2 3 3 2 3 4" xfId="19328"/>
    <cellStyle name="20% - Accent1 3 2 3 3 2 3 4 2" xfId="19329"/>
    <cellStyle name="20% - Accent1 3 2 3 3 2 3 4 2 2" xfId="19330"/>
    <cellStyle name="20% - Accent1 3 2 3 3 2 3 4 2 2 2" xfId="19331"/>
    <cellStyle name="20% - Accent1 3 2 3 3 2 3 4 2 3" xfId="19332"/>
    <cellStyle name="20% - Accent1 3 2 3 3 2 3 4 3" xfId="19333"/>
    <cellStyle name="20% - Accent1 3 2 3 3 2 3 4 3 2" xfId="19334"/>
    <cellStyle name="20% - Accent1 3 2 3 3 2 3 4 4" xfId="19335"/>
    <cellStyle name="20% - Accent1 3 2 3 3 2 3 5" xfId="19336"/>
    <cellStyle name="20% - Accent1 3 2 3 3 2 3 5 2" xfId="19337"/>
    <cellStyle name="20% - Accent1 3 2 3 3 2 3 5 2 2" xfId="19338"/>
    <cellStyle name="20% - Accent1 3 2 3 3 2 3 5 3" xfId="19339"/>
    <cellStyle name="20% - Accent1 3 2 3 3 2 3 6" xfId="19340"/>
    <cellStyle name="20% - Accent1 3 2 3 3 2 3 6 2" xfId="19341"/>
    <cellStyle name="20% - Accent1 3 2 3 3 2 3 6 2 2" xfId="19342"/>
    <cellStyle name="20% - Accent1 3 2 3 3 2 3 6 3" xfId="19343"/>
    <cellStyle name="20% - Accent1 3 2 3 3 2 3 7" xfId="19344"/>
    <cellStyle name="20% - Accent1 3 2 3 3 2 3 7 2" xfId="19345"/>
    <cellStyle name="20% - Accent1 3 2 3 3 2 3 8" xfId="19346"/>
    <cellStyle name="20% - Accent1 3 2 3 3 2 3 8 2" xfId="19347"/>
    <cellStyle name="20% - Accent1 3 2 3 3 2 3 9" xfId="19348"/>
    <cellStyle name="20% - Accent1 3 2 3 3 2 4" xfId="19349"/>
    <cellStyle name="20% - Accent1 3 2 3 3 2 4 2" xfId="19350"/>
    <cellStyle name="20% - Accent1 3 2 3 3 2 4 2 2" xfId="19351"/>
    <cellStyle name="20% - Accent1 3 2 3 3 2 4 2 2 2" xfId="19352"/>
    <cellStyle name="20% - Accent1 3 2 3 3 2 4 2 3" xfId="19353"/>
    <cellStyle name="20% - Accent1 3 2 3 3 2 4 3" xfId="19354"/>
    <cellStyle name="20% - Accent1 3 2 3 3 2 4 3 2" xfId="19355"/>
    <cellStyle name="20% - Accent1 3 2 3 3 2 4 4" xfId="19356"/>
    <cellStyle name="20% - Accent1 3 2 3 3 2 5" xfId="19357"/>
    <cellStyle name="20% - Accent1 3 2 3 3 2 5 2" xfId="19358"/>
    <cellStyle name="20% - Accent1 3 2 3 3 2 5 2 2" xfId="19359"/>
    <cellStyle name="20% - Accent1 3 2 3 3 2 5 2 2 2" xfId="19360"/>
    <cellStyle name="20% - Accent1 3 2 3 3 2 5 2 3" xfId="19361"/>
    <cellStyle name="20% - Accent1 3 2 3 3 2 5 3" xfId="19362"/>
    <cellStyle name="20% - Accent1 3 2 3 3 2 5 3 2" xfId="19363"/>
    <cellStyle name="20% - Accent1 3 2 3 3 2 5 4" xfId="19364"/>
    <cellStyle name="20% - Accent1 3 2 3 3 2 6" xfId="19365"/>
    <cellStyle name="20% - Accent1 3 2 3 3 2 6 2" xfId="19366"/>
    <cellStyle name="20% - Accent1 3 2 3 3 2 6 2 2" xfId="19367"/>
    <cellStyle name="20% - Accent1 3 2 3 3 2 6 2 2 2" xfId="19368"/>
    <cellStyle name="20% - Accent1 3 2 3 3 2 6 2 3" xfId="19369"/>
    <cellStyle name="20% - Accent1 3 2 3 3 2 6 3" xfId="19370"/>
    <cellStyle name="20% - Accent1 3 2 3 3 2 6 3 2" xfId="19371"/>
    <cellStyle name="20% - Accent1 3 2 3 3 2 6 4" xfId="19372"/>
    <cellStyle name="20% - Accent1 3 2 3 3 2 7" xfId="19373"/>
    <cellStyle name="20% - Accent1 3 2 3 3 2 7 2" xfId="19374"/>
    <cellStyle name="20% - Accent1 3 2 3 3 2 7 2 2" xfId="19375"/>
    <cellStyle name="20% - Accent1 3 2 3 3 2 7 3" xfId="19376"/>
    <cellStyle name="20% - Accent1 3 2 3 3 2 8" xfId="19377"/>
    <cellStyle name="20% - Accent1 3 2 3 3 2 8 2" xfId="19378"/>
    <cellStyle name="20% - Accent1 3 2 3 3 2 8 2 2" xfId="19379"/>
    <cellStyle name="20% - Accent1 3 2 3 3 2 8 3" xfId="19380"/>
    <cellStyle name="20% - Accent1 3 2 3 3 2 9" xfId="19381"/>
    <cellStyle name="20% - Accent1 3 2 3 3 2 9 2" xfId="19382"/>
    <cellStyle name="20% - Accent1 3 2 3 3 3" xfId="19383"/>
    <cellStyle name="20% - Accent1 3 2 3 3 3 10" xfId="19384"/>
    <cellStyle name="20% - Accent1 3 2 3 3 3 10 2" xfId="19385"/>
    <cellStyle name="20% - Accent1 3 2 3 3 3 11" xfId="19386"/>
    <cellStyle name="20% - Accent1 3 2 3 3 3 2" xfId="19387"/>
    <cellStyle name="20% - Accent1 3 2 3 3 3 2 2" xfId="19388"/>
    <cellStyle name="20% - Accent1 3 2 3 3 3 2 2 2" xfId="19389"/>
    <cellStyle name="20% - Accent1 3 2 3 3 3 2 2 2 2" xfId="19390"/>
    <cellStyle name="20% - Accent1 3 2 3 3 3 2 2 2 2 2" xfId="19391"/>
    <cellStyle name="20% - Accent1 3 2 3 3 3 2 2 2 3" xfId="19392"/>
    <cellStyle name="20% - Accent1 3 2 3 3 3 2 2 3" xfId="19393"/>
    <cellStyle name="20% - Accent1 3 2 3 3 3 2 2 3 2" xfId="19394"/>
    <cellStyle name="20% - Accent1 3 2 3 3 3 2 2 4" xfId="19395"/>
    <cellStyle name="20% - Accent1 3 2 3 3 3 2 3" xfId="19396"/>
    <cellStyle name="20% - Accent1 3 2 3 3 3 2 3 2" xfId="19397"/>
    <cellStyle name="20% - Accent1 3 2 3 3 3 2 3 2 2" xfId="19398"/>
    <cellStyle name="20% - Accent1 3 2 3 3 3 2 3 2 2 2" xfId="19399"/>
    <cellStyle name="20% - Accent1 3 2 3 3 3 2 3 2 3" xfId="19400"/>
    <cellStyle name="20% - Accent1 3 2 3 3 3 2 3 3" xfId="19401"/>
    <cellStyle name="20% - Accent1 3 2 3 3 3 2 3 3 2" xfId="19402"/>
    <cellStyle name="20% - Accent1 3 2 3 3 3 2 3 4" xfId="19403"/>
    <cellStyle name="20% - Accent1 3 2 3 3 3 2 4" xfId="19404"/>
    <cellStyle name="20% - Accent1 3 2 3 3 3 2 4 2" xfId="19405"/>
    <cellStyle name="20% - Accent1 3 2 3 3 3 2 4 2 2" xfId="19406"/>
    <cellStyle name="20% - Accent1 3 2 3 3 3 2 4 2 2 2" xfId="19407"/>
    <cellStyle name="20% - Accent1 3 2 3 3 3 2 4 2 3" xfId="19408"/>
    <cellStyle name="20% - Accent1 3 2 3 3 3 2 4 3" xfId="19409"/>
    <cellStyle name="20% - Accent1 3 2 3 3 3 2 4 3 2" xfId="19410"/>
    <cellStyle name="20% - Accent1 3 2 3 3 3 2 4 4" xfId="19411"/>
    <cellStyle name="20% - Accent1 3 2 3 3 3 2 5" xfId="19412"/>
    <cellStyle name="20% - Accent1 3 2 3 3 3 2 5 2" xfId="19413"/>
    <cellStyle name="20% - Accent1 3 2 3 3 3 2 5 2 2" xfId="19414"/>
    <cellStyle name="20% - Accent1 3 2 3 3 3 2 5 3" xfId="19415"/>
    <cellStyle name="20% - Accent1 3 2 3 3 3 2 6" xfId="19416"/>
    <cellStyle name="20% - Accent1 3 2 3 3 3 2 6 2" xfId="19417"/>
    <cellStyle name="20% - Accent1 3 2 3 3 3 2 6 2 2" xfId="19418"/>
    <cellStyle name="20% - Accent1 3 2 3 3 3 2 6 3" xfId="19419"/>
    <cellStyle name="20% - Accent1 3 2 3 3 3 2 7" xfId="19420"/>
    <cellStyle name="20% - Accent1 3 2 3 3 3 2 7 2" xfId="19421"/>
    <cellStyle name="20% - Accent1 3 2 3 3 3 2 8" xfId="19422"/>
    <cellStyle name="20% - Accent1 3 2 3 3 3 2 8 2" xfId="19423"/>
    <cellStyle name="20% - Accent1 3 2 3 3 3 2 9" xfId="19424"/>
    <cellStyle name="20% - Accent1 3 2 3 3 3 3" xfId="19425"/>
    <cellStyle name="20% - Accent1 3 2 3 3 3 3 2" xfId="19426"/>
    <cellStyle name="20% - Accent1 3 2 3 3 3 3 2 2" xfId="19427"/>
    <cellStyle name="20% - Accent1 3 2 3 3 3 3 2 2 2" xfId="19428"/>
    <cellStyle name="20% - Accent1 3 2 3 3 3 3 2 2 2 2" xfId="19429"/>
    <cellStyle name="20% - Accent1 3 2 3 3 3 3 2 2 3" xfId="19430"/>
    <cellStyle name="20% - Accent1 3 2 3 3 3 3 2 3" xfId="19431"/>
    <cellStyle name="20% - Accent1 3 2 3 3 3 3 2 3 2" xfId="19432"/>
    <cellStyle name="20% - Accent1 3 2 3 3 3 3 2 4" xfId="19433"/>
    <cellStyle name="20% - Accent1 3 2 3 3 3 3 3" xfId="19434"/>
    <cellStyle name="20% - Accent1 3 2 3 3 3 3 3 2" xfId="19435"/>
    <cellStyle name="20% - Accent1 3 2 3 3 3 3 3 2 2" xfId="19436"/>
    <cellStyle name="20% - Accent1 3 2 3 3 3 3 3 2 2 2" xfId="19437"/>
    <cellStyle name="20% - Accent1 3 2 3 3 3 3 3 2 3" xfId="19438"/>
    <cellStyle name="20% - Accent1 3 2 3 3 3 3 3 3" xfId="19439"/>
    <cellStyle name="20% - Accent1 3 2 3 3 3 3 3 3 2" xfId="19440"/>
    <cellStyle name="20% - Accent1 3 2 3 3 3 3 3 4" xfId="19441"/>
    <cellStyle name="20% - Accent1 3 2 3 3 3 3 4" xfId="19442"/>
    <cellStyle name="20% - Accent1 3 2 3 3 3 3 4 2" xfId="19443"/>
    <cellStyle name="20% - Accent1 3 2 3 3 3 3 4 2 2" xfId="19444"/>
    <cellStyle name="20% - Accent1 3 2 3 3 3 3 4 2 2 2" xfId="19445"/>
    <cellStyle name="20% - Accent1 3 2 3 3 3 3 4 2 3" xfId="19446"/>
    <cellStyle name="20% - Accent1 3 2 3 3 3 3 4 3" xfId="19447"/>
    <cellStyle name="20% - Accent1 3 2 3 3 3 3 4 3 2" xfId="19448"/>
    <cellStyle name="20% - Accent1 3 2 3 3 3 3 4 4" xfId="19449"/>
    <cellStyle name="20% - Accent1 3 2 3 3 3 3 5" xfId="19450"/>
    <cellStyle name="20% - Accent1 3 2 3 3 3 3 5 2" xfId="19451"/>
    <cellStyle name="20% - Accent1 3 2 3 3 3 3 5 2 2" xfId="19452"/>
    <cellStyle name="20% - Accent1 3 2 3 3 3 3 5 3" xfId="19453"/>
    <cellStyle name="20% - Accent1 3 2 3 3 3 3 6" xfId="19454"/>
    <cellStyle name="20% - Accent1 3 2 3 3 3 3 6 2" xfId="19455"/>
    <cellStyle name="20% - Accent1 3 2 3 3 3 3 6 2 2" xfId="19456"/>
    <cellStyle name="20% - Accent1 3 2 3 3 3 3 6 3" xfId="19457"/>
    <cellStyle name="20% - Accent1 3 2 3 3 3 3 7" xfId="19458"/>
    <cellStyle name="20% - Accent1 3 2 3 3 3 3 7 2" xfId="19459"/>
    <cellStyle name="20% - Accent1 3 2 3 3 3 3 8" xfId="19460"/>
    <cellStyle name="20% - Accent1 3 2 3 3 3 3 8 2" xfId="19461"/>
    <cellStyle name="20% - Accent1 3 2 3 3 3 3 9" xfId="19462"/>
    <cellStyle name="20% - Accent1 3 2 3 3 3 4" xfId="19463"/>
    <cellStyle name="20% - Accent1 3 2 3 3 3 4 2" xfId="19464"/>
    <cellStyle name="20% - Accent1 3 2 3 3 3 4 2 2" xfId="19465"/>
    <cellStyle name="20% - Accent1 3 2 3 3 3 4 2 2 2" xfId="19466"/>
    <cellStyle name="20% - Accent1 3 2 3 3 3 4 2 3" xfId="19467"/>
    <cellStyle name="20% - Accent1 3 2 3 3 3 4 3" xfId="19468"/>
    <cellStyle name="20% - Accent1 3 2 3 3 3 4 3 2" xfId="19469"/>
    <cellStyle name="20% - Accent1 3 2 3 3 3 4 4" xfId="19470"/>
    <cellStyle name="20% - Accent1 3 2 3 3 3 5" xfId="19471"/>
    <cellStyle name="20% - Accent1 3 2 3 3 3 5 2" xfId="19472"/>
    <cellStyle name="20% - Accent1 3 2 3 3 3 5 2 2" xfId="19473"/>
    <cellStyle name="20% - Accent1 3 2 3 3 3 5 2 2 2" xfId="19474"/>
    <cellStyle name="20% - Accent1 3 2 3 3 3 5 2 3" xfId="19475"/>
    <cellStyle name="20% - Accent1 3 2 3 3 3 5 3" xfId="19476"/>
    <cellStyle name="20% - Accent1 3 2 3 3 3 5 3 2" xfId="19477"/>
    <cellStyle name="20% - Accent1 3 2 3 3 3 5 4" xfId="19478"/>
    <cellStyle name="20% - Accent1 3 2 3 3 3 6" xfId="19479"/>
    <cellStyle name="20% - Accent1 3 2 3 3 3 6 2" xfId="19480"/>
    <cellStyle name="20% - Accent1 3 2 3 3 3 6 2 2" xfId="19481"/>
    <cellStyle name="20% - Accent1 3 2 3 3 3 6 2 2 2" xfId="19482"/>
    <cellStyle name="20% - Accent1 3 2 3 3 3 6 2 3" xfId="19483"/>
    <cellStyle name="20% - Accent1 3 2 3 3 3 6 3" xfId="19484"/>
    <cellStyle name="20% - Accent1 3 2 3 3 3 6 3 2" xfId="19485"/>
    <cellStyle name="20% - Accent1 3 2 3 3 3 6 4" xfId="19486"/>
    <cellStyle name="20% - Accent1 3 2 3 3 3 7" xfId="19487"/>
    <cellStyle name="20% - Accent1 3 2 3 3 3 7 2" xfId="19488"/>
    <cellStyle name="20% - Accent1 3 2 3 3 3 7 2 2" xfId="19489"/>
    <cellStyle name="20% - Accent1 3 2 3 3 3 7 3" xfId="19490"/>
    <cellStyle name="20% - Accent1 3 2 3 3 3 8" xfId="19491"/>
    <cellStyle name="20% - Accent1 3 2 3 3 3 8 2" xfId="19492"/>
    <cellStyle name="20% - Accent1 3 2 3 3 3 8 2 2" xfId="19493"/>
    <cellStyle name="20% - Accent1 3 2 3 3 3 8 3" xfId="19494"/>
    <cellStyle name="20% - Accent1 3 2 3 3 3 9" xfId="19495"/>
    <cellStyle name="20% - Accent1 3 2 3 3 3 9 2" xfId="19496"/>
    <cellStyle name="20% - Accent1 3 2 3 3 4" xfId="19497"/>
    <cellStyle name="20% - Accent1 3 2 3 3 4 10" xfId="19498"/>
    <cellStyle name="20% - Accent1 3 2 3 3 4 10 2" xfId="19499"/>
    <cellStyle name="20% - Accent1 3 2 3 3 4 11" xfId="19500"/>
    <cellStyle name="20% - Accent1 3 2 3 3 4 2" xfId="19501"/>
    <cellStyle name="20% - Accent1 3 2 3 3 4 2 2" xfId="19502"/>
    <cellStyle name="20% - Accent1 3 2 3 3 4 2 2 2" xfId="19503"/>
    <cellStyle name="20% - Accent1 3 2 3 3 4 2 2 2 2" xfId="19504"/>
    <cellStyle name="20% - Accent1 3 2 3 3 4 2 2 2 2 2" xfId="19505"/>
    <cellStyle name="20% - Accent1 3 2 3 3 4 2 2 2 3" xfId="19506"/>
    <cellStyle name="20% - Accent1 3 2 3 3 4 2 2 3" xfId="19507"/>
    <cellStyle name="20% - Accent1 3 2 3 3 4 2 2 3 2" xfId="19508"/>
    <cellStyle name="20% - Accent1 3 2 3 3 4 2 2 4" xfId="19509"/>
    <cellStyle name="20% - Accent1 3 2 3 3 4 2 3" xfId="19510"/>
    <cellStyle name="20% - Accent1 3 2 3 3 4 2 3 2" xfId="19511"/>
    <cellStyle name="20% - Accent1 3 2 3 3 4 2 3 2 2" xfId="19512"/>
    <cellStyle name="20% - Accent1 3 2 3 3 4 2 3 2 2 2" xfId="19513"/>
    <cellStyle name="20% - Accent1 3 2 3 3 4 2 3 2 3" xfId="19514"/>
    <cellStyle name="20% - Accent1 3 2 3 3 4 2 3 3" xfId="19515"/>
    <cellStyle name="20% - Accent1 3 2 3 3 4 2 3 3 2" xfId="19516"/>
    <cellStyle name="20% - Accent1 3 2 3 3 4 2 3 4" xfId="19517"/>
    <cellStyle name="20% - Accent1 3 2 3 3 4 2 4" xfId="19518"/>
    <cellStyle name="20% - Accent1 3 2 3 3 4 2 4 2" xfId="19519"/>
    <cellStyle name="20% - Accent1 3 2 3 3 4 2 4 2 2" xfId="19520"/>
    <cellStyle name="20% - Accent1 3 2 3 3 4 2 4 2 2 2" xfId="19521"/>
    <cellStyle name="20% - Accent1 3 2 3 3 4 2 4 2 3" xfId="19522"/>
    <cellStyle name="20% - Accent1 3 2 3 3 4 2 4 3" xfId="19523"/>
    <cellStyle name="20% - Accent1 3 2 3 3 4 2 4 3 2" xfId="19524"/>
    <cellStyle name="20% - Accent1 3 2 3 3 4 2 4 4" xfId="19525"/>
    <cellStyle name="20% - Accent1 3 2 3 3 4 2 5" xfId="19526"/>
    <cellStyle name="20% - Accent1 3 2 3 3 4 2 5 2" xfId="19527"/>
    <cellStyle name="20% - Accent1 3 2 3 3 4 2 5 2 2" xfId="19528"/>
    <cellStyle name="20% - Accent1 3 2 3 3 4 2 5 3" xfId="19529"/>
    <cellStyle name="20% - Accent1 3 2 3 3 4 2 6" xfId="19530"/>
    <cellStyle name="20% - Accent1 3 2 3 3 4 2 6 2" xfId="19531"/>
    <cellStyle name="20% - Accent1 3 2 3 3 4 2 6 2 2" xfId="19532"/>
    <cellStyle name="20% - Accent1 3 2 3 3 4 2 6 3" xfId="19533"/>
    <cellStyle name="20% - Accent1 3 2 3 3 4 2 7" xfId="19534"/>
    <cellStyle name="20% - Accent1 3 2 3 3 4 2 7 2" xfId="19535"/>
    <cellStyle name="20% - Accent1 3 2 3 3 4 2 8" xfId="19536"/>
    <cellStyle name="20% - Accent1 3 2 3 3 4 2 8 2" xfId="19537"/>
    <cellStyle name="20% - Accent1 3 2 3 3 4 2 9" xfId="19538"/>
    <cellStyle name="20% - Accent1 3 2 3 3 4 3" xfId="19539"/>
    <cellStyle name="20% - Accent1 3 2 3 3 4 3 2" xfId="19540"/>
    <cellStyle name="20% - Accent1 3 2 3 3 4 3 2 2" xfId="19541"/>
    <cellStyle name="20% - Accent1 3 2 3 3 4 3 2 2 2" xfId="19542"/>
    <cellStyle name="20% - Accent1 3 2 3 3 4 3 2 2 2 2" xfId="19543"/>
    <cellStyle name="20% - Accent1 3 2 3 3 4 3 2 2 3" xfId="19544"/>
    <cellStyle name="20% - Accent1 3 2 3 3 4 3 2 3" xfId="19545"/>
    <cellStyle name="20% - Accent1 3 2 3 3 4 3 2 3 2" xfId="19546"/>
    <cellStyle name="20% - Accent1 3 2 3 3 4 3 2 4" xfId="19547"/>
    <cellStyle name="20% - Accent1 3 2 3 3 4 3 3" xfId="19548"/>
    <cellStyle name="20% - Accent1 3 2 3 3 4 3 3 2" xfId="19549"/>
    <cellStyle name="20% - Accent1 3 2 3 3 4 3 3 2 2" xfId="19550"/>
    <cellStyle name="20% - Accent1 3 2 3 3 4 3 3 2 2 2" xfId="19551"/>
    <cellStyle name="20% - Accent1 3 2 3 3 4 3 3 2 3" xfId="19552"/>
    <cellStyle name="20% - Accent1 3 2 3 3 4 3 3 3" xfId="19553"/>
    <cellStyle name="20% - Accent1 3 2 3 3 4 3 3 3 2" xfId="19554"/>
    <cellStyle name="20% - Accent1 3 2 3 3 4 3 3 4" xfId="19555"/>
    <cellStyle name="20% - Accent1 3 2 3 3 4 3 4" xfId="19556"/>
    <cellStyle name="20% - Accent1 3 2 3 3 4 3 4 2" xfId="19557"/>
    <cellStyle name="20% - Accent1 3 2 3 3 4 3 4 2 2" xfId="19558"/>
    <cellStyle name="20% - Accent1 3 2 3 3 4 3 4 2 2 2" xfId="19559"/>
    <cellStyle name="20% - Accent1 3 2 3 3 4 3 4 2 3" xfId="19560"/>
    <cellStyle name="20% - Accent1 3 2 3 3 4 3 4 3" xfId="19561"/>
    <cellStyle name="20% - Accent1 3 2 3 3 4 3 4 3 2" xfId="19562"/>
    <cellStyle name="20% - Accent1 3 2 3 3 4 3 4 4" xfId="19563"/>
    <cellStyle name="20% - Accent1 3 2 3 3 4 3 5" xfId="19564"/>
    <cellStyle name="20% - Accent1 3 2 3 3 4 3 5 2" xfId="19565"/>
    <cellStyle name="20% - Accent1 3 2 3 3 4 3 5 2 2" xfId="19566"/>
    <cellStyle name="20% - Accent1 3 2 3 3 4 3 5 3" xfId="19567"/>
    <cellStyle name="20% - Accent1 3 2 3 3 4 3 6" xfId="19568"/>
    <cellStyle name="20% - Accent1 3 2 3 3 4 3 6 2" xfId="19569"/>
    <cellStyle name="20% - Accent1 3 2 3 3 4 3 6 2 2" xfId="19570"/>
    <cellStyle name="20% - Accent1 3 2 3 3 4 3 6 3" xfId="19571"/>
    <cellStyle name="20% - Accent1 3 2 3 3 4 3 7" xfId="19572"/>
    <cellStyle name="20% - Accent1 3 2 3 3 4 3 7 2" xfId="19573"/>
    <cellStyle name="20% - Accent1 3 2 3 3 4 3 8" xfId="19574"/>
    <cellStyle name="20% - Accent1 3 2 3 3 4 3 8 2" xfId="19575"/>
    <cellStyle name="20% - Accent1 3 2 3 3 4 3 9" xfId="19576"/>
    <cellStyle name="20% - Accent1 3 2 3 3 4 4" xfId="19577"/>
    <cellStyle name="20% - Accent1 3 2 3 3 4 4 2" xfId="19578"/>
    <cellStyle name="20% - Accent1 3 2 3 3 4 4 2 2" xfId="19579"/>
    <cellStyle name="20% - Accent1 3 2 3 3 4 4 2 2 2" xfId="19580"/>
    <cellStyle name="20% - Accent1 3 2 3 3 4 4 2 3" xfId="19581"/>
    <cellStyle name="20% - Accent1 3 2 3 3 4 4 3" xfId="19582"/>
    <cellStyle name="20% - Accent1 3 2 3 3 4 4 3 2" xfId="19583"/>
    <cellStyle name="20% - Accent1 3 2 3 3 4 4 4" xfId="19584"/>
    <cellStyle name="20% - Accent1 3 2 3 3 4 5" xfId="19585"/>
    <cellStyle name="20% - Accent1 3 2 3 3 4 5 2" xfId="19586"/>
    <cellStyle name="20% - Accent1 3 2 3 3 4 5 2 2" xfId="19587"/>
    <cellStyle name="20% - Accent1 3 2 3 3 4 5 2 2 2" xfId="19588"/>
    <cellStyle name="20% - Accent1 3 2 3 3 4 5 2 3" xfId="19589"/>
    <cellStyle name="20% - Accent1 3 2 3 3 4 5 3" xfId="19590"/>
    <cellStyle name="20% - Accent1 3 2 3 3 4 5 3 2" xfId="19591"/>
    <cellStyle name="20% - Accent1 3 2 3 3 4 5 4" xfId="19592"/>
    <cellStyle name="20% - Accent1 3 2 3 3 4 6" xfId="19593"/>
    <cellStyle name="20% - Accent1 3 2 3 3 4 6 2" xfId="19594"/>
    <cellStyle name="20% - Accent1 3 2 3 3 4 6 2 2" xfId="19595"/>
    <cellStyle name="20% - Accent1 3 2 3 3 4 6 2 2 2" xfId="19596"/>
    <cellStyle name="20% - Accent1 3 2 3 3 4 6 2 3" xfId="19597"/>
    <cellStyle name="20% - Accent1 3 2 3 3 4 6 3" xfId="19598"/>
    <cellStyle name="20% - Accent1 3 2 3 3 4 6 3 2" xfId="19599"/>
    <cellStyle name="20% - Accent1 3 2 3 3 4 6 4" xfId="19600"/>
    <cellStyle name="20% - Accent1 3 2 3 3 4 7" xfId="19601"/>
    <cellStyle name="20% - Accent1 3 2 3 3 4 7 2" xfId="19602"/>
    <cellStyle name="20% - Accent1 3 2 3 3 4 7 2 2" xfId="19603"/>
    <cellStyle name="20% - Accent1 3 2 3 3 4 7 3" xfId="19604"/>
    <cellStyle name="20% - Accent1 3 2 3 3 4 8" xfId="19605"/>
    <cellStyle name="20% - Accent1 3 2 3 3 4 8 2" xfId="19606"/>
    <cellStyle name="20% - Accent1 3 2 3 3 4 8 2 2" xfId="19607"/>
    <cellStyle name="20% - Accent1 3 2 3 3 4 8 3" xfId="19608"/>
    <cellStyle name="20% - Accent1 3 2 3 3 4 9" xfId="19609"/>
    <cellStyle name="20% - Accent1 3 2 3 3 4 9 2" xfId="19610"/>
    <cellStyle name="20% - Accent1 3 2 3 3 5" xfId="19611"/>
    <cellStyle name="20% - Accent1 3 2 3 3 5 2" xfId="19612"/>
    <cellStyle name="20% - Accent1 3 2 3 3 5 2 2" xfId="19613"/>
    <cellStyle name="20% - Accent1 3 2 3 3 5 2 2 2" xfId="19614"/>
    <cellStyle name="20% - Accent1 3 2 3 3 5 2 2 2 2" xfId="19615"/>
    <cellStyle name="20% - Accent1 3 2 3 3 5 2 2 3" xfId="19616"/>
    <cellStyle name="20% - Accent1 3 2 3 3 5 2 3" xfId="19617"/>
    <cellStyle name="20% - Accent1 3 2 3 3 5 2 3 2" xfId="19618"/>
    <cellStyle name="20% - Accent1 3 2 3 3 5 2 4" xfId="19619"/>
    <cellStyle name="20% - Accent1 3 2 3 3 5 3" xfId="19620"/>
    <cellStyle name="20% - Accent1 3 2 3 3 5 3 2" xfId="19621"/>
    <cellStyle name="20% - Accent1 3 2 3 3 5 3 2 2" xfId="19622"/>
    <cellStyle name="20% - Accent1 3 2 3 3 5 3 2 2 2" xfId="19623"/>
    <cellStyle name="20% - Accent1 3 2 3 3 5 3 2 3" xfId="19624"/>
    <cellStyle name="20% - Accent1 3 2 3 3 5 3 3" xfId="19625"/>
    <cellStyle name="20% - Accent1 3 2 3 3 5 3 3 2" xfId="19626"/>
    <cellStyle name="20% - Accent1 3 2 3 3 5 3 4" xfId="19627"/>
    <cellStyle name="20% - Accent1 3 2 3 3 5 4" xfId="19628"/>
    <cellStyle name="20% - Accent1 3 2 3 3 5 4 2" xfId="19629"/>
    <cellStyle name="20% - Accent1 3 2 3 3 5 4 2 2" xfId="19630"/>
    <cellStyle name="20% - Accent1 3 2 3 3 5 4 2 2 2" xfId="19631"/>
    <cellStyle name="20% - Accent1 3 2 3 3 5 4 2 3" xfId="19632"/>
    <cellStyle name="20% - Accent1 3 2 3 3 5 4 3" xfId="19633"/>
    <cellStyle name="20% - Accent1 3 2 3 3 5 4 3 2" xfId="19634"/>
    <cellStyle name="20% - Accent1 3 2 3 3 5 4 4" xfId="19635"/>
    <cellStyle name="20% - Accent1 3 2 3 3 5 5" xfId="19636"/>
    <cellStyle name="20% - Accent1 3 2 3 3 5 5 2" xfId="19637"/>
    <cellStyle name="20% - Accent1 3 2 3 3 5 5 2 2" xfId="19638"/>
    <cellStyle name="20% - Accent1 3 2 3 3 5 5 3" xfId="19639"/>
    <cellStyle name="20% - Accent1 3 2 3 3 5 6" xfId="19640"/>
    <cellStyle name="20% - Accent1 3 2 3 3 5 6 2" xfId="19641"/>
    <cellStyle name="20% - Accent1 3 2 3 3 5 6 2 2" xfId="19642"/>
    <cellStyle name="20% - Accent1 3 2 3 3 5 6 3" xfId="19643"/>
    <cellStyle name="20% - Accent1 3 2 3 3 5 7" xfId="19644"/>
    <cellStyle name="20% - Accent1 3 2 3 3 5 7 2" xfId="19645"/>
    <cellStyle name="20% - Accent1 3 2 3 3 5 8" xfId="19646"/>
    <cellStyle name="20% - Accent1 3 2 3 3 5 8 2" xfId="19647"/>
    <cellStyle name="20% - Accent1 3 2 3 3 5 9" xfId="19648"/>
    <cellStyle name="20% - Accent1 3 2 3 3 6" xfId="19649"/>
    <cellStyle name="20% - Accent1 3 2 3 3 6 2" xfId="19650"/>
    <cellStyle name="20% - Accent1 3 2 3 3 6 2 2" xfId="19651"/>
    <cellStyle name="20% - Accent1 3 2 3 3 6 2 2 2" xfId="19652"/>
    <cellStyle name="20% - Accent1 3 2 3 3 6 2 2 2 2" xfId="19653"/>
    <cellStyle name="20% - Accent1 3 2 3 3 6 2 2 3" xfId="19654"/>
    <cellStyle name="20% - Accent1 3 2 3 3 6 2 3" xfId="19655"/>
    <cellStyle name="20% - Accent1 3 2 3 3 6 2 3 2" xfId="19656"/>
    <cellStyle name="20% - Accent1 3 2 3 3 6 2 4" xfId="19657"/>
    <cellStyle name="20% - Accent1 3 2 3 3 6 3" xfId="19658"/>
    <cellStyle name="20% - Accent1 3 2 3 3 6 3 2" xfId="19659"/>
    <cellStyle name="20% - Accent1 3 2 3 3 6 3 2 2" xfId="19660"/>
    <cellStyle name="20% - Accent1 3 2 3 3 6 3 2 2 2" xfId="19661"/>
    <cellStyle name="20% - Accent1 3 2 3 3 6 3 2 3" xfId="19662"/>
    <cellStyle name="20% - Accent1 3 2 3 3 6 3 3" xfId="19663"/>
    <cellStyle name="20% - Accent1 3 2 3 3 6 3 3 2" xfId="19664"/>
    <cellStyle name="20% - Accent1 3 2 3 3 6 3 4" xfId="19665"/>
    <cellStyle name="20% - Accent1 3 2 3 3 6 4" xfId="19666"/>
    <cellStyle name="20% - Accent1 3 2 3 3 6 4 2" xfId="19667"/>
    <cellStyle name="20% - Accent1 3 2 3 3 6 4 2 2" xfId="19668"/>
    <cellStyle name="20% - Accent1 3 2 3 3 6 4 2 2 2" xfId="19669"/>
    <cellStyle name="20% - Accent1 3 2 3 3 6 4 2 3" xfId="19670"/>
    <cellStyle name="20% - Accent1 3 2 3 3 6 4 3" xfId="19671"/>
    <cellStyle name="20% - Accent1 3 2 3 3 6 4 3 2" xfId="19672"/>
    <cellStyle name="20% - Accent1 3 2 3 3 6 4 4" xfId="19673"/>
    <cellStyle name="20% - Accent1 3 2 3 3 6 5" xfId="19674"/>
    <cellStyle name="20% - Accent1 3 2 3 3 6 5 2" xfId="19675"/>
    <cellStyle name="20% - Accent1 3 2 3 3 6 5 2 2" xfId="19676"/>
    <cellStyle name="20% - Accent1 3 2 3 3 6 5 3" xfId="19677"/>
    <cellStyle name="20% - Accent1 3 2 3 3 6 6" xfId="19678"/>
    <cellStyle name="20% - Accent1 3 2 3 3 6 6 2" xfId="19679"/>
    <cellStyle name="20% - Accent1 3 2 3 3 6 6 2 2" xfId="19680"/>
    <cellStyle name="20% - Accent1 3 2 3 3 6 6 3" xfId="19681"/>
    <cellStyle name="20% - Accent1 3 2 3 3 6 7" xfId="19682"/>
    <cellStyle name="20% - Accent1 3 2 3 3 6 7 2" xfId="19683"/>
    <cellStyle name="20% - Accent1 3 2 3 3 6 8" xfId="19684"/>
    <cellStyle name="20% - Accent1 3 2 3 3 6 8 2" xfId="19685"/>
    <cellStyle name="20% - Accent1 3 2 3 3 6 9" xfId="19686"/>
    <cellStyle name="20% - Accent1 3 2 3 3 7" xfId="19687"/>
    <cellStyle name="20% - Accent1 3 2 3 3 7 2" xfId="19688"/>
    <cellStyle name="20% - Accent1 3 2 3 3 7 2 2" xfId="19689"/>
    <cellStyle name="20% - Accent1 3 2 3 3 7 2 2 2" xfId="19690"/>
    <cellStyle name="20% - Accent1 3 2 3 3 7 2 3" xfId="19691"/>
    <cellStyle name="20% - Accent1 3 2 3 3 7 3" xfId="19692"/>
    <cellStyle name="20% - Accent1 3 2 3 3 7 3 2" xfId="19693"/>
    <cellStyle name="20% - Accent1 3 2 3 3 7 4" xfId="19694"/>
    <cellStyle name="20% - Accent1 3 2 3 3 8" xfId="19695"/>
    <cellStyle name="20% - Accent1 3 2 3 3 8 2" xfId="19696"/>
    <cellStyle name="20% - Accent1 3 2 3 3 8 2 2" xfId="19697"/>
    <cellStyle name="20% - Accent1 3 2 3 3 8 2 2 2" xfId="19698"/>
    <cellStyle name="20% - Accent1 3 2 3 3 8 2 3" xfId="19699"/>
    <cellStyle name="20% - Accent1 3 2 3 3 8 3" xfId="19700"/>
    <cellStyle name="20% - Accent1 3 2 3 3 8 3 2" xfId="19701"/>
    <cellStyle name="20% - Accent1 3 2 3 3 8 4" xfId="19702"/>
    <cellStyle name="20% - Accent1 3 2 3 3 9" xfId="19703"/>
    <cellStyle name="20% - Accent1 3 2 3 3 9 2" xfId="19704"/>
    <cellStyle name="20% - Accent1 3 2 3 3 9 2 2" xfId="19705"/>
    <cellStyle name="20% - Accent1 3 2 3 3 9 2 2 2" xfId="19706"/>
    <cellStyle name="20% - Accent1 3 2 3 3 9 2 3" xfId="19707"/>
    <cellStyle name="20% - Accent1 3 2 3 3 9 3" xfId="19708"/>
    <cellStyle name="20% - Accent1 3 2 3 3 9 3 2" xfId="19709"/>
    <cellStyle name="20% - Accent1 3 2 3 3 9 4" xfId="19710"/>
    <cellStyle name="20% - Accent1 3 2 3 4" xfId="19711"/>
    <cellStyle name="20% - Accent1 3 2 3 4 10" xfId="19712"/>
    <cellStyle name="20% - Accent1 3 2 3 4 10 2" xfId="19713"/>
    <cellStyle name="20% - Accent1 3 2 3 4 11" xfId="19714"/>
    <cellStyle name="20% - Accent1 3 2 3 4 2" xfId="19715"/>
    <cellStyle name="20% - Accent1 3 2 3 4 2 2" xfId="19716"/>
    <cellStyle name="20% - Accent1 3 2 3 4 2 2 2" xfId="19717"/>
    <cellStyle name="20% - Accent1 3 2 3 4 2 2 2 2" xfId="19718"/>
    <cellStyle name="20% - Accent1 3 2 3 4 2 2 2 2 2" xfId="19719"/>
    <cellStyle name="20% - Accent1 3 2 3 4 2 2 2 3" xfId="19720"/>
    <cellStyle name="20% - Accent1 3 2 3 4 2 2 3" xfId="19721"/>
    <cellStyle name="20% - Accent1 3 2 3 4 2 2 3 2" xfId="19722"/>
    <cellStyle name="20% - Accent1 3 2 3 4 2 2 4" xfId="19723"/>
    <cellStyle name="20% - Accent1 3 2 3 4 2 3" xfId="19724"/>
    <cellStyle name="20% - Accent1 3 2 3 4 2 3 2" xfId="19725"/>
    <cellStyle name="20% - Accent1 3 2 3 4 2 3 2 2" xfId="19726"/>
    <cellStyle name="20% - Accent1 3 2 3 4 2 3 2 2 2" xfId="19727"/>
    <cellStyle name="20% - Accent1 3 2 3 4 2 3 2 3" xfId="19728"/>
    <cellStyle name="20% - Accent1 3 2 3 4 2 3 3" xfId="19729"/>
    <cellStyle name="20% - Accent1 3 2 3 4 2 3 3 2" xfId="19730"/>
    <cellStyle name="20% - Accent1 3 2 3 4 2 3 4" xfId="19731"/>
    <cellStyle name="20% - Accent1 3 2 3 4 2 4" xfId="19732"/>
    <cellStyle name="20% - Accent1 3 2 3 4 2 4 2" xfId="19733"/>
    <cellStyle name="20% - Accent1 3 2 3 4 2 4 2 2" xfId="19734"/>
    <cellStyle name="20% - Accent1 3 2 3 4 2 4 2 2 2" xfId="19735"/>
    <cellStyle name="20% - Accent1 3 2 3 4 2 4 2 3" xfId="19736"/>
    <cellStyle name="20% - Accent1 3 2 3 4 2 4 3" xfId="19737"/>
    <cellStyle name="20% - Accent1 3 2 3 4 2 4 3 2" xfId="19738"/>
    <cellStyle name="20% - Accent1 3 2 3 4 2 4 4" xfId="19739"/>
    <cellStyle name="20% - Accent1 3 2 3 4 2 5" xfId="19740"/>
    <cellStyle name="20% - Accent1 3 2 3 4 2 5 2" xfId="19741"/>
    <cellStyle name="20% - Accent1 3 2 3 4 2 5 2 2" xfId="19742"/>
    <cellStyle name="20% - Accent1 3 2 3 4 2 5 3" xfId="19743"/>
    <cellStyle name="20% - Accent1 3 2 3 4 2 6" xfId="19744"/>
    <cellStyle name="20% - Accent1 3 2 3 4 2 6 2" xfId="19745"/>
    <cellStyle name="20% - Accent1 3 2 3 4 2 6 2 2" xfId="19746"/>
    <cellStyle name="20% - Accent1 3 2 3 4 2 6 3" xfId="19747"/>
    <cellStyle name="20% - Accent1 3 2 3 4 2 7" xfId="19748"/>
    <cellStyle name="20% - Accent1 3 2 3 4 2 7 2" xfId="19749"/>
    <cellStyle name="20% - Accent1 3 2 3 4 2 8" xfId="19750"/>
    <cellStyle name="20% - Accent1 3 2 3 4 2 8 2" xfId="19751"/>
    <cellStyle name="20% - Accent1 3 2 3 4 2 9" xfId="19752"/>
    <cellStyle name="20% - Accent1 3 2 3 4 3" xfId="19753"/>
    <cellStyle name="20% - Accent1 3 2 3 4 3 2" xfId="19754"/>
    <cellStyle name="20% - Accent1 3 2 3 4 3 2 2" xfId="19755"/>
    <cellStyle name="20% - Accent1 3 2 3 4 3 2 2 2" xfId="19756"/>
    <cellStyle name="20% - Accent1 3 2 3 4 3 2 2 2 2" xfId="19757"/>
    <cellStyle name="20% - Accent1 3 2 3 4 3 2 2 3" xfId="19758"/>
    <cellStyle name="20% - Accent1 3 2 3 4 3 2 3" xfId="19759"/>
    <cellStyle name="20% - Accent1 3 2 3 4 3 2 3 2" xfId="19760"/>
    <cellStyle name="20% - Accent1 3 2 3 4 3 2 4" xfId="19761"/>
    <cellStyle name="20% - Accent1 3 2 3 4 3 3" xfId="19762"/>
    <cellStyle name="20% - Accent1 3 2 3 4 3 3 2" xfId="19763"/>
    <cellStyle name="20% - Accent1 3 2 3 4 3 3 2 2" xfId="19764"/>
    <cellStyle name="20% - Accent1 3 2 3 4 3 3 2 2 2" xfId="19765"/>
    <cellStyle name="20% - Accent1 3 2 3 4 3 3 2 3" xfId="19766"/>
    <cellStyle name="20% - Accent1 3 2 3 4 3 3 3" xfId="19767"/>
    <cellStyle name="20% - Accent1 3 2 3 4 3 3 3 2" xfId="19768"/>
    <cellStyle name="20% - Accent1 3 2 3 4 3 3 4" xfId="19769"/>
    <cellStyle name="20% - Accent1 3 2 3 4 3 4" xfId="19770"/>
    <cellStyle name="20% - Accent1 3 2 3 4 3 4 2" xfId="19771"/>
    <cellStyle name="20% - Accent1 3 2 3 4 3 4 2 2" xfId="19772"/>
    <cellStyle name="20% - Accent1 3 2 3 4 3 4 2 2 2" xfId="19773"/>
    <cellStyle name="20% - Accent1 3 2 3 4 3 4 2 3" xfId="19774"/>
    <cellStyle name="20% - Accent1 3 2 3 4 3 4 3" xfId="19775"/>
    <cellStyle name="20% - Accent1 3 2 3 4 3 4 3 2" xfId="19776"/>
    <cellStyle name="20% - Accent1 3 2 3 4 3 4 4" xfId="19777"/>
    <cellStyle name="20% - Accent1 3 2 3 4 3 5" xfId="19778"/>
    <cellStyle name="20% - Accent1 3 2 3 4 3 5 2" xfId="19779"/>
    <cellStyle name="20% - Accent1 3 2 3 4 3 5 2 2" xfId="19780"/>
    <cellStyle name="20% - Accent1 3 2 3 4 3 5 3" xfId="19781"/>
    <cellStyle name="20% - Accent1 3 2 3 4 3 6" xfId="19782"/>
    <cellStyle name="20% - Accent1 3 2 3 4 3 6 2" xfId="19783"/>
    <cellStyle name="20% - Accent1 3 2 3 4 3 6 2 2" xfId="19784"/>
    <cellStyle name="20% - Accent1 3 2 3 4 3 6 3" xfId="19785"/>
    <cellStyle name="20% - Accent1 3 2 3 4 3 7" xfId="19786"/>
    <cellStyle name="20% - Accent1 3 2 3 4 3 7 2" xfId="19787"/>
    <cellStyle name="20% - Accent1 3 2 3 4 3 8" xfId="19788"/>
    <cellStyle name="20% - Accent1 3 2 3 4 3 8 2" xfId="19789"/>
    <cellStyle name="20% - Accent1 3 2 3 4 3 9" xfId="19790"/>
    <cellStyle name="20% - Accent1 3 2 3 4 4" xfId="19791"/>
    <cellStyle name="20% - Accent1 3 2 3 4 4 2" xfId="19792"/>
    <cellStyle name="20% - Accent1 3 2 3 4 4 2 2" xfId="19793"/>
    <cellStyle name="20% - Accent1 3 2 3 4 4 2 2 2" xfId="19794"/>
    <cellStyle name="20% - Accent1 3 2 3 4 4 2 3" xfId="19795"/>
    <cellStyle name="20% - Accent1 3 2 3 4 4 3" xfId="19796"/>
    <cellStyle name="20% - Accent1 3 2 3 4 4 3 2" xfId="19797"/>
    <cellStyle name="20% - Accent1 3 2 3 4 4 4" xfId="19798"/>
    <cellStyle name="20% - Accent1 3 2 3 4 5" xfId="19799"/>
    <cellStyle name="20% - Accent1 3 2 3 4 5 2" xfId="19800"/>
    <cellStyle name="20% - Accent1 3 2 3 4 5 2 2" xfId="19801"/>
    <cellStyle name="20% - Accent1 3 2 3 4 5 2 2 2" xfId="19802"/>
    <cellStyle name="20% - Accent1 3 2 3 4 5 2 3" xfId="19803"/>
    <cellStyle name="20% - Accent1 3 2 3 4 5 3" xfId="19804"/>
    <cellStyle name="20% - Accent1 3 2 3 4 5 3 2" xfId="19805"/>
    <cellStyle name="20% - Accent1 3 2 3 4 5 4" xfId="19806"/>
    <cellStyle name="20% - Accent1 3 2 3 4 6" xfId="19807"/>
    <cellStyle name="20% - Accent1 3 2 3 4 6 2" xfId="19808"/>
    <cellStyle name="20% - Accent1 3 2 3 4 6 2 2" xfId="19809"/>
    <cellStyle name="20% - Accent1 3 2 3 4 6 2 2 2" xfId="19810"/>
    <cellStyle name="20% - Accent1 3 2 3 4 6 2 3" xfId="19811"/>
    <cellStyle name="20% - Accent1 3 2 3 4 6 3" xfId="19812"/>
    <cellStyle name="20% - Accent1 3 2 3 4 6 3 2" xfId="19813"/>
    <cellStyle name="20% - Accent1 3 2 3 4 6 4" xfId="19814"/>
    <cellStyle name="20% - Accent1 3 2 3 4 7" xfId="19815"/>
    <cellStyle name="20% - Accent1 3 2 3 4 7 2" xfId="19816"/>
    <cellStyle name="20% - Accent1 3 2 3 4 7 2 2" xfId="19817"/>
    <cellStyle name="20% - Accent1 3 2 3 4 7 3" xfId="19818"/>
    <cellStyle name="20% - Accent1 3 2 3 4 8" xfId="19819"/>
    <cellStyle name="20% - Accent1 3 2 3 4 8 2" xfId="19820"/>
    <cellStyle name="20% - Accent1 3 2 3 4 8 2 2" xfId="19821"/>
    <cellStyle name="20% - Accent1 3 2 3 4 8 3" xfId="19822"/>
    <cellStyle name="20% - Accent1 3 2 3 4 9" xfId="19823"/>
    <cellStyle name="20% - Accent1 3 2 3 4 9 2" xfId="19824"/>
    <cellStyle name="20% - Accent1 3 2 3 5" xfId="19825"/>
    <cellStyle name="20% - Accent1 3 2 3 5 10" xfId="19826"/>
    <cellStyle name="20% - Accent1 3 2 3 5 10 2" xfId="19827"/>
    <cellStyle name="20% - Accent1 3 2 3 5 11" xfId="19828"/>
    <cellStyle name="20% - Accent1 3 2 3 5 2" xfId="19829"/>
    <cellStyle name="20% - Accent1 3 2 3 5 2 2" xfId="19830"/>
    <cellStyle name="20% - Accent1 3 2 3 5 2 2 2" xfId="19831"/>
    <cellStyle name="20% - Accent1 3 2 3 5 2 2 2 2" xfId="19832"/>
    <cellStyle name="20% - Accent1 3 2 3 5 2 2 2 2 2" xfId="19833"/>
    <cellStyle name="20% - Accent1 3 2 3 5 2 2 2 3" xfId="19834"/>
    <cellStyle name="20% - Accent1 3 2 3 5 2 2 3" xfId="19835"/>
    <cellStyle name="20% - Accent1 3 2 3 5 2 2 3 2" xfId="19836"/>
    <cellStyle name="20% - Accent1 3 2 3 5 2 2 4" xfId="19837"/>
    <cellStyle name="20% - Accent1 3 2 3 5 2 3" xfId="19838"/>
    <cellStyle name="20% - Accent1 3 2 3 5 2 3 2" xfId="19839"/>
    <cellStyle name="20% - Accent1 3 2 3 5 2 3 2 2" xfId="19840"/>
    <cellStyle name="20% - Accent1 3 2 3 5 2 3 2 2 2" xfId="19841"/>
    <cellStyle name="20% - Accent1 3 2 3 5 2 3 2 3" xfId="19842"/>
    <cellStyle name="20% - Accent1 3 2 3 5 2 3 3" xfId="19843"/>
    <cellStyle name="20% - Accent1 3 2 3 5 2 3 3 2" xfId="19844"/>
    <cellStyle name="20% - Accent1 3 2 3 5 2 3 4" xfId="19845"/>
    <cellStyle name="20% - Accent1 3 2 3 5 2 4" xfId="19846"/>
    <cellStyle name="20% - Accent1 3 2 3 5 2 4 2" xfId="19847"/>
    <cellStyle name="20% - Accent1 3 2 3 5 2 4 2 2" xfId="19848"/>
    <cellStyle name="20% - Accent1 3 2 3 5 2 4 2 2 2" xfId="19849"/>
    <cellStyle name="20% - Accent1 3 2 3 5 2 4 2 3" xfId="19850"/>
    <cellStyle name="20% - Accent1 3 2 3 5 2 4 3" xfId="19851"/>
    <cellStyle name="20% - Accent1 3 2 3 5 2 4 3 2" xfId="19852"/>
    <cellStyle name="20% - Accent1 3 2 3 5 2 4 4" xfId="19853"/>
    <cellStyle name="20% - Accent1 3 2 3 5 2 5" xfId="19854"/>
    <cellStyle name="20% - Accent1 3 2 3 5 2 5 2" xfId="19855"/>
    <cellStyle name="20% - Accent1 3 2 3 5 2 5 2 2" xfId="19856"/>
    <cellStyle name="20% - Accent1 3 2 3 5 2 5 3" xfId="19857"/>
    <cellStyle name="20% - Accent1 3 2 3 5 2 6" xfId="19858"/>
    <cellStyle name="20% - Accent1 3 2 3 5 2 6 2" xfId="19859"/>
    <cellStyle name="20% - Accent1 3 2 3 5 2 6 2 2" xfId="19860"/>
    <cellStyle name="20% - Accent1 3 2 3 5 2 6 3" xfId="19861"/>
    <cellStyle name="20% - Accent1 3 2 3 5 2 7" xfId="19862"/>
    <cellStyle name="20% - Accent1 3 2 3 5 2 7 2" xfId="19863"/>
    <cellStyle name="20% - Accent1 3 2 3 5 2 8" xfId="19864"/>
    <cellStyle name="20% - Accent1 3 2 3 5 2 8 2" xfId="19865"/>
    <cellStyle name="20% - Accent1 3 2 3 5 2 9" xfId="19866"/>
    <cellStyle name="20% - Accent1 3 2 3 5 3" xfId="19867"/>
    <cellStyle name="20% - Accent1 3 2 3 5 3 2" xfId="19868"/>
    <cellStyle name="20% - Accent1 3 2 3 5 3 2 2" xfId="19869"/>
    <cellStyle name="20% - Accent1 3 2 3 5 3 2 2 2" xfId="19870"/>
    <cellStyle name="20% - Accent1 3 2 3 5 3 2 2 2 2" xfId="19871"/>
    <cellStyle name="20% - Accent1 3 2 3 5 3 2 2 3" xfId="19872"/>
    <cellStyle name="20% - Accent1 3 2 3 5 3 2 3" xfId="19873"/>
    <cellStyle name="20% - Accent1 3 2 3 5 3 2 3 2" xfId="19874"/>
    <cellStyle name="20% - Accent1 3 2 3 5 3 2 4" xfId="19875"/>
    <cellStyle name="20% - Accent1 3 2 3 5 3 3" xfId="19876"/>
    <cellStyle name="20% - Accent1 3 2 3 5 3 3 2" xfId="19877"/>
    <cellStyle name="20% - Accent1 3 2 3 5 3 3 2 2" xfId="19878"/>
    <cellStyle name="20% - Accent1 3 2 3 5 3 3 2 2 2" xfId="19879"/>
    <cellStyle name="20% - Accent1 3 2 3 5 3 3 2 3" xfId="19880"/>
    <cellStyle name="20% - Accent1 3 2 3 5 3 3 3" xfId="19881"/>
    <cellStyle name="20% - Accent1 3 2 3 5 3 3 3 2" xfId="19882"/>
    <cellStyle name="20% - Accent1 3 2 3 5 3 3 4" xfId="19883"/>
    <cellStyle name="20% - Accent1 3 2 3 5 3 4" xfId="19884"/>
    <cellStyle name="20% - Accent1 3 2 3 5 3 4 2" xfId="19885"/>
    <cellStyle name="20% - Accent1 3 2 3 5 3 4 2 2" xfId="19886"/>
    <cellStyle name="20% - Accent1 3 2 3 5 3 4 2 2 2" xfId="19887"/>
    <cellStyle name="20% - Accent1 3 2 3 5 3 4 2 3" xfId="19888"/>
    <cellStyle name="20% - Accent1 3 2 3 5 3 4 3" xfId="19889"/>
    <cellStyle name="20% - Accent1 3 2 3 5 3 4 3 2" xfId="19890"/>
    <cellStyle name="20% - Accent1 3 2 3 5 3 4 4" xfId="19891"/>
    <cellStyle name="20% - Accent1 3 2 3 5 3 5" xfId="19892"/>
    <cellStyle name="20% - Accent1 3 2 3 5 3 5 2" xfId="19893"/>
    <cellStyle name="20% - Accent1 3 2 3 5 3 5 2 2" xfId="19894"/>
    <cellStyle name="20% - Accent1 3 2 3 5 3 5 3" xfId="19895"/>
    <cellStyle name="20% - Accent1 3 2 3 5 3 6" xfId="19896"/>
    <cellStyle name="20% - Accent1 3 2 3 5 3 6 2" xfId="19897"/>
    <cellStyle name="20% - Accent1 3 2 3 5 3 6 2 2" xfId="19898"/>
    <cellStyle name="20% - Accent1 3 2 3 5 3 6 3" xfId="19899"/>
    <cellStyle name="20% - Accent1 3 2 3 5 3 7" xfId="19900"/>
    <cellStyle name="20% - Accent1 3 2 3 5 3 7 2" xfId="19901"/>
    <cellStyle name="20% - Accent1 3 2 3 5 3 8" xfId="19902"/>
    <cellStyle name="20% - Accent1 3 2 3 5 3 8 2" xfId="19903"/>
    <cellStyle name="20% - Accent1 3 2 3 5 3 9" xfId="19904"/>
    <cellStyle name="20% - Accent1 3 2 3 5 4" xfId="19905"/>
    <cellStyle name="20% - Accent1 3 2 3 5 4 2" xfId="19906"/>
    <cellStyle name="20% - Accent1 3 2 3 5 4 2 2" xfId="19907"/>
    <cellStyle name="20% - Accent1 3 2 3 5 4 2 2 2" xfId="19908"/>
    <cellStyle name="20% - Accent1 3 2 3 5 4 2 3" xfId="19909"/>
    <cellStyle name="20% - Accent1 3 2 3 5 4 3" xfId="19910"/>
    <cellStyle name="20% - Accent1 3 2 3 5 4 3 2" xfId="19911"/>
    <cellStyle name="20% - Accent1 3 2 3 5 4 4" xfId="19912"/>
    <cellStyle name="20% - Accent1 3 2 3 5 5" xfId="19913"/>
    <cellStyle name="20% - Accent1 3 2 3 5 5 2" xfId="19914"/>
    <cellStyle name="20% - Accent1 3 2 3 5 5 2 2" xfId="19915"/>
    <cellStyle name="20% - Accent1 3 2 3 5 5 2 2 2" xfId="19916"/>
    <cellStyle name="20% - Accent1 3 2 3 5 5 2 3" xfId="19917"/>
    <cellStyle name="20% - Accent1 3 2 3 5 5 3" xfId="19918"/>
    <cellStyle name="20% - Accent1 3 2 3 5 5 3 2" xfId="19919"/>
    <cellStyle name="20% - Accent1 3 2 3 5 5 4" xfId="19920"/>
    <cellStyle name="20% - Accent1 3 2 3 5 6" xfId="19921"/>
    <cellStyle name="20% - Accent1 3 2 3 5 6 2" xfId="19922"/>
    <cellStyle name="20% - Accent1 3 2 3 5 6 2 2" xfId="19923"/>
    <cellStyle name="20% - Accent1 3 2 3 5 6 2 2 2" xfId="19924"/>
    <cellStyle name="20% - Accent1 3 2 3 5 6 2 3" xfId="19925"/>
    <cellStyle name="20% - Accent1 3 2 3 5 6 3" xfId="19926"/>
    <cellStyle name="20% - Accent1 3 2 3 5 6 3 2" xfId="19927"/>
    <cellStyle name="20% - Accent1 3 2 3 5 6 4" xfId="19928"/>
    <cellStyle name="20% - Accent1 3 2 3 5 7" xfId="19929"/>
    <cellStyle name="20% - Accent1 3 2 3 5 7 2" xfId="19930"/>
    <cellStyle name="20% - Accent1 3 2 3 5 7 2 2" xfId="19931"/>
    <cellStyle name="20% - Accent1 3 2 3 5 7 3" xfId="19932"/>
    <cellStyle name="20% - Accent1 3 2 3 5 8" xfId="19933"/>
    <cellStyle name="20% - Accent1 3 2 3 5 8 2" xfId="19934"/>
    <cellStyle name="20% - Accent1 3 2 3 5 8 2 2" xfId="19935"/>
    <cellStyle name="20% - Accent1 3 2 3 5 8 3" xfId="19936"/>
    <cellStyle name="20% - Accent1 3 2 3 5 9" xfId="19937"/>
    <cellStyle name="20% - Accent1 3 2 3 5 9 2" xfId="19938"/>
    <cellStyle name="20% - Accent1 3 2 3 6" xfId="19939"/>
    <cellStyle name="20% - Accent1 3 2 3 6 10" xfId="19940"/>
    <cellStyle name="20% - Accent1 3 2 3 6 10 2" xfId="19941"/>
    <cellStyle name="20% - Accent1 3 2 3 6 11" xfId="19942"/>
    <cellStyle name="20% - Accent1 3 2 3 6 2" xfId="19943"/>
    <cellStyle name="20% - Accent1 3 2 3 6 2 2" xfId="19944"/>
    <cellStyle name="20% - Accent1 3 2 3 6 2 2 2" xfId="19945"/>
    <cellStyle name="20% - Accent1 3 2 3 6 2 2 2 2" xfId="19946"/>
    <cellStyle name="20% - Accent1 3 2 3 6 2 2 2 2 2" xfId="19947"/>
    <cellStyle name="20% - Accent1 3 2 3 6 2 2 2 3" xfId="19948"/>
    <cellStyle name="20% - Accent1 3 2 3 6 2 2 3" xfId="19949"/>
    <cellStyle name="20% - Accent1 3 2 3 6 2 2 3 2" xfId="19950"/>
    <cellStyle name="20% - Accent1 3 2 3 6 2 2 4" xfId="19951"/>
    <cellStyle name="20% - Accent1 3 2 3 6 2 3" xfId="19952"/>
    <cellStyle name="20% - Accent1 3 2 3 6 2 3 2" xfId="19953"/>
    <cellStyle name="20% - Accent1 3 2 3 6 2 3 2 2" xfId="19954"/>
    <cellStyle name="20% - Accent1 3 2 3 6 2 3 2 2 2" xfId="19955"/>
    <cellStyle name="20% - Accent1 3 2 3 6 2 3 2 3" xfId="19956"/>
    <cellStyle name="20% - Accent1 3 2 3 6 2 3 3" xfId="19957"/>
    <cellStyle name="20% - Accent1 3 2 3 6 2 3 3 2" xfId="19958"/>
    <cellStyle name="20% - Accent1 3 2 3 6 2 3 4" xfId="19959"/>
    <cellStyle name="20% - Accent1 3 2 3 6 2 4" xfId="19960"/>
    <cellStyle name="20% - Accent1 3 2 3 6 2 4 2" xfId="19961"/>
    <cellStyle name="20% - Accent1 3 2 3 6 2 4 2 2" xfId="19962"/>
    <cellStyle name="20% - Accent1 3 2 3 6 2 4 2 2 2" xfId="19963"/>
    <cellStyle name="20% - Accent1 3 2 3 6 2 4 2 3" xfId="19964"/>
    <cellStyle name="20% - Accent1 3 2 3 6 2 4 3" xfId="19965"/>
    <cellStyle name="20% - Accent1 3 2 3 6 2 4 3 2" xfId="19966"/>
    <cellStyle name="20% - Accent1 3 2 3 6 2 4 4" xfId="19967"/>
    <cellStyle name="20% - Accent1 3 2 3 6 2 5" xfId="19968"/>
    <cellStyle name="20% - Accent1 3 2 3 6 2 5 2" xfId="19969"/>
    <cellStyle name="20% - Accent1 3 2 3 6 2 5 2 2" xfId="19970"/>
    <cellStyle name="20% - Accent1 3 2 3 6 2 5 3" xfId="19971"/>
    <cellStyle name="20% - Accent1 3 2 3 6 2 6" xfId="19972"/>
    <cellStyle name="20% - Accent1 3 2 3 6 2 6 2" xfId="19973"/>
    <cellStyle name="20% - Accent1 3 2 3 6 2 6 2 2" xfId="19974"/>
    <cellStyle name="20% - Accent1 3 2 3 6 2 6 3" xfId="19975"/>
    <cellStyle name="20% - Accent1 3 2 3 6 2 7" xfId="19976"/>
    <cellStyle name="20% - Accent1 3 2 3 6 2 7 2" xfId="19977"/>
    <cellStyle name="20% - Accent1 3 2 3 6 2 8" xfId="19978"/>
    <cellStyle name="20% - Accent1 3 2 3 6 2 8 2" xfId="19979"/>
    <cellStyle name="20% - Accent1 3 2 3 6 2 9" xfId="19980"/>
    <cellStyle name="20% - Accent1 3 2 3 6 3" xfId="19981"/>
    <cellStyle name="20% - Accent1 3 2 3 6 3 2" xfId="19982"/>
    <cellStyle name="20% - Accent1 3 2 3 6 3 2 2" xfId="19983"/>
    <cellStyle name="20% - Accent1 3 2 3 6 3 2 2 2" xfId="19984"/>
    <cellStyle name="20% - Accent1 3 2 3 6 3 2 2 2 2" xfId="19985"/>
    <cellStyle name="20% - Accent1 3 2 3 6 3 2 2 3" xfId="19986"/>
    <cellStyle name="20% - Accent1 3 2 3 6 3 2 3" xfId="19987"/>
    <cellStyle name="20% - Accent1 3 2 3 6 3 2 3 2" xfId="19988"/>
    <cellStyle name="20% - Accent1 3 2 3 6 3 2 4" xfId="19989"/>
    <cellStyle name="20% - Accent1 3 2 3 6 3 3" xfId="19990"/>
    <cellStyle name="20% - Accent1 3 2 3 6 3 3 2" xfId="19991"/>
    <cellStyle name="20% - Accent1 3 2 3 6 3 3 2 2" xfId="19992"/>
    <cellStyle name="20% - Accent1 3 2 3 6 3 3 2 2 2" xfId="19993"/>
    <cellStyle name="20% - Accent1 3 2 3 6 3 3 2 3" xfId="19994"/>
    <cellStyle name="20% - Accent1 3 2 3 6 3 3 3" xfId="19995"/>
    <cellStyle name="20% - Accent1 3 2 3 6 3 3 3 2" xfId="19996"/>
    <cellStyle name="20% - Accent1 3 2 3 6 3 3 4" xfId="19997"/>
    <cellStyle name="20% - Accent1 3 2 3 6 3 4" xfId="19998"/>
    <cellStyle name="20% - Accent1 3 2 3 6 3 4 2" xfId="19999"/>
    <cellStyle name="20% - Accent1 3 2 3 6 3 4 2 2" xfId="20000"/>
    <cellStyle name="20% - Accent1 3 2 3 6 3 4 2 2 2" xfId="20001"/>
    <cellStyle name="20% - Accent1 3 2 3 6 3 4 2 3" xfId="20002"/>
    <cellStyle name="20% - Accent1 3 2 3 6 3 4 3" xfId="20003"/>
    <cellStyle name="20% - Accent1 3 2 3 6 3 4 3 2" xfId="20004"/>
    <cellStyle name="20% - Accent1 3 2 3 6 3 4 4" xfId="20005"/>
    <cellStyle name="20% - Accent1 3 2 3 6 3 5" xfId="20006"/>
    <cellStyle name="20% - Accent1 3 2 3 6 3 5 2" xfId="20007"/>
    <cellStyle name="20% - Accent1 3 2 3 6 3 5 2 2" xfId="20008"/>
    <cellStyle name="20% - Accent1 3 2 3 6 3 5 3" xfId="20009"/>
    <cellStyle name="20% - Accent1 3 2 3 6 3 6" xfId="20010"/>
    <cellStyle name="20% - Accent1 3 2 3 6 3 6 2" xfId="20011"/>
    <cellStyle name="20% - Accent1 3 2 3 6 3 6 2 2" xfId="20012"/>
    <cellStyle name="20% - Accent1 3 2 3 6 3 6 3" xfId="20013"/>
    <cellStyle name="20% - Accent1 3 2 3 6 3 7" xfId="20014"/>
    <cellStyle name="20% - Accent1 3 2 3 6 3 7 2" xfId="20015"/>
    <cellStyle name="20% - Accent1 3 2 3 6 3 8" xfId="20016"/>
    <cellStyle name="20% - Accent1 3 2 3 6 3 8 2" xfId="20017"/>
    <cellStyle name="20% - Accent1 3 2 3 6 3 9" xfId="20018"/>
    <cellStyle name="20% - Accent1 3 2 3 6 4" xfId="20019"/>
    <cellStyle name="20% - Accent1 3 2 3 6 4 2" xfId="20020"/>
    <cellStyle name="20% - Accent1 3 2 3 6 4 2 2" xfId="20021"/>
    <cellStyle name="20% - Accent1 3 2 3 6 4 2 2 2" xfId="20022"/>
    <cellStyle name="20% - Accent1 3 2 3 6 4 2 3" xfId="20023"/>
    <cellStyle name="20% - Accent1 3 2 3 6 4 3" xfId="20024"/>
    <cellStyle name="20% - Accent1 3 2 3 6 4 3 2" xfId="20025"/>
    <cellStyle name="20% - Accent1 3 2 3 6 4 4" xfId="20026"/>
    <cellStyle name="20% - Accent1 3 2 3 6 5" xfId="20027"/>
    <cellStyle name="20% - Accent1 3 2 3 6 5 2" xfId="20028"/>
    <cellStyle name="20% - Accent1 3 2 3 6 5 2 2" xfId="20029"/>
    <cellStyle name="20% - Accent1 3 2 3 6 5 2 2 2" xfId="20030"/>
    <cellStyle name="20% - Accent1 3 2 3 6 5 2 3" xfId="20031"/>
    <cellStyle name="20% - Accent1 3 2 3 6 5 3" xfId="20032"/>
    <cellStyle name="20% - Accent1 3 2 3 6 5 3 2" xfId="20033"/>
    <cellStyle name="20% - Accent1 3 2 3 6 5 4" xfId="20034"/>
    <cellStyle name="20% - Accent1 3 2 3 6 6" xfId="20035"/>
    <cellStyle name="20% - Accent1 3 2 3 6 6 2" xfId="20036"/>
    <cellStyle name="20% - Accent1 3 2 3 6 6 2 2" xfId="20037"/>
    <cellStyle name="20% - Accent1 3 2 3 6 6 2 2 2" xfId="20038"/>
    <cellStyle name="20% - Accent1 3 2 3 6 6 2 3" xfId="20039"/>
    <cellStyle name="20% - Accent1 3 2 3 6 6 3" xfId="20040"/>
    <cellStyle name="20% - Accent1 3 2 3 6 6 3 2" xfId="20041"/>
    <cellStyle name="20% - Accent1 3 2 3 6 6 4" xfId="20042"/>
    <cellStyle name="20% - Accent1 3 2 3 6 7" xfId="20043"/>
    <cellStyle name="20% - Accent1 3 2 3 6 7 2" xfId="20044"/>
    <cellStyle name="20% - Accent1 3 2 3 6 7 2 2" xfId="20045"/>
    <cellStyle name="20% - Accent1 3 2 3 6 7 3" xfId="20046"/>
    <cellStyle name="20% - Accent1 3 2 3 6 8" xfId="20047"/>
    <cellStyle name="20% - Accent1 3 2 3 6 8 2" xfId="20048"/>
    <cellStyle name="20% - Accent1 3 2 3 6 8 2 2" xfId="20049"/>
    <cellStyle name="20% - Accent1 3 2 3 6 8 3" xfId="20050"/>
    <cellStyle name="20% - Accent1 3 2 3 6 9" xfId="20051"/>
    <cellStyle name="20% - Accent1 3 2 3 6 9 2" xfId="20052"/>
    <cellStyle name="20% - Accent1 3 2 3 7" xfId="20053"/>
    <cellStyle name="20% - Accent1 3 2 3 7 2" xfId="20054"/>
    <cellStyle name="20% - Accent1 3 2 3 7 2 2" xfId="20055"/>
    <cellStyle name="20% - Accent1 3 2 3 7 2 2 2" xfId="20056"/>
    <cellStyle name="20% - Accent1 3 2 3 7 2 2 2 2" xfId="20057"/>
    <cellStyle name="20% - Accent1 3 2 3 7 2 2 3" xfId="20058"/>
    <cellStyle name="20% - Accent1 3 2 3 7 2 3" xfId="20059"/>
    <cellStyle name="20% - Accent1 3 2 3 7 2 3 2" xfId="20060"/>
    <cellStyle name="20% - Accent1 3 2 3 7 2 4" xfId="20061"/>
    <cellStyle name="20% - Accent1 3 2 3 7 3" xfId="20062"/>
    <cellStyle name="20% - Accent1 3 2 3 7 3 2" xfId="20063"/>
    <cellStyle name="20% - Accent1 3 2 3 7 3 2 2" xfId="20064"/>
    <cellStyle name="20% - Accent1 3 2 3 7 3 2 2 2" xfId="20065"/>
    <cellStyle name="20% - Accent1 3 2 3 7 3 2 3" xfId="20066"/>
    <cellStyle name="20% - Accent1 3 2 3 7 3 3" xfId="20067"/>
    <cellStyle name="20% - Accent1 3 2 3 7 3 3 2" xfId="20068"/>
    <cellStyle name="20% - Accent1 3 2 3 7 3 4" xfId="20069"/>
    <cellStyle name="20% - Accent1 3 2 3 7 4" xfId="20070"/>
    <cellStyle name="20% - Accent1 3 2 3 7 4 2" xfId="20071"/>
    <cellStyle name="20% - Accent1 3 2 3 7 4 2 2" xfId="20072"/>
    <cellStyle name="20% - Accent1 3 2 3 7 4 2 2 2" xfId="20073"/>
    <cellStyle name="20% - Accent1 3 2 3 7 4 2 3" xfId="20074"/>
    <cellStyle name="20% - Accent1 3 2 3 7 4 3" xfId="20075"/>
    <cellStyle name="20% - Accent1 3 2 3 7 4 3 2" xfId="20076"/>
    <cellStyle name="20% - Accent1 3 2 3 7 4 4" xfId="20077"/>
    <cellStyle name="20% - Accent1 3 2 3 7 5" xfId="20078"/>
    <cellStyle name="20% - Accent1 3 2 3 7 5 2" xfId="20079"/>
    <cellStyle name="20% - Accent1 3 2 3 7 5 2 2" xfId="20080"/>
    <cellStyle name="20% - Accent1 3 2 3 7 5 3" xfId="20081"/>
    <cellStyle name="20% - Accent1 3 2 3 7 6" xfId="20082"/>
    <cellStyle name="20% - Accent1 3 2 3 7 6 2" xfId="20083"/>
    <cellStyle name="20% - Accent1 3 2 3 7 6 2 2" xfId="20084"/>
    <cellStyle name="20% - Accent1 3 2 3 7 6 3" xfId="20085"/>
    <cellStyle name="20% - Accent1 3 2 3 7 7" xfId="20086"/>
    <cellStyle name="20% - Accent1 3 2 3 7 7 2" xfId="20087"/>
    <cellStyle name="20% - Accent1 3 2 3 7 8" xfId="20088"/>
    <cellStyle name="20% - Accent1 3 2 3 7 8 2" xfId="20089"/>
    <cellStyle name="20% - Accent1 3 2 3 7 9" xfId="20090"/>
    <cellStyle name="20% - Accent1 3 2 3 8" xfId="20091"/>
    <cellStyle name="20% - Accent1 3 2 3 8 2" xfId="20092"/>
    <cellStyle name="20% - Accent1 3 2 3 8 2 2" xfId="20093"/>
    <cellStyle name="20% - Accent1 3 2 3 8 2 2 2" xfId="20094"/>
    <cellStyle name="20% - Accent1 3 2 3 8 2 2 2 2" xfId="20095"/>
    <cellStyle name="20% - Accent1 3 2 3 8 2 2 3" xfId="20096"/>
    <cellStyle name="20% - Accent1 3 2 3 8 2 3" xfId="20097"/>
    <cellStyle name="20% - Accent1 3 2 3 8 2 3 2" xfId="20098"/>
    <cellStyle name="20% - Accent1 3 2 3 8 2 4" xfId="20099"/>
    <cellStyle name="20% - Accent1 3 2 3 8 3" xfId="20100"/>
    <cellStyle name="20% - Accent1 3 2 3 8 3 2" xfId="20101"/>
    <cellStyle name="20% - Accent1 3 2 3 8 3 2 2" xfId="20102"/>
    <cellStyle name="20% - Accent1 3 2 3 8 3 2 2 2" xfId="20103"/>
    <cellStyle name="20% - Accent1 3 2 3 8 3 2 3" xfId="20104"/>
    <cellStyle name="20% - Accent1 3 2 3 8 3 3" xfId="20105"/>
    <cellStyle name="20% - Accent1 3 2 3 8 3 3 2" xfId="20106"/>
    <cellStyle name="20% - Accent1 3 2 3 8 3 4" xfId="20107"/>
    <cellStyle name="20% - Accent1 3 2 3 8 4" xfId="20108"/>
    <cellStyle name="20% - Accent1 3 2 3 8 4 2" xfId="20109"/>
    <cellStyle name="20% - Accent1 3 2 3 8 4 2 2" xfId="20110"/>
    <cellStyle name="20% - Accent1 3 2 3 8 4 2 2 2" xfId="20111"/>
    <cellStyle name="20% - Accent1 3 2 3 8 4 2 3" xfId="20112"/>
    <cellStyle name="20% - Accent1 3 2 3 8 4 3" xfId="20113"/>
    <cellStyle name="20% - Accent1 3 2 3 8 4 3 2" xfId="20114"/>
    <cellStyle name="20% - Accent1 3 2 3 8 4 4" xfId="20115"/>
    <cellStyle name="20% - Accent1 3 2 3 8 5" xfId="20116"/>
    <cellStyle name="20% - Accent1 3 2 3 8 5 2" xfId="20117"/>
    <cellStyle name="20% - Accent1 3 2 3 8 5 2 2" xfId="20118"/>
    <cellStyle name="20% - Accent1 3 2 3 8 5 3" xfId="20119"/>
    <cellStyle name="20% - Accent1 3 2 3 8 6" xfId="20120"/>
    <cellStyle name="20% - Accent1 3 2 3 8 6 2" xfId="20121"/>
    <cellStyle name="20% - Accent1 3 2 3 8 6 2 2" xfId="20122"/>
    <cellStyle name="20% - Accent1 3 2 3 8 6 3" xfId="20123"/>
    <cellStyle name="20% - Accent1 3 2 3 8 7" xfId="20124"/>
    <cellStyle name="20% - Accent1 3 2 3 8 7 2" xfId="20125"/>
    <cellStyle name="20% - Accent1 3 2 3 8 8" xfId="20126"/>
    <cellStyle name="20% - Accent1 3 2 3 8 8 2" xfId="20127"/>
    <cellStyle name="20% - Accent1 3 2 3 8 9" xfId="20128"/>
    <cellStyle name="20% - Accent1 3 2 3 9" xfId="20129"/>
    <cellStyle name="20% - Accent1 3 2 3 9 2" xfId="20130"/>
    <cellStyle name="20% - Accent1 3 2 3 9 2 2" xfId="20131"/>
    <cellStyle name="20% - Accent1 3 2 3 9 2 2 2" xfId="20132"/>
    <cellStyle name="20% - Accent1 3 2 3 9 2 3" xfId="20133"/>
    <cellStyle name="20% - Accent1 3 2 3 9 3" xfId="20134"/>
    <cellStyle name="20% - Accent1 3 2 3 9 3 2" xfId="20135"/>
    <cellStyle name="20% - Accent1 3 2 3 9 4" xfId="20136"/>
    <cellStyle name="20% - Accent1 3 2 4" xfId="20137"/>
    <cellStyle name="20% - Accent1 3 2 4 10" xfId="20138"/>
    <cellStyle name="20% - Accent1 3 2 4 10 2" xfId="20139"/>
    <cellStyle name="20% - Accent1 3 2 4 10 2 2" xfId="20140"/>
    <cellStyle name="20% - Accent1 3 2 4 10 2 2 2" xfId="20141"/>
    <cellStyle name="20% - Accent1 3 2 4 10 2 3" xfId="20142"/>
    <cellStyle name="20% - Accent1 3 2 4 10 3" xfId="20143"/>
    <cellStyle name="20% - Accent1 3 2 4 10 3 2" xfId="20144"/>
    <cellStyle name="20% - Accent1 3 2 4 10 4" xfId="20145"/>
    <cellStyle name="20% - Accent1 3 2 4 11" xfId="20146"/>
    <cellStyle name="20% - Accent1 3 2 4 11 2" xfId="20147"/>
    <cellStyle name="20% - Accent1 3 2 4 11 2 2" xfId="20148"/>
    <cellStyle name="20% - Accent1 3 2 4 11 2 2 2" xfId="20149"/>
    <cellStyle name="20% - Accent1 3 2 4 11 2 3" xfId="20150"/>
    <cellStyle name="20% - Accent1 3 2 4 11 3" xfId="20151"/>
    <cellStyle name="20% - Accent1 3 2 4 11 3 2" xfId="20152"/>
    <cellStyle name="20% - Accent1 3 2 4 11 4" xfId="20153"/>
    <cellStyle name="20% - Accent1 3 2 4 12" xfId="20154"/>
    <cellStyle name="20% - Accent1 3 2 4 12 2" xfId="20155"/>
    <cellStyle name="20% - Accent1 3 2 4 12 2 2" xfId="20156"/>
    <cellStyle name="20% - Accent1 3 2 4 12 3" xfId="20157"/>
    <cellStyle name="20% - Accent1 3 2 4 13" xfId="20158"/>
    <cellStyle name="20% - Accent1 3 2 4 13 2" xfId="20159"/>
    <cellStyle name="20% - Accent1 3 2 4 13 2 2" xfId="20160"/>
    <cellStyle name="20% - Accent1 3 2 4 13 3" xfId="20161"/>
    <cellStyle name="20% - Accent1 3 2 4 14" xfId="20162"/>
    <cellStyle name="20% - Accent1 3 2 4 14 2" xfId="20163"/>
    <cellStyle name="20% - Accent1 3 2 4 15" xfId="20164"/>
    <cellStyle name="20% - Accent1 3 2 4 15 2" xfId="20165"/>
    <cellStyle name="20% - Accent1 3 2 4 16" xfId="20166"/>
    <cellStyle name="20% - Accent1 3 2 4 2" xfId="20167"/>
    <cellStyle name="20% - Accent1 3 2 4 2 10" xfId="20168"/>
    <cellStyle name="20% - Accent1 3 2 4 2 10 2" xfId="20169"/>
    <cellStyle name="20% - Accent1 3 2 4 2 10 2 2" xfId="20170"/>
    <cellStyle name="20% - Accent1 3 2 4 2 10 2 2 2" xfId="20171"/>
    <cellStyle name="20% - Accent1 3 2 4 2 10 2 3" xfId="20172"/>
    <cellStyle name="20% - Accent1 3 2 4 2 10 3" xfId="20173"/>
    <cellStyle name="20% - Accent1 3 2 4 2 10 3 2" xfId="20174"/>
    <cellStyle name="20% - Accent1 3 2 4 2 10 4" xfId="20175"/>
    <cellStyle name="20% - Accent1 3 2 4 2 11" xfId="20176"/>
    <cellStyle name="20% - Accent1 3 2 4 2 11 2" xfId="20177"/>
    <cellStyle name="20% - Accent1 3 2 4 2 11 2 2" xfId="20178"/>
    <cellStyle name="20% - Accent1 3 2 4 2 11 3" xfId="20179"/>
    <cellStyle name="20% - Accent1 3 2 4 2 12" xfId="20180"/>
    <cellStyle name="20% - Accent1 3 2 4 2 12 2" xfId="20181"/>
    <cellStyle name="20% - Accent1 3 2 4 2 12 2 2" xfId="20182"/>
    <cellStyle name="20% - Accent1 3 2 4 2 12 3" xfId="20183"/>
    <cellStyle name="20% - Accent1 3 2 4 2 13" xfId="20184"/>
    <cellStyle name="20% - Accent1 3 2 4 2 13 2" xfId="20185"/>
    <cellStyle name="20% - Accent1 3 2 4 2 14" xfId="20186"/>
    <cellStyle name="20% - Accent1 3 2 4 2 14 2" xfId="20187"/>
    <cellStyle name="20% - Accent1 3 2 4 2 15" xfId="20188"/>
    <cellStyle name="20% - Accent1 3 2 4 2 2" xfId="20189"/>
    <cellStyle name="20% - Accent1 3 2 4 2 2 10" xfId="20190"/>
    <cellStyle name="20% - Accent1 3 2 4 2 2 10 2" xfId="20191"/>
    <cellStyle name="20% - Accent1 3 2 4 2 2 10 2 2" xfId="20192"/>
    <cellStyle name="20% - Accent1 3 2 4 2 2 10 3" xfId="20193"/>
    <cellStyle name="20% - Accent1 3 2 4 2 2 11" xfId="20194"/>
    <cellStyle name="20% - Accent1 3 2 4 2 2 11 2" xfId="20195"/>
    <cellStyle name="20% - Accent1 3 2 4 2 2 11 2 2" xfId="20196"/>
    <cellStyle name="20% - Accent1 3 2 4 2 2 11 3" xfId="20197"/>
    <cellStyle name="20% - Accent1 3 2 4 2 2 12" xfId="20198"/>
    <cellStyle name="20% - Accent1 3 2 4 2 2 12 2" xfId="20199"/>
    <cellStyle name="20% - Accent1 3 2 4 2 2 13" xfId="20200"/>
    <cellStyle name="20% - Accent1 3 2 4 2 2 13 2" xfId="20201"/>
    <cellStyle name="20% - Accent1 3 2 4 2 2 14" xfId="20202"/>
    <cellStyle name="20% - Accent1 3 2 4 2 2 2" xfId="20203"/>
    <cellStyle name="20% - Accent1 3 2 4 2 2 2 10" xfId="20204"/>
    <cellStyle name="20% - Accent1 3 2 4 2 2 2 10 2" xfId="20205"/>
    <cellStyle name="20% - Accent1 3 2 4 2 2 2 11" xfId="20206"/>
    <cellStyle name="20% - Accent1 3 2 4 2 2 2 2" xfId="20207"/>
    <cellStyle name="20% - Accent1 3 2 4 2 2 2 2 2" xfId="20208"/>
    <cellStyle name="20% - Accent1 3 2 4 2 2 2 2 2 2" xfId="20209"/>
    <cellStyle name="20% - Accent1 3 2 4 2 2 2 2 2 2 2" xfId="20210"/>
    <cellStyle name="20% - Accent1 3 2 4 2 2 2 2 2 2 2 2" xfId="20211"/>
    <cellStyle name="20% - Accent1 3 2 4 2 2 2 2 2 2 3" xfId="20212"/>
    <cellStyle name="20% - Accent1 3 2 4 2 2 2 2 2 3" xfId="20213"/>
    <cellStyle name="20% - Accent1 3 2 4 2 2 2 2 2 3 2" xfId="20214"/>
    <cellStyle name="20% - Accent1 3 2 4 2 2 2 2 2 4" xfId="20215"/>
    <cellStyle name="20% - Accent1 3 2 4 2 2 2 2 3" xfId="20216"/>
    <cellStyle name="20% - Accent1 3 2 4 2 2 2 2 3 2" xfId="20217"/>
    <cellStyle name="20% - Accent1 3 2 4 2 2 2 2 3 2 2" xfId="20218"/>
    <cellStyle name="20% - Accent1 3 2 4 2 2 2 2 3 2 2 2" xfId="20219"/>
    <cellStyle name="20% - Accent1 3 2 4 2 2 2 2 3 2 3" xfId="20220"/>
    <cellStyle name="20% - Accent1 3 2 4 2 2 2 2 3 3" xfId="20221"/>
    <cellStyle name="20% - Accent1 3 2 4 2 2 2 2 3 3 2" xfId="20222"/>
    <cellStyle name="20% - Accent1 3 2 4 2 2 2 2 3 4" xfId="20223"/>
    <cellStyle name="20% - Accent1 3 2 4 2 2 2 2 4" xfId="20224"/>
    <cellStyle name="20% - Accent1 3 2 4 2 2 2 2 4 2" xfId="20225"/>
    <cellStyle name="20% - Accent1 3 2 4 2 2 2 2 4 2 2" xfId="20226"/>
    <cellStyle name="20% - Accent1 3 2 4 2 2 2 2 4 2 2 2" xfId="20227"/>
    <cellStyle name="20% - Accent1 3 2 4 2 2 2 2 4 2 3" xfId="20228"/>
    <cellStyle name="20% - Accent1 3 2 4 2 2 2 2 4 3" xfId="20229"/>
    <cellStyle name="20% - Accent1 3 2 4 2 2 2 2 4 3 2" xfId="20230"/>
    <cellStyle name="20% - Accent1 3 2 4 2 2 2 2 4 4" xfId="20231"/>
    <cellStyle name="20% - Accent1 3 2 4 2 2 2 2 5" xfId="20232"/>
    <cellStyle name="20% - Accent1 3 2 4 2 2 2 2 5 2" xfId="20233"/>
    <cellStyle name="20% - Accent1 3 2 4 2 2 2 2 5 2 2" xfId="20234"/>
    <cellStyle name="20% - Accent1 3 2 4 2 2 2 2 5 3" xfId="20235"/>
    <cellStyle name="20% - Accent1 3 2 4 2 2 2 2 6" xfId="20236"/>
    <cellStyle name="20% - Accent1 3 2 4 2 2 2 2 6 2" xfId="20237"/>
    <cellStyle name="20% - Accent1 3 2 4 2 2 2 2 6 2 2" xfId="20238"/>
    <cellStyle name="20% - Accent1 3 2 4 2 2 2 2 6 3" xfId="20239"/>
    <cellStyle name="20% - Accent1 3 2 4 2 2 2 2 7" xfId="20240"/>
    <cellStyle name="20% - Accent1 3 2 4 2 2 2 2 7 2" xfId="20241"/>
    <cellStyle name="20% - Accent1 3 2 4 2 2 2 2 8" xfId="20242"/>
    <cellStyle name="20% - Accent1 3 2 4 2 2 2 2 8 2" xfId="20243"/>
    <cellStyle name="20% - Accent1 3 2 4 2 2 2 2 9" xfId="20244"/>
    <cellStyle name="20% - Accent1 3 2 4 2 2 2 3" xfId="20245"/>
    <cellStyle name="20% - Accent1 3 2 4 2 2 2 3 2" xfId="20246"/>
    <cellStyle name="20% - Accent1 3 2 4 2 2 2 3 2 2" xfId="20247"/>
    <cellStyle name="20% - Accent1 3 2 4 2 2 2 3 2 2 2" xfId="20248"/>
    <cellStyle name="20% - Accent1 3 2 4 2 2 2 3 2 2 2 2" xfId="20249"/>
    <cellStyle name="20% - Accent1 3 2 4 2 2 2 3 2 2 3" xfId="20250"/>
    <cellStyle name="20% - Accent1 3 2 4 2 2 2 3 2 3" xfId="20251"/>
    <cellStyle name="20% - Accent1 3 2 4 2 2 2 3 2 3 2" xfId="20252"/>
    <cellStyle name="20% - Accent1 3 2 4 2 2 2 3 2 4" xfId="20253"/>
    <cellStyle name="20% - Accent1 3 2 4 2 2 2 3 3" xfId="20254"/>
    <cellStyle name="20% - Accent1 3 2 4 2 2 2 3 3 2" xfId="20255"/>
    <cellStyle name="20% - Accent1 3 2 4 2 2 2 3 3 2 2" xfId="20256"/>
    <cellStyle name="20% - Accent1 3 2 4 2 2 2 3 3 2 2 2" xfId="20257"/>
    <cellStyle name="20% - Accent1 3 2 4 2 2 2 3 3 2 3" xfId="20258"/>
    <cellStyle name="20% - Accent1 3 2 4 2 2 2 3 3 3" xfId="20259"/>
    <cellStyle name="20% - Accent1 3 2 4 2 2 2 3 3 3 2" xfId="20260"/>
    <cellStyle name="20% - Accent1 3 2 4 2 2 2 3 3 4" xfId="20261"/>
    <cellStyle name="20% - Accent1 3 2 4 2 2 2 3 4" xfId="20262"/>
    <cellStyle name="20% - Accent1 3 2 4 2 2 2 3 4 2" xfId="20263"/>
    <cellStyle name="20% - Accent1 3 2 4 2 2 2 3 4 2 2" xfId="20264"/>
    <cellStyle name="20% - Accent1 3 2 4 2 2 2 3 4 2 2 2" xfId="20265"/>
    <cellStyle name="20% - Accent1 3 2 4 2 2 2 3 4 2 3" xfId="20266"/>
    <cellStyle name="20% - Accent1 3 2 4 2 2 2 3 4 3" xfId="20267"/>
    <cellStyle name="20% - Accent1 3 2 4 2 2 2 3 4 3 2" xfId="20268"/>
    <cellStyle name="20% - Accent1 3 2 4 2 2 2 3 4 4" xfId="20269"/>
    <cellStyle name="20% - Accent1 3 2 4 2 2 2 3 5" xfId="20270"/>
    <cellStyle name="20% - Accent1 3 2 4 2 2 2 3 5 2" xfId="20271"/>
    <cellStyle name="20% - Accent1 3 2 4 2 2 2 3 5 2 2" xfId="20272"/>
    <cellStyle name="20% - Accent1 3 2 4 2 2 2 3 5 3" xfId="20273"/>
    <cellStyle name="20% - Accent1 3 2 4 2 2 2 3 6" xfId="20274"/>
    <cellStyle name="20% - Accent1 3 2 4 2 2 2 3 6 2" xfId="20275"/>
    <cellStyle name="20% - Accent1 3 2 4 2 2 2 3 6 2 2" xfId="20276"/>
    <cellStyle name="20% - Accent1 3 2 4 2 2 2 3 6 3" xfId="20277"/>
    <cellStyle name="20% - Accent1 3 2 4 2 2 2 3 7" xfId="20278"/>
    <cellStyle name="20% - Accent1 3 2 4 2 2 2 3 7 2" xfId="20279"/>
    <cellStyle name="20% - Accent1 3 2 4 2 2 2 3 8" xfId="20280"/>
    <cellStyle name="20% - Accent1 3 2 4 2 2 2 3 8 2" xfId="20281"/>
    <cellStyle name="20% - Accent1 3 2 4 2 2 2 3 9" xfId="20282"/>
    <cellStyle name="20% - Accent1 3 2 4 2 2 2 4" xfId="20283"/>
    <cellStyle name="20% - Accent1 3 2 4 2 2 2 4 2" xfId="20284"/>
    <cellStyle name="20% - Accent1 3 2 4 2 2 2 4 2 2" xfId="20285"/>
    <cellStyle name="20% - Accent1 3 2 4 2 2 2 4 2 2 2" xfId="20286"/>
    <cellStyle name="20% - Accent1 3 2 4 2 2 2 4 2 3" xfId="20287"/>
    <cellStyle name="20% - Accent1 3 2 4 2 2 2 4 3" xfId="20288"/>
    <cellStyle name="20% - Accent1 3 2 4 2 2 2 4 3 2" xfId="20289"/>
    <cellStyle name="20% - Accent1 3 2 4 2 2 2 4 4" xfId="20290"/>
    <cellStyle name="20% - Accent1 3 2 4 2 2 2 5" xfId="20291"/>
    <cellStyle name="20% - Accent1 3 2 4 2 2 2 5 2" xfId="20292"/>
    <cellStyle name="20% - Accent1 3 2 4 2 2 2 5 2 2" xfId="20293"/>
    <cellStyle name="20% - Accent1 3 2 4 2 2 2 5 2 2 2" xfId="20294"/>
    <cellStyle name="20% - Accent1 3 2 4 2 2 2 5 2 3" xfId="20295"/>
    <cellStyle name="20% - Accent1 3 2 4 2 2 2 5 3" xfId="20296"/>
    <cellStyle name="20% - Accent1 3 2 4 2 2 2 5 3 2" xfId="20297"/>
    <cellStyle name="20% - Accent1 3 2 4 2 2 2 5 4" xfId="20298"/>
    <cellStyle name="20% - Accent1 3 2 4 2 2 2 6" xfId="20299"/>
    <cellStyle name="20% - Accent1 3 2 4 2 2 2 6 2" xfId="20300"/>
    <cellStyle name="20% - Accent1 3 2 4 2 2 2 6 2 2" xfId="20301"/>
    <cellStyle name="20% - Accent1 3 2 4 2 2 2 6 2 2 2" xfId="20302"/>
    <cellStyle name="20% - Accent1 3 2 4 2 2 2 6 2 3" xfId="20303"/>
    <cellStyle name="20% - Accent1 3 2 4 2 2 2 6 3" xfId="20304"/>
    <cellStyle name="20% - Accent1 3 2 4 2 2 2 6 3 2" xfId="20305"/>
    <cellStyle name="20% - Accent1 3 2 4 2 2 2 6 4" xfId="20306"/>
    <cellStyle name="20% - Accent1 3 2 4 2 2 2 7" xfId="20307"/>
    <cellStyle name="20% - Accent1 3 2 4 2 2 2 7 2" xfId="20308"/>
    <cellStyle name="20% - Accent1 3 2 4 2 2 2 7 2 2" xfId="20309"/>
    <cellStyle name="20% - Accent1 3 2 4 2 2 2 7 3" xfId="20310"/>
    <cellStyle name="20% - Accent1 3 2 4 2 2 2 8" xfId="20311"/>
    <cellStyle name="20% - Accent1 3 2 4 2 2 2 8 2" xfId="20312"/>
    <cellStyle name="20% - Accent1 3 2 4 2 2 2 8 2 2" xfId="20313"/>
    <cellStyle name="20% - Accent1 3 2 4 2 2 2 8 3" xfId="20314"/>
    <cellStyle name="20% - Accent1 3 2 4 2 2 2 9" xfId="20315"/>
    <cellStyle name="20% - Accent1 3 2 4 2 2 2 9 2" xfId="20316"/>
    <cellStyle name="20% - Accent1 3 2 4 2 2 3" xfId="20317"/>
    <cellStyle name="20% - Accent1 3 2 4 2 2 3 10" xfId="20318"/>
    <cellStyle name="20% - Accent1 3 2 4 2 2 3 10 2" xfId="20319"/>
    <cellStyle name="20% - Accent1 3 2 4 2 2 3 11" xfId="20320"/>
    <cellStyle name="20% - Accent1 3 2 4 2 2 3 2" xfId="20321"/>
    <cellStyle name="20% - Accent1 3 2 4 2 2 3 2 2" xfId="20322"/>
    <cellStyle name="20% - Accent1 3 2 4 2 2 3 2 2 2" xfId="20323"/>
    <cellStyle name="20% - Accent1 3 2 4 2 2 3 2 2 2 2" xfId="20324"/>
    <cellStyle name="20% - Accent1 3 2 4 2 2 3 2 2 2 2 2" xfId="20325"/>
    <cellStyle name="20% - Accent1 3 2 4 2 2 3 2 2 2 3" xfId="20326"/>
    <cellStyle name="20% - Accent1 3 2 4 2 2 3 2 2 3" xfId="20327"/>
    <cellStyle name="20% - Accent1 3 2 4 2 2 3 2 2 3 2" xfId="20328"/>
    <cellStyle name="20% - Accent1 3 2 4 2 2 3 2 2 4" xfId="20329"/>
    <cellStyle name="20% - Accent1 3 2 4 2 2 3 2 3" xfId="20330"/>
    <cellStyle name="20% - Accent1 3 2 4 2 2 3 2 3 2" xfId="20331"/>
    <cellStyle name="20% - Accent1 3 2 4 2 2 3 2 3 2 2" xfId="20332"/>
    <cellStyle name="20% - Accent1 3 2 4 2 2 3 2 3 2 2 2" xfId="20333"/>
    <cellStyle name="20% - Accent1 3 2 4 2 2 3 2 3 2 3" xfId="20334"/>
    <cellStyle name="20% - Accent1 3 2 4 2 2 3 2 3 3" xfId="20335"/>
    <cellStyle name="20% - Accent1 3 2 4 2 2 3 2 3 3 2" xfId="20336"/>
    <cellStyle name="20% - Accent1 3 2 4 2 2 3 2 3 4" xfId="20337"/>
    <cellStyle name="20% - Accent1 3 2 4 2 2 3 2 4" xfId="20338"/>
    <cellStyle name="20% - Accent1 3 2 4 2 2 3 2 4 2" xfId="20339"/>
    <cellStyle name="20% - Accent1 3 2 4 2 2 3 2 4 2 2" xfId="20340"/>
    <cellStyle name="20% - Accent1 3 2 4 2 2 3 2 4 2 2 2" xfId="20341"/>
    <cellStyle name="20% - Accent1 3 2 4 2 2 3 2 4 2 3" xfId="20342"/>
    <cellStyle name="20% - Accent1 3 2 4 2 2 3 2 4 3" xfId="20343"/>
    <cellStyle name="20% - Accent1 3 2 4 2 2 3 2 4 3 2" xfId="20344"/>
    <cellStyle name="20% - Accent1 3 2 4 2 2 3 2 4 4" xfId="20345"/>
    <cellStyle name="20% - Accent1 3 2 4 2 2 3 2 5" xfId="20346"/>
    <cellStyle name="20% - Accent1 3 2 4 2 2 3 2 5 2" xfId="20347"/>
    <cellStyle name="20% - Accent1 3 2 4 2 2 3 2 5 2 2" xfId="20348"/>
    <cellStyle name="20% - Accent1 3 2 4 2 2 3 2 5 3" xfId="20349"/>
    <cellStyle name="20% - Accent1 3 2 4 2 2 3 2 6" xfId="20350"/>
    <cellStyle name="20% - Accent1 3 2 4 2 2 3 2 6 2" xfId="20351"/>
    <cellStyle name="20% - Accent1 3 2 4 2 2 3 2 6 2 2" xfId="20352"/>
    <cellStyle name="20% - Accent1 3 2 4 2 2 3 2 6 3" xfId="20353"/>
    <cellStyle name="20% - Accent1 3 2 4 2 2 3 2 7" xfId="20354"/>
    <cellStyle name="20% - Accent1 3 2 4 2 2 3 2 7 2" xfId="20355"/>
    <cellStyle name="20% - Accent1 3 2 4 2 2 3 2 8" xfId="20356"/>
    <cellStyle name="20% - Accent1 3 2 4 2 2 3 2 8 2" xfId="20357"/>
    <cellStyle name="20% - Accent1 3 2 4 2 2 3 2 9" xfId="20358"/>
    <cellStyle name="20% - Accent1 3 2 4 2 2 3 3" xfId="20359"/>
    <cellStyle name="20% - Accent1 3 2 4 2 2 3 3 2" xfId="20360"/>
    <cellStyle name="20% - Accent1 3 2 4 2 2 3 3 2 2" xfId="20361"/>
    <cellStyle name="20% - Accent1 3 2 4 2 2 3 3 2 2 2" xfId="20362"/>
    <cellStyle name="20% - Accent1 3 2 4 2 2 3 3 2 2 2 2" xfId="20363"/>
    <cellStyle name="20% - Accent1 3 2 4 2 2 3 3 2 2 3" xfId="20364"/>
    <cellStyle name="20% - Accent1 3 2 4 2 2 3 3 2 3" xfId="20365"/>
    <cellStyle name="20% - Accent1 3 2 4 2 2 3 3 2 3 2" xfId="20366"/>
    <cellStyle name="20% - Accent1 3 2 4 2 2 3 3 2 4" xfId="20367"/>
    <cellStyle name="20% - Accent1 3 2 4 2 2 3 3 3" xfId="20368"/>
    <cellStyle name="20% - Accent1 3 2 4 2 2 3 3 3 2" xfId="20369"/>
    <cellStyle name="20% - Accent1 3 2 4 2 2 3 3 3 2 2" xfId="20370"/>
    <cellStyle name="20% - Accent1 3 2 4 2 2 3 3 3 2 2 2" xfId="20371"/>
    <cellStyle name="20% - Accent1 3 2 4 2 2 3 3 3 2 3" xfId="20372"/>
    <cellStyle name="20% - Accent1 3 2 4 2 2 3 3 3 3" xfId="20373"/>
    <cellStyle name="20% - Accent1 3 2 4 2 2 3 3 3 3 2" xfId="20374"/>
    <cellStyle name="20% - Accent1 3 2 4 2 2 3 3 3 4" xfId="20375"/>
    <cellStyle name="20% - Accent1 3 2 4 2 2 3 3 4" xfId="20376"/>
    <cellStyle name="20% - Accent1 3 2 4 2 2 3 3 4 2" xfId="20377"/>
    <cellStyle name="20% - Accent1 3 2 4 2 2 3 3 4 2 2" xfId="20378"/>
    <cellStyle name="20% - Accent1 3 2 4 2 2 3 3 4 2 2 2" xfId="20379"/>
    <cellStyle name="20% - Accent1 3 2 4 2 2 3 3 4 2 3" xfId="20380"/>
    <cellStyle name="20% - Accent1 3 2 4 2 2 3 3 4 3" xfId="20381"/>
    <cellStyle name="20% - Accent1 3 2 4 2 2 3 3 4 3 2" xfId="20382"/>
    <cellStyle name="20% - Accent1 3 2 4 2 2 3 3 4 4" xfId="20383"/>
    <cellStyle name="20% - Accent1 3 2 4 2 2 3 3 5" xfId="20384"/>
    <cellStyle name="20% - Accent1 3 2 4 2 2 3 3 5 2" xfId="20385"/>
    <cellStyle name="20% - Accent1 3 2 4 2 2 3 3 5 2 2" xfId="20386"/>
    <cellStyle name="20% - Accent1 3 2 4 2 2 3 3 5 3" xfId="20387"/>
    <cellStyle name="20% - Accent1 3 2 4 2 2 3 3 6" xfId="20388"/>
    <cellStyle name="20% - Accent1 3 2 4 2 2 3 3 6 2" xfId="20389"/>
    <cellStyle name="20% - Accent1 3 2 4 2 2 3 3 6 2 2" xfId="20390"/>
    <cellStyle name="20% - Accent1 3 2 4 2 2 3 3 6 3" xfId="20391"/>
    <cellStyle name="20% - Accent1 3 2 4 2 2 3 3 7" xfId="20392"/>
    <cellStyle name="20% - Accent1 3 2 4 2 2 3 3 7 2" xfId="20393"/>
    <cellStyle name="20% - Accent1 3 2 4 2 2 3 3 8" xfId="20394"/>
    <cellStyle name="20% - Accent1 3 2 4 2 2 3 3 8 2" xfId="20395"/>
    <cellStyle name="20% - Accent1 3 2 4 2 2 3 3 9" xfId="20396"/>
    <cellStyle name="20% - Accent1 3 2 4 2 2 3 4" xfId="20397"/>
    <cellStyle name="20% - Accent1 3 2 4 2 2 3 4 2" xfId="20398"/>
    <cellStyle name="20% - Accent1 3 2 4 2 2 3 4 2 2" xfId="20399"/>
    <cellStyle name="20% - Accent1 3 2 4 2 2 3 4 2 2 2" xfId="20400"/>
    <cellStyle name="20% - Accent1 3 2 4 2 2 3 4 2 3" xfId="20401"/>
    <cellStyle name="20% - Accent1 3 2 4 2 2 3 4 3" xfId="20402"/>
    <cellStyle name="20% - Accent1 3 2 4 2 2 3 4 3 2" xfId="20403"/>
    <cellStyle name="20% - Accent1 3 2 4 2 2 3 4 4" xfId="20404"/>
    <cellStyle name="20% - Accent1 3 2 4 2 2 3 5" xfId="20405"/>
    <cellStyle name="20% - Accent1 3 2 4 2 2 3 5 2" xfId="20406"/>
    <cellStyle name="20% - Accent1 3 2 4 2 2 3 5 2 2" xfId="20407"/>
    <cellStyle name="20% - Accent1 3 2 4 2 2 3 5 2 2 2" xfId="20408"/>
    <cellStyle name="20% - Accent1 3 2 4 2 2 3 5 2 3" xfId="20409"/>
    <cellStyle name="20% - Accent1 3 2 4 2 2 3 5 3" xfId="20410"/>
    <cellStyle name="20% - Accent1 3 2 4 2 2 3 5 3 2" xfId="20411"/>
    <cellStyle name="20% - Accent1 3 2 4 2 2 3 5 4" xfId="20412"/>
    <cellStyle name="20% - Accent1 3 2 4 2 2 3 6" xfId="20413"/>
    <cellStyle name="20% - Accent1 3 2 4 2 2 3 6 2" xfId="20414"/>
    <cellStyle name="20% - Accent1 3 2 4 2 2 3 6 2 2" xfId="20415"/>
    <cellStyle name="20% - Accent1 3 2 4 2 2 3 6 2 2 2" xfId="20416"/>
    <cellStyle name="20% - Accent1 3 2 4 2 2 3 6 2 3" xfId="20417"/>
    <cellStyle name="20% - Accent1 3 2 4 2 2 3 6 3" xfId="20418"/>
    <cellStyle name="20% - Accent1 3 2 4 2 2 3 6 3 2" xfId="20419"/>
    <cellStyle name="20% - Accent1 3 2 4 2 2 3 6 4" xfId="20420"/>
    <cellStyle name="20% - Accent1 3 2 4 2 2 3 7" xfId="20421"/>
    <cellStyle name="20% - Accent1 3 2 4 2 2 3 7 2" xfId="20422"/>
    <cellStyle name="20% - Accent1 3 2 4 2 2 3 7 2 2" xfId="20423"/>
    <cellStyle name="20% - Accent1 3 2 4 2 2 3 7 3" xfId="20424"/>
    <cellStyle name="20% - Accent1 3 2 4 2 2 3 8" xfId="20425"/>
    <cellStyle name="20% - Accent1 3 2 4 2 2 3 8 2" xfId="20426"/>
    <cellStyle name="20% - Accent1 3 2 4 2 2 3 8 2 2" xfId="20427"/>
    <cellStyle name="20% - Accent1 3 2 4 2 2 3 8 3" xfId="20428"/>
    <cellStyle name="20% - Accent1 3 2 4 2 2 3 9" xfId="20429"/>
    <cellStyle name="20% - Accent1 3 2 4 2 2 3 9 2" xfId="20430"/>
    <cellStyle name="20% - Accent1 3 2 4 2 2 4" xfId="20431"/>
    <cellStyle name="20% - Accent1 3 2 4 2 2 4 10" xfId="20432"/>
    <cellStyle name="20% - Accent1 3 2 4 2 2 4 10 2" xfId="20433"/>
    <cellStyle name="20% - Accent1 3 2 4 2 2 4 11" xfId="20434"/>
    <cellStyle name="20% - Accent1 3 2 4 2 2 4 2" xfId="20435"/>
    <cellStyle name="20% - Accent1 3 2 4 2 2 4 2 2" xfId="20436"/>
    <cellStyle name="20% - Accent1 3 2 4 2 2 4 2 2 2" xfId="20437"/>
    <cellStyle name="20% - Accent1 3 2 4 2 2 4 2 2 2 2" xfId="20438"/>
    <cellStyle name="20% - Accent1 3 2 4 2 2 4 2 2 2 2 2" xfId="20439"/>
    <cellStyle name="20% - Accent1 3 2 4 2 2 4 2 2 2 3" xfId="20440"/>
    <cellStyle name="20% - Accent1 3 2 4 2 2 4 2 2 3" xfId="20441"/>
    <cellStyle name="20% - Accent1 3 2 4 2 2 4 2 2 3 2" xfId="20442"/>
    <cellStyle name="20% - Accent1 3 2 4 2 2 4 2 2 4" xfId="20443"/>
    <cellStyle name="20% - Accent1 3 2 4 2 2 4 2 3" xfId="20444"/>
    <cellStyle name="20% - Accent1 3 2 4 2 2 4 2 3 2" xfId="20445"/>
    <cellStyle name="20% - Accent1 3 2 4 2 2 4 2 3 2 2" xfId="20446"/>
    <cellStyle name="20% - Accent1 3 2 4 2 2 4 2 3 2 2 2" xfId="20447"/>
    <cellStyle name="20% - Accent1 3 2 4 2 2 4 2 3 2 3" xfId="20448"/>
    <cellStyle name="20% - Accent1 3 2 4 2 2 4 2 3 3" xfId="20449"/>
    <cellStyle name="20% - Accent1 3 2 4 2 2 4 2 3 3 2" xfId="20450"/>
    <cellStyle name="20% - Accent1 3 2 4 2 2 4 2 3 4" xfId="20451"/>
    <cellStyle name="20% - Accent1 3 2 4 2 2 4 2 4" xfId="20452"/>
    <cellStyle name="20% - Accent1 3 2 4 2 2 4 2 4 2" xfId="20453"/>
    <cellStyle name="20% - Accent1 3 2 4 2 2 4 2 4 2 2" xfId="20454"/>
    <cellStyle name="20% - Accent1 3 2 4 2 2 4 2 4 2 2 2" xfId="20455"/>
    <cellStyle name="20% - Accent1 3 2 4 2 2 4 2 4 2 3" xfId="20456"/>
    <cellStyle name="20% - Accent1 3 2 4 2 2 4 2 4 3" xfId="20457"/>
    <cellStyle name="20% - Accent1 3 2 4 2 2 4 2 4 3 2" xfId="20458"/>
    <cellStyle name="20% - Accent1 3 2 4 2 2 4 2 4 4" xfId="20459"/>
    <cellStyle name="20% - Accent1 3 2 4 2 2 4 2 5" xfId="20460"/>
    <cellStyle name="20% - Accent1 3 2 4 2 2 4 2 5 2" xfId="20461"/>
    <cellStyle name="20% - Accent1 3 2 4 2 2 4 2 5 2 2" xfId="20462"/>
    <cellStyle name="20% - Accent1 3 2 4 2 2 4 2 5 3" xfId="20463"/>
    <cellStyle name="20% - Accent1 3 2 4 2 2 4 2 6" xfId="20464"/>
    <cellStyle name="20% - Accent1 3 2 4 2 2 4 2 6 2" xfId="20465"/>
    <cellStyle name="20% - Accent1 3 2 4 2 2 4 2 6 2 2" xfId="20466"/>
    <cellStyle name="20% - Accent1 3 2 4 2 2 4 2 6 3" xfId="20467"/>
    <cellStyle name="20% - Accent1 3 2 4 2 2 4 2 7" xfId="20468"/>
    <cellStyle name="20% - Accent1 3 2 4 2 2 4 2 7 2" xfId="20469"/>
    <cellStyle name="20% - Accent1 3 2 4 2 2 4 2 8" xfId="20470"/>
    <cellStyle name="20% - Accent1 3 2 4 2 2 4 2 8 2" xfId="20471"/>
    <cellStyle name="20% - Accent1 3 2 4 2 2 4 2 9" xfId="20472"/>
    <cellStyle name="20% - Accent1 3 2 4 2 2 4 3" xfId="20473"/>
    <cellStyle name="20% - Accent1 3 2 4 2 2 4 3 2" xfId="20474"/>
    <cellStyle name="20% - Accent1 3 2 4 2 2 4 3 2 2" xfId="20475"/>
    <cellStyle name="20% - Accent1 3 2 4 2 2 4 3 2 2 2" xfId="20476"/>
    <cellStyle name="20% - Accent1 3 2 4 2 2 4 3 2 2 2 2" xfId="20477"/>
    <cellStyle name="20% - Accent1 3 2 4 2 2 4 3 2 2 3" xfId="20478"/>
    <cellStyle name="20% - Accent1 3 2 4 2 2 4 3 2 3" xfId="20479"/>
    <cellStyle name="20% - Accent1 3 2 4 2 2 4 3 2 3 2" xfId="20480"/>
    <cellStyle name="20% - Accent1 3 2 4 2 2 4 3 2 4" xfId="20481"/>
    <cellStyle name="20% - Accent1 3 2 4 2 2 4 3 3" xfId="20482"/>
    <cellStyle name="20% - Accent1 3 2 4 2 2 4 3 3 2" xfId="20483"/>
    <cellStyle name="20% - Accent1 3 2 4 2 2 4 3 3 2 2" xfId="20484"/>
    <cellStyle name="20% - Accent1 3 2 4 2 2 4 3 3 2 2 2" xfId="20485"/>
    <cellStyle name="20% - Accent1 3 2 4 2 2 4 3 3 2 3" xfId="20486"/>
    <cellStyle name="20% - Accent1 3 2 4 2 2 4 3 3 3" xfId="20487"/>
    <cellStyle name="20% - Accent1 3 2 4 2 2 4 3 3 3 2" xfId="20488"/>
    <cellStyle name="20% - Accent1 3 2 4 2 2 4 3 3 4" xfId="20489"/>
    <cellStyle name="20% - Accent1 3 2 4 2 2 4 3 4" xfId="20490"/>
    <cellStyle name="20% - Accent1 3 2 4 2 2 4 3 4 2" xfId="20491"/>
    <cellStyle name="20% - Accent1 3 2 4 2 2 4 3 4 2 2" xfId="20492"/>
    <cellStyle name="20% - Accent1 3 2 4 2 2 4 3 4 2 2 2" xfId="20493"/>
    <cellStyle name="20% - Accent1 3 2 4 2 2 4 3 4 2 3" xfId="20494"/>
    <cellStyle name="20% - Accent1 3 2 4 2 2 4 3 4 3" xfId="20495"/>
    <cellStyle name="20% - Accent1 3 2 4 2 2 4 3 4 3 2" xfId="20496"/>
    <cellStyle name="20% - Accent1 3 2 4 2 2 4 3 4 4" xfId="20497"/>
    <cellStyle name="20% - Accent1 3 2 4 2 2 4 3 5" xfId="20498"/>
    <cellStyle name="20% - Accent1 3 2 4 2 2 4 3 5 2" xfId="20499"/>
    <cellStyle name="20% - Accent1 3 2 4 2 2 4 3 5 2 2" xfId="20500"/>
    <cellStyle name="20% - Accent1 3 2 4 2 2 4 3 5 3" xfId="20501"/>
    <cellStyle name="20% - Accent1 3 2 4 2 2 4 3 6" xfId="20502"/>
    <cellStyle name="20% - Accent1 3 2 4 2 2 4 3 6 2" xfId="20503"/>
    <cellStyle name="20% - Accent1 3 2 4 2 2 4 3 6 2 2" xfId="20504"/>
    <cellStyle name="20% - Accent1 3 2 4 2 2 4 3 6 3" xfId="20505"/>
    <cellStyle name="20% - Accent1 3 2 4 2 2 4 3 7" xfId="20506"/>
    <cellStyle name="20% - Accent1 3 2 4 2 2 4 3 7 2" xfId="20507"/>
    <cellStyle name="20% - Accent1 3 2 4 2 2 4 3 8" xfId="20508"/>
    <cellStyle name="20% - Accent1 3 2 4 2 2 4 3 8 2" xfId="20509"/>
    <cellStyle name="20% - Accent1 3 2 4 2 2 4 3 9" xfId="20510"/>
    <cellStyle name="20% - Accent1 3 2 4 2 2 4 4" xfId="20511"/>
    <cellStyle name="20% - Accent1 3 2 4 2 2 4 4 2" xfId="20512"/>
    <cellStyle name="20% - Accent1 3 2 4 2 2 4 4 2 2" xfId="20513"/>
    <cellStyle name="20% - Accent1 3 2 4 2 2 4 4 2 2 2" xfId="20514"/>
    <cellStyle name="20% - Accent1 3 2 4 2 2 4 4 2 3" xfId="20515"/>
    <cellStyle name="20% - Accent1 3 2 4 2 2 4 4 3" xfId="20516"/>
    <cellStyle name="20% - Accent1 3 2 4 2 2 4 4 3 2" xfId="20517"/>
    <cellStyle name="20% - Accent1 3 2 4 2 2 4 4 4" xfId="20518"/>
    <cellStyle name="20% - Accent1 3 2 4 2 2 4 5" xfId="20519"/>
    <cellStyle name="20% - Accent1 3 2 4 2 2 4 5 2" xfId="20520"/>
    <cellStyle name="20% - Accent1 3 2 4 2 2 4 5 2 2" xfId="20521"/>
    <cellStyle name="20% - Accent1 3 2 4 2 2 4 5 2 2 2" xfId="20522"/>
    <cellStyle name="20% - Accent1 3 2 4 2 2 4 5 2 3" xfId="20523"/>
    <cellStyle name="20% - Accent1 3 2 4 2 2 4 5 3" xfId="20524"/>
    <cellStyle name="20% - Accent1 3 2 4 2 2 4 5 3 2" xfId="20525"/>
    <cellStyle name="20% - Accent1 3 2 4 2 2 4 5 4" xfId="20526"/>
    <cellStyle name="20% - Accent1 3 2 4 2 2 4 6" xfId="20527"/>
    <cellStyle name="20% - Accent1 3 2 4 2 2 4 6 2" xfId="20528"/>
    <cellStyle name="20% - Accent1 3 2 4 2 2 4 6 2 2" xfId="20529"/>
    <cellStyle name="20% - Accent1 3 2 4 2 2 4 6 2 2 2" xfId="20530"/>
    <cellStyle name="20% - Accent1 3 2 4 2 2 4 6 2 3" xfId="20531"/>
    <cellStyle name="20% - Accent1 3 2 4 2 2 4 6 3" xfId="20532"/>
    <cellStyle name="20% - Accent1 3 2 4 2 2 4 6 3 2" xfId="20533"/>
    <cellStyle name="20% - Accent1 3 2 4 2 2 4 6 4" xfId="20534"/>
    <cellStyle name="20% - Accent1 3 2 4 2 2 4 7" xfId="20535"/>
    <cellStyle name="20% - Accent1 3 2 4 2 2 4 7 2" xfId="20536"/>
    <cellStyle name="20% - Accent1 3 2 4 2 2 4 7 2 2" xfId="20537"/>
    <cellStyle name="20% - Accent1 3 2 4 2 2 4 7 3" xfId="20538"/>
    <cellStyle name="20% - Accent1 3 2 4 2 2 4 8" xfId="20539"/>
    <cellStyle name="20% - Accent1 3 2 4 2 2 4 8 2" xfId="20540"/>
    <cellStyle name="20% - Accent1 3 2 4 2 2 4 8 2 2" xfId="20541"/>
    <cellStyle name="20% - Accent1 3 2 4 2 2 4 8 3" xfId="20542"/>
    <cellStyle name="20% - Accent1 3 2 4 2 2 4 9" xfId="20543"/>
    <cellStyle name="20% - Accent1 3 2 4 2 2 4 9 2" xfId="20544"/>
    <cellStyle name="20% - Accent1 3 2 4 2 2 5" xfId="20545"/>
    <cellStyle name="20% - Accent1 3 2 4 2 2 5 2" xfId="20546"/>
    <cellStyle name="20% - Accent1 3 2 4 2 2 5 2 2" xfId="20547"/>
    <cellStyle name="20% - Accent1 3 2 4 2 2 5 2 2 2" xfId="20548"/>
    <cellStyle name="20% - Accent1 3 2 4 2 2 5 2 2 2 2" xfId="20549"/>
    <cellStyle name="20% - Accent1 3 2 4 2 2 5 2 2 3" xfId="20550"/>
    <cellStyle name="20% - Accent1 3 2 4 2 2 5 2 3" xfId="20551"/>
    <cellStyle name="20% - Accent1 3 2 4 2 2 5 2 3 2" xfId="20552"/>
    <cellStyle name="20% - Accent1 3 2 4 2 2 5 2 4" xfId="20553"/>
    <cellStyle name="20% - Accent1 3 2 4 2 2 5 3" xfId="20554"/>
    <cellStyle name="20% - Accent1 3 2 4 2 2 5 3 2" xfId="20555"/>
    <cellStyle name="20% - Accent1 3 2 4 2 2 5 3 2 2" xfId="20556"/>
    <cellStyle name="20% - Accent1 3 2 4 2 2 5 3 2 2 2" xfId="20557"/>
    <cellStyle name="20% - Accent1 3 2 4 2 2 5 3 2 3" xfId="20558"/>
    <cellStyle name="20% - Accent1 3 2 4 2 2 5 3 3" xfId="20559"/>
    <cellStyle name="20% - Accent1 3 2 4 2 2 5 3 3 2" xfId="20560"/>
    <cellStyle name="20% - Accent1 3 2 4 2 2 5 3 4" xfId="20561"/>
    <cellStyle name="20% - Accent1 3 2 4 2 2 5 4" xfId="20562"/>
    <cellStyle name="20% - Accent1 3 2 4 2 2 5 4 2" xfId="20563"/>
    <cellStyle name="20% - Accent1 3 2 4 2 2 5 4 2 2" xfId="20564"/>
    <cellStyle name="20% - Accent1 3 2 4 2 2 5 4 2 2 2" xfId="20565"/>
    <cellStyle name="20% - Accent1 3 2 4 2 2 5 4 2 3" xfId="20566"/>
    <cellStyle name="20% - Accent1 3 2 4 2 2 5 4 3" xfId="20567"/>
    <cellStyle name="20% - Accent1 3 2 4 2 2 5 4 3 2" xfId="20568"/>
    <cellStyle name="20% - Accent1 3 2 4 2 2 5 4 4" xfId="20569"/>
    <cellStyle name="20% - Accent1 3 2 4 2 2 5 5" xfId="20570"/>
    <cellStyle name="20% - Accent1 3 2 4 2 2 5 5 2" xfId="20571"/>
    <cellStyle name="20% - Accent1 3 2 4 2 2 5 5 2 2" xfId="20572"/>
    <cellStyle name="20% - Accent1 3 2 4 2 2 5 5 3" xfId="20573"/>
    <cellStyle name="20% - Accent1 3 2 4 2 2 5 6" xfId="20574"/>
    <cellStyle name="20% - Accent1 3 2 4 2 2 5 6 2" xfId="20575"/>
    <cellStyle name="20% - Accent1 3 2 4 2 2 5 6 2 2" xfId="20576"/>
    <cellStyle name="20% - Accent1 3 2 4 2 2 5 6 3" xfId="20577"/>
    <cellStyle name="20% - Accent1 3 2 4 2 2 5 7" xfId="20578"/>
    <cellStyle name="20% - Accent1 3 2 4 2 2 5 7 2" xfId="20579"/>
    <cellStyle name="20% - Accent1 3 2 4 2 2 5 8" xfId="20580"/>
    <cellStyle name="20% - Accent1 3 2 4 2 2 5 8 2" xfId="20581"/>
    <cellStyle name="20% - Accent1 3 2 4 2 2 5 9" xfId="20582"/>
    <cellStyle name="20% - Accent1 3 2 4 2 2 6" xfId="20583"/>
    <cellStyle name="20% - Accent1 3 2 4 2 2 6 2" xfId="20584"/>
    <cellStyle name="20% - Accent1 3 2 4 2 2 6 2 2" xfId="20585"/>
    <cellStyle name="20% - Accent1 3 2 4 2 2 6 2 2 2" xfId="20586"/>
    <cellStyle name="20% - Accent1 3 2 4 2 2 6 2 2 2 2" xfId="20587"/>
    <cellStyle name="20% - Accent1 3 2 4 2 2 6 2 2 3" xfId="20588"/>
    <cellStyle name="20% - Accent1 3 2 4 2 2 6 2 3" xfId="20589"/>
    <cellStyle name="20% - Accent1 3 2 4 2 2 6 2 3 2" xfId="20590"/>
    <cellStyle name="20% - Accent1 3 2 4 2 2 6 2 4" xfId="20591"/>
    <cellStyle name="20% - Accent1 3 2 4 2 2 6 3" xfId="20592"/>
    <cellStyle name="20% - Accent1 3 2 4 2 2 6 3 2" xfId="20593"/>
    <cellStyle name="20% - Accent1 3 2 4 2 2 6 3 2 2" xfId="20594"/>
    <cellStyle name="20% - Accent1 3 2 4 2 2 6 3 2 2 2" xfId="20595"/>
    <cellStyle name="20% - Accent1 3 2 4 2 2 6 3 2 3" xfId="20596"/>
    <cellStyle name="20% - Accent1 3 2 4 2 2 6 3 3" xfId="20597"/>
    <cellStyle name="20% - Accent1 3 2 4 2 2 6 3 3 2" xfId="20598"/>
    <cellStyle name="20% - Accent1 3 2 4 2 2 6 3 4" xfId="20599"/>
    <cellStyle name="20% - Accent1 3 2 4 2 2 6 4" xfId="20600"/>
    <cellStyle name="20% - Accent1 3 2 4 2 2 6 4 2" xfId="20601"/>
    <cellStyle name="20% - Accent1 3 2 4 2 2 6 4 2 2" xfId="20602"/>
    <cellStyle name="20% - Accent1 3 2 4 2 2 6 4 2 2 2" xfId="20603"/>
    <cellStyle name="20% - Accent1 3 2 4 2 2 6 4 2 3" xfId="20604"/>
    <cellStyle name="20% - Accent1 3 2 4 2 2 6 4 3" xfId="20605"/>
    <cellStyle name="20% - Accent1 3 2 4 2 2 6 4 3 2" xfId="20606"/>
    <cellStyle name="20% - Accent1 3 2 4 2 2 6 4 4" xfId="20607"/>
    <cellStyle name="20% - Accent1 3 2 4 2 2 6 5" xfId="20608"/>
    <cellStyle name="20% - Accent1 3 2 4 2 2 6 5 2" xfId="20609"/>
    <cellStyle name="20% - Accent1 3 2 4 2 2 6 5 2 2" xfId="20610"/>
    <cellStyle name="20% - Accent1 3 2 4 2 2 6 5 3" xfId="20611"/>
    <cellStyle name="20% - Accent1 3 2 4 2 2 6 6" xfId="20612"/>
    <cellStyle name="20% - Accent1 3 2 4 2 2 6 6 2" xfId="20613"/>
    <cellStyle name="20% - Accent1 3 2 4 2 2 6 6 2 2" xfId="20614"/>
    <cellStyle name="20% - Accent1 3 2 4 2 2 6 6 3" xfId="20615"/>
    <cellStyle name="20% - Accent1 3 2 4 2 2 6 7" xfId="20616"/>
    <cellStyle name="20% - Accent1 3 2 4 2 2 6 7 2" xfId="20617"/>
    <cellStyle name="20% - Accent1 3 2 4 2 2 6 8" xfId="20618"/>
    <cellStyle name="20% - Accent1 3 2 4 2 2 6 8 2" xfId="20619"/>
    <cellStyle name="20% - Accent1 3 2 4 2 2 6 9" xfId="20620"/>
    <cellStyle name="20% - Accent1 3 2 4 2 2 7" xfId="20621"/>
    <cellStyle name="20% - Accent1 3 2 4 2 2 7 2" xfId="20622"/>
    <cellStyle name="20% - Accent1 3 2 4 2 2 7 2 2" xfId="20623"/>
    <cellStyle name="20% - Accent1 3 2 4 2 2 7 2 2 2" xfId="20624"/>
    <cellStyle name="20% - Accent1 3 2 4 2 2 7 2 3" xfId="20625"/>
    <cellStyle name="20% - Accent1 3 2 4 2 2 7 3" xfId="20626"/>
    <cellStyle name="20% - Accent1 3 2 4 2 2 7 3 2" xfId="20627"/>
    <cellStyle name="20% - Accent1 3 2 4 2 2 7 4" xfId="20628"/>
    <cellStyle name="20% - Accent1 3 2 4 2 2 8" xfId="20629"/>
    <cellStyle name="20% - Accent1 3 2 4 2 2 8 2" xfId="20630"/>
    <cellStyle name="20% - Accent1 3 2 4 2 2 8 2 2" xfId="20631"/>
    <cellStyle name="20% - Accent1 3 2 4 2 2 8 2 2 2" xfId="20632"/>
    <cellStyle name="20% - Accent1 3 2 4 2 2 8 2 3" xfId="20633"/>
    <cellStyle name="20% - Accent1 3 2 4 2 2 8 3" xfId="20634"/>
    <cellStyle name="20% - Accent1 3 2 4 2 2 8 3 2" xfId="20635"/>
    <cellStyle name="20% - Accent1 3 2 4 2 2 8 4" xfId="20636"/>
    <cellStyle name="20% - Accent1 3 2 4 2 2 9" xfId="20637"/>
    <cellStyle name="20% - Accent1 3 2 4 2 2 9 2" xfId="20638"/>
    <cellStyle name="20% - Accent1 3 2 4 2 2 9 2 2" xfId="20639"/>
    <cellStyle name="20% - Accent1 3 2 4 2 2 9 2 2 2" xfId="20640"/>
    <cellStyle name="20% - Accent1 3 2 4 2 2 9 2 3" xfId="20641"/>
    <cellStyle name="20% - Accent1 3 2 4 2 2 9 3" xfId="20642"/>
    <cellStyle name="20% - Accent1 3 2 4 2 2 9 3 2" xfId="20643"/>
    <cellStyle name="20% - Accent1 3 2 4 2 2 9 4" xfId="20644"/>
    <cellStyle name="20% - Accent1 3 2 4 2 3" xfId="20645"/>
    <cellStyle name="20% - Accent1 3 2 4 2 3 10" xfId="20646"/>
    <cellStyle name="20% - Accent1 3 2 4 2 3 10 2" xfId="20647"/>
    <cellStyle name="20% - Accent1 3 2 4 2 3 11" xfId="20648"/>
    <cellStyle name="20% - Accent1 3 2 4 2 3 2" xfId="20649"/>
    <cellStyle name="20% - Accent1 3 2 4 2 3 2 2" xfId="20650"/>
    <cellStyle name="20% - Accent1 3 2 4 2 3 2 2 2" xfId="20651"/>
    <cellStyle name="20% - Accent1 3 2 4 2 3 2 2 2 2" xfId="20652"/>
    <cellStyle name="20% - Accent1 3 2 4 2 3 2 2 2 2 2" xfId="20653"/>
    <cellStyle name="20% - Accent1 3 2 4 2 3 2 2 2 3" xfId="20654"/>
    <cellStyle name="20% - Accent1 3 2 4 2 3 2 2 3" xfId="20655"/>
    <cellStyle name="20% - Accent1 3 2 4 2 3 2 2 3 2" xfId="20656"/>
    <cellStyle name="20% - Accent1 3 2 4 2 3 2 2 4" xfId="20657"/>
    <cellStyle name="20% - Accent1 3 2 4 2 3 2 3" xfId="20658"/>
    <cellStyle name="20% - Accent1 3 2 4 2 3 2 3 2" xfId="20659"/>
    <cellStyle name="20% - Accent1 3 2 4 2 3 2 3 2 2" xfId="20660"/>
    <cellStyle name="20% - Accent1 3 2 4 2 3 2 3 2 2 2" xfId="20661"/>
    <cellStyle name="20% - Accent1 3 2 4 2 3 2 3 2 3" xfId="20662"/>
    <cellStyle name="20% - Accent1 3 2 4 2 3 2 3 3" xfId="20663"/>
    <cellStyle name="20% - Accent1 3 2 4 2 3 2 3 3 2" xfId="20664"/>
    <cellStyle name="20% - Accent1 3 2 4 2 3 2 3 4" xfId="20665"/>
    <cellStyle name="20% - Accent1 3 2 4 2 3 2 4" xfId="20666"/>
    <cellStyle name="20% - Accent1 3 2 4 2 3 2 4 2" xfId="20667"/>
    <cellStyle name="20% - Accent1 3 2 4 2 3 2 4 2 2" xfId="20668"/>
    <cellStyle name="20% - Accent1 3 2 4 2 3 2 4 2 2 2" xfId="20669"/>
    <cellStyle name="20% - Accent1 3 2 4 2 3 2 4 2 3" xfId="20670"/>
    <cellStyle name="20% - Accent1 3 2 4 2 3 2 4 3" xfId="20671"/>
    <cellStyle name="20% - Accent1 3 2 4 2 3 2 4 3 2" xfId="20672"/>
    <cellStyle name="20% - Accent1 3 2 4 2 3 2 4 4" xfId="20673"/>
    <cellStyle name="20% - Accent1 3 2 4 2 3 2 5" xfId="20674"/>
    <cellStyle name="20% - Accent1 3 2 4 2 3 2 5 2" xfId="20675"/>
    <cellStyle name="20% - Accent1 3 2 4 2 3 2 5 2 2" xfId="20676"/>
    <cellStyle name="20% - Accent1 3 2 4 2 3 2 5 3" xfId="20677"/>
    <cellStyle name="20% - Accent1 3 2 4 2 3 2 6" xfId="20678"/>
    <cellStyle name="20% - Accent1 3 2 4 2 3 2 6 2" xfId="20679"/>
    <cellStyle name="20% - Accent1 3 2 4 2 3 2 6 2 2" xfId="20680"/>
    <cellStyle name="20% - Accent1 3 2 4 2 3 2 6 3" xfId="20681"/>
    <cellStyle name="20% - Accent1 3 2 4 2 3 2 7" xfId="20682"/>
    <cellStyle name="20% - Accent1 3 2 4 2 3 2 7 2" xfId="20683"/>
    <cellStyle name="20% - Accent1 3 2 4 2 3 2 8" xfId="20684"/>
    <cellStyle name="20% - Accent1 3 2 4 2 3 2 8 2" xfId="20685"/>
    <cellStyle name="20% - Accent1 3 2 4 2 3 2 9" xfId="20686"/>
    <cellStyle name="20% - Accent1 3 2 4 2 3 3" xfId="20687"/>
    <cellStyle name="20% - Accent1 3 2 4 2 3 3 2" xfId="20688"/>
    <cellStyle name="20% - Accent1 3 2 4 2 3 3 2 2" xfId="20689"/>
    <cellStyle name="20% - Accent1 3 2 4 2 3 3 2 2 2" xfId="20690"/>
    <cellStyle name="20% - Accent1 3 2 4 2 3 3 2 2 2 2" xfId="20691"/>
    <cellStyle name="20% - Accent1 3 2 4 2 3 3 2 2 3" xfId="20692"/>
    <cellStyle name="20% - Accent1 3 2 4 2 3 3 2 3" xfId="20693"/>
    <cellStyle name="20% - Accent1 3 2 4 2 3 3 2 3 2" xfId="20694"/>
    <cellStyle name="20% - Accent1 3 2 4 2 3 3 2 4" xfId="20695"/>
    <cellStyle name="20% - Accent1 3 2 4 2 3 3 3" xfId="20696"/>
    <cellStyle name="20% - Accent1 3 2 4 2 3 3 3 2" xfId="20697"/>
    <cellStyle name="20% - Accent1 3 2 4 2 3 3 3 2 2" xfId="20698"/>
    <cellStyle name="20% - Accent1 3 2 4 2 3 3 3 2 2 2" xfId="20699"/>
    <cellStyle name="20% - Accent1 3 2 4 2 3 3 3 2 3" xfId="20700"/>
    <cellStyle name="20% - Accent1 3 2 4 2 3 3 3 3" xfId="20701"/>
    <cellStyle name="20% - Accent1 3 2 4 2 3 3 3 3 2" xfId="20702"/>
    <cellStyle name="20% - Accent1 3 2 4 2 3 3 3 4" xfId="20703"/>
    <cellStyle name="20% - Accent1 3 2 4 2 3 3 4" xfId="20704"/>
    <cellStyle name="20% - Accent1 3 2 4 2 3 3 4 2" xfId="20705"/>
    <cellStyle name="20% - Accent1 3 2 4 2 3 3 4 2 2" xfId="20706"/>
    <cellStyle name="20% - Accent1 3 2 4 2 3 3 4 2 2 2" xfId="20707"/>
    <cellStyle name="20% - Accent1 3 2 4 2 3 3 4 2 3" xfId="20708"/>
    <cellStyle name="20% - Accent1 3 2 4 2 3 3 4 3" xfId="20709"/>
    <cellStyle name="20% - Accent1 3 2 4 2 3 3 4 3 2" xfId="20710"/>
    <cellStyle name="20% - Accent1 3 2 4 2 3 3 4 4" xfId="20711"/>
    <cellStyle name="20% - Accent1 3 2 4 2 3 3 5" xfId="20712"/>
    <cellStyle name="20% - Accent1 3 2 4 2 3 3 5 2" xfId="20713"/>
    <cellStyle name="20% - Accent1 3 2 4 2 3 3 5 2 2" xfId="20714"/>
    <cellStyle name="20% - Accent1 3 2 4 2 3 3 5 3" xfId="20715"/>
    <cellStyle name="20% - Accent1 3 2 4 2 3 3 6" xfId="20716"/>
    <cellStyle name="20% - Accent1 3 2 4 2 3 3 6 2" xfId="20717"/>
    <cellStyle name="20% - Accent1 3 2 4 2 3 3 6 2 2" xfId="20718"/>
    <cellStyle name="20% - Accent1 3 2 4 2 3 3 6 3" xfId="20719"/>
    <cellStyle name="20% - Accent1 3 2 4 2 3 3 7" xfId="20720"/>
    <cellStyle name="20% - Accent1 3 2 4 2 3 3 7 2" xfId="20721"/>
    <cellStyle name="20% - Accent1 3 2 4 2 3 3 8" xfId="20722"/>
    <cellStyle name="20% - Accent1 3 2 4 2 3 3 8 2" xfId="20723"/>
    <cellStyle name="20% - Accent1 3 2 4 2 3 3 9" xfId="20724"/>
    <cellStyle name="20% - Accent1 3 2 4 2 3 4" xfId="20725"/>
    <cellStyle name="20% - Accent1 3 2 4 2 3 4 2" xfId="20726"/>
    <cellStyle name="20% - Accent1 3 2 4 2 3 4 2 2" xfId="20727"/>
    <cellStyle name="20% - Accent1 3 2 4 2 3 4 2 2 2" xfId="20728"/>
    <cellStyle name="20% - Accent1 3 2 4 2 3 4 2 3" xfId="20729"/>
    <cellStyle name="20% - Accent1 3 2 4 2 3 4 3" xfId="20730"/>
    <cellStyle name="20% - Accent1 3 2 4 2 3 4 3 2" xfId="20731"/>
    <cellStyle name="20% - Accent1 3 2 4 2 3 4 4" xfId="20732"/>
    <cellStyle name="20% - Accent1 3 2 4 2 3 5" xfId="20733"/>
    <cellStyle name="20% - Accent1 3 2 4 2 3 5 2" xfId="20734"/>
    <cellStyle name="20% - Accent1 3 2 4 2 3 5 2 2" xfId="20735"/>
    <cellStyle name="20% - Accent1 3 2 4 2 3 5 2 2 2" xfId="20736"/>
    <cellStyle name="20% - Accent1 3 2 4 2 3 5 2 3" xfId="20737"/>
    <cellStyle name="20% - Accent1 3 2 4 2 3 5 3" xfId="20738"/>
    <cellStyle name="20% - Accent1 3 2 4 2 3 5 3 2" xfId="20739"/>
    <cellStyle name="20% - Accent1 3 2 4 2 3 5 4" xfId="20740"/>
    <cellStyle name="20% - Accent1 3 2 4 2 3 6" xfId="20741"/>
    <cellStyle name="20% - Accent1 3 2 4 2 3 6 2" xfId="20742"/>
    <cellStyle name="20% - Accent1 3 2 4 2 3 6 2 2" xfId="20743"/>
    <cellStyle name="20% - Accent1 3 2 4 2 3 6 2 2 2" xfId="20744"/>
    <cellStyle name="20% - Accent1 3 2 4 2 3 6 2 3" xfId="20745"/>
    <cellStyle name="20% - Accent1 3 2 4 2 3 6 3" xfId="20746"/>
    <cellStyle name="20% - Accent1 3 2 4 2 3 6 3 2" xfId="20747"/>
    <cellStyle name="20% - Accent1 3 2 4 2 3 6 4" xfId="20748"/>
    <cellStyle name="20% - Accent1 3 2 4 2 3 7" xfId="20749"/>
    <cellStyle name="20% - Accent1 3 2 4 2 3 7 2" xfId="20750"/>
    <cellStyle name="20% - Accent1 3 2 4 2 3 7 2 2" xfId="20751"/>
    <cellStyle name="20% - Accent1 3 2 4 2 3 7 3" xfId="20752"/>
    <cellStyle name="20% - Accent1 3 2 4 2 3 8" xfId="20753"/>
    <cellStyle name="20% - Accent1 3 2 4 2 3 8 2" xfId="20754"/>
    <cellStyle name="20% - Accent1 3 2 4 2 3 8 2 2" xfId="20755"/>
    <cellStyle name="20% - Accent1 3 2 4 2 3 8 3" xfId="20756"/>
    <cellStyle name="20% - Accent1 3 2 4 2 3 9" xfId="20757"/>
    <cellStyle name="20% - Accent1 3 2 4 2 3 9 2" xfId="20758"/>
    <cellStyle name="20% - Accent1 3 2 4 2 4" xfId="20759"/>
    <cellStyle name="20% - Accent1 3 2 4 2 4 10" xfId="20760"/>
    <cellStyle name="20% - Accent1 3 2 4 2 4 10 2" xfId="20761"/>
    <cellStyle name="20% - Accent1 3 2 4 2 4 11" xfId="20762"/>
    <cellStyle name="20% - Accent1 3 2 4 2 4 2" xfId="20763"/>
    <cellStyle name="20% - Accent1 3 2 4 2 4 2 2" xfId="20764"/>
    <cellStyle name="20% - Accent1 3 2 4 2 4 2 2 2" xfId="20765"/>
    <cellStyle name="20% - Accent1 3 2 4 2 4 2 2 2 2" xfId="20766"/>
    <cellStyle name="20% - Accent1 3 2 4 2 4 2 2 2 2 2" xfId="20767"/>
    <cellStyle name="20% - Accent1 3 2 4 2 4 2 2 2 3" xfId="20768"/>
    <cellStyle name="20% - Accent1 3 2 4 2 4 2 2 3" xfId="20769"/>
    <cellStyle name="20% - Accent1 3 2 4 2 4 2 2 3 2" xfId="20770"/>
    <cellStyle name="20% - Accent1 3 2 4 2 4 2 2 4" xfId="20771"/>
    <cellStyle name="20% - Accent1 3 2 4 2 4 2 3" xfId="20772"/>
    <cellStyle name="20% - Accent1 3 2 4 2 4 2 3 2" xfId="20773"/>
    <cellStyle name="20% - Accent1 3 2 4 2 4 2 3 2 2" xfId="20774"/>
    <cellStyle name="20% - Accent1 3 2 4 2 4 2 3 2 2 2" xfId="20775"/>
    <cellStyle name="20% - Accent1 3 2 4 2 4 2 3 2 3" xfId="20776"/>
    <cellStyle name="20% - Accent1 3 2 4 2 4 2 3 3" xfId="20777"/>
    <cellStyle name="20% - Accent1 3 2 4 2 4 2 3 3 2" xfId="20778"/>
    <cellStyle name="20% - Accent1 3 2 4 2 4 2 3 4" xfId="20779"/>
    <cellStyle name="20% - Accent1 3 2 4 2 4 2 4" xfId="20780"/>
    <cellStyle name="20% - Accent1 3 2 4 2 4 2 4 2" xfId="20781"/>
    <cellStyle name="20% - Accent1 3 2 4 2 4 2 4 2 2" xfId="20782"/>
    <cellStyle name="20% - Accent1 3 2 4 2 4 2 4 2 2 2" xfId="20783"/>
    <cellStyle name="20% - Accent1 3 2 4 2 4 2 4 2 3" xfId="20784"/>
    <cellStyle name="20% - Accent1 3 2 4 2 4 2 4 3" xfId="20785"/>
    <cellStyle name="20% - Accent1 3 2 4 2 4 2 4 3 2" xfId="20786"/>
    <cellStyle name="20% - Accent1 3 2 4 2 4 2 4 4" xfId="20787"/>
    <cellStyle name="20% - Accent1 3 2 4 2 4 2 5" xfId="20788"/>
    <cellStyle name="20% - Accent1 3 2 4 2 4 2 5 2" xfId="20789"/>
    <cellStyle name="20% - Accent1 3 2 4 2 4 2 5 2 2" xfId="20790"/>
    <cellStyle name="20% - Accent1 3 2 4 2 4 2 5 3" xfId="20791"/>
    <cellStyle name="20% - Accent1 3 2 4 2 4 2 6" xfId="20792"/>
    <cellStyle name="20% - Accent1 3 2 4 2 4 2 6 2" xfId="20793"/>
    <cellStyle name="20% - Accent1 3 2 4 2 4 2 6 2 2" xfId="20794"/>
    <cellStyle name="20% - Accent1 3 2 4 2 4 2 6 3" xfId="20795"/>
    <cellStyle name="20% - Accent1 3 2 4 2 4 2 7" xfId="20796"/>
    <cellStyle name="20% - Accent1 3 2 4 2 4 2 7 2" xfId="20797"/>
    <cellStyle name="20% - Accent1 3 2 4 2 4 2 8" xfId="20798"/>
    <cellStyle name="20% - Accent1 3 2 4 2 4 2 8 2" xfId="20799"/>
    <cellStyle name="20% - Accent1 3 2 4 2 4 2 9" xfId="20800"/>
    <cellStyle name="20% - Accent1 3 2 4 2 4 3" xfId="20801"/>
    <cellStyle name="20% - Accent1 3 2 4 2 4 3 2" xfId="20802"/>
    <cellStyle name="20% - Accent1 3 2 4 2 4 3 2 2" xfId="20803"/>
    <cellStyle name="20% - Accent1 3 2 4 2 4 3 2 2 2" xfId="20804"/>
    <cellStyle name="20% - Accent1 3 2 4 2 4 3 2 2 2 2" xfId="20805"/>
    <cellStyle name="20% - Accent1 3 2 4 2 4 3 2 2 3" xfId="20806"/>
    <cellStyle name="20% - Accent1 3 2 4 2 4 3 2 3" xfId="20807"/>
    <cellStyle name="20% - Accent1 3 2 4 2 4 3 2 3 2" xfId="20808"/>
    <cellStyle name="20% - Accent1 3 2 4 2 4 3 2 4" xfId="20809"/>
    <cellStyle name="20% - Accent1 3 2 4 2 4 3 3" xfId="20810"/>
    <cellStyle name="20% - Accent1 3 2 4 2 4 3 3 2" xfId="20811"/>
    <cellStyle name="20% - Accent1 3 2 4 2 4 3 3 2 2" xfId="20812"/>
    <cellStyle name="20% - Accent1 3 2 4 2 4 3 3 2 2 2" xfId="20813"/>
    <cellStyle name="20% - Accent1 3 2 4 2 4 3 3 2 3" xfId="20814"/>
    <cellStyle name="20% - Accent1 3 2 4 2 4 3 3 3" xfId="20815"/>
    <cellStyle name="20% - Accent1 3 2 4 2 4 3 3 3 2" xfId="20816"/>
    <cellStyle name="20% - Accent1 3 2 4 2 4 3 3 4" xfId="20817"/>
    <cellStyle name="20% - Accent1 3 2 4 2 4 3 4" xfId="20818"/>
    <cellStyle name="20% - Accent1 3 2 4 2 4 3 4 2" xfId="20819"/>
    <cellStyle name="20% - Accent1 3 2 4 2 4 3 4 2 2" xfId="20820"/>
    <cellStyle name="20% - Accent1 3 2 4 2 4 3 4 2 2 2" xfId="20821"/>
    <cellStyle name="20% - Accent1 3 2 4 2 4 3 4 2 3" xfId="20822"/>
    <cellStyle name="20% - Accent1 3 2 4 2 4 3 4 3" xfId="20823"/>
    <cellStyle name="20% - Accent1 3 2 4 2 4 3 4 3 2" xfId="20824"/>
    <cellStyle name="20% - Accent1 3 2 4 2 4 3 4 4" xfId="20825"/>
    <cellStyle name="20% - Accent1 3 2 4 2 4 3 5" xfId="20826"/>
    <cellStyle name="20% - Accent1 3 2 4 2 4 3 5 2" xfId="20827"/>
    <cellStyle name="20% - Accent1 3 2 4 2 4 3 5 2 2" xfId="20828"/>
    <cellStyle name="20% - Accent1 3 2 4 2 4 3 5 3" xfId="20829"/>
    <cellStyle name="20% - Accent1 3 2 4 2 4 3 6" xfId="20830"/>
    <cellStyle name="20% - Accent1 3 2 4 2 4 3 6 2" xfId="20831"/>
    <cellStyle name="20% - Accent1 3 2 4 2 4 3 6 2 2" xfId="20832"/>
    <cellStyle name="20% - Accent1 3 2 4 2 4 3 6 3" xfId="20833"/>
    <cellStyle name="20% - Accent1 3 2 4 2 4 3 7" xfId="20834"/>
    <cellStyle name="20% - Accent1 3 2 4 2 4 3 7 2" xfId="20835"/>
    <cellStyle name="20% - Accent1 3 2 4 2 4 3 8" xfId="20836"/>
    <cellStyle name="20% - Accent1 3 2 4 2 4 3 8 2" xfId="20837"/>
    <cellStyle name="20% - Accent1 3 2 4 2 4 3 9" xfId="20838"/>
    <cellStyle name="20% - Accent1 3 2 4 2 4 4" xfId="20839"/>
    <cellStyle name="20% - Accent1 3 2 4 2 4 4 2" xfId="20840"/>
    <cellStyle name="20% - Accent1 3 2 4 2 4 4 2 2" xfId="20841"/>
    <cellStyle name="20% - Accent1 3 2 4 2 4 4 2 2 2" xfId="20842"/>
    <cellStyle name="20% - Accent1 3 2 4 2 4 4 2 3" xfId="20843"/>
    <cellStyle name="20% - Accent1 3 2 4 2 4 4 3" xfId="20844"/>
    <cellStyle name="20% - Accent1 3 2 4 2 4 4 3 2" xfId="20845"/>
    <cellStyle name="20% - Accent1 3 2 4 2 4 4 4" xfId="20846"/>
    <cellStyle name="20% - Accent1 3 2 4 2 4 5" xfId="20847"/>
    <cellStyle name="20% - Accent1 3 2 4 2 4 5 2" xfId="20848"/>
    <cellStyle name="20% - Accent1 3 2 4 2 4 5 2 2" xfId="20849"/>
    <cellStyle name="20% - Accent1 3 2 4 2 4 5 2 2 2" xfId="20850"/>
    <cellStyle name="20% - Accent1 3 2 4 2 4 5 2 3" xfId="20851"/>
    <cellStyle name="20% - Accent1 3 2 4 2 4 5 3" xfId="20852"/>
    <cellStyle name="20% - Accent1 3 2 4 2 4 5 3 2" xfId="20853"/>
    <cellStyle name="20% - Accent1 3 2 4 2 4 5 4" xfId="20854"/>
    <cellStyle name="20% - Accent1 3 2 4 2 4 6" xfId="20855"/>
    <cellStyle name="20% - Accent1 3 2 4 2 4 6 2" xfId="20856"/>
    <cellStyle name="20% - Accent1 3 2 4 2 4 6 2 2" xfId="20857"/>
    <cellStyle name="20% - Accent1 3 2 4 2 4 6 2 2 2" xfId="20858"/>
    <cellStyle name="20% - Accent1 3 2 4 2 4 6 2 3" xfId="20859"/>
    <cellStyle name="20% - Accent1 3 2 4 2 4 6 3" xfId="20860"/>
    <cellStyle name="20% - Accent1 3 2 4 2 4 6 3 2" xfId="20861"/>
    <cellStyle name="20% - Accent1 3 2 4 2 4 6 4" xfId="20862"/>
    <cellStyle name="20% - Accent1 3 2 4 2 4 7" xfId="20863"/>
    <cellStyle name="20% - Accent1 3 2 4 2 4 7 2" xfId="20864"/>
    <cellStyle name="20% - Accent1 3 2 4 2 4 7 2 2" xfId="20865"/>
    <cellStyle name="20% - Accent1 3 2 4 2 4 7 3" xfId="20866"/>
    <cellStyle name="20% - Accent1 3 2 4 2 4 8" xfId="20867"/>
    <cellStyle name="20% - Accent1 3 2 4 2 4 8 2" xfId="20868"/>
    <cellStyle name="20% - Accent1 3 2 4 2 4 8 2 2" xfId="20869"/>
    <cellStyle name="20% - Accent1 3 2 4 2 4 8 3" xfId="20870"/>
    <cellStyle name="20% - Accent1 3 2 4 2 4 9" xfId="20871"/>
    <cellStyle name="20% - Accent1 3 2 4 2 4 9 2" xfId="20872"/>
    <cellStyle name="20% - Accent1 3 2 4 2 5" xfId="20873"/>
    <cellStyle name="20% - Accent1 3 2 4 2 5 10" xfId="20874"/>
    <cellStyle name="20% - Accent1 3 2 4 2 5 10 2" xfId="20875"/>
    <cellStyle name="20% - Accent1 3 2 4 2 5 11" xfId="20876"/>
    <cellStyle name="20% - Accent1 3 2 4 2 5 2" xfId="20877"/>
    <cellStyle name="20% - Accent1 3 2 4 2 5 2 2" xfId="20878"/>
    <cellStyle name="20% - Accent1 3 2 4 2 5 2 2 2" xfId="20879"/>
    <cellStyle name="20% - Accent1 3 2 4 2 5 2 2 2 2" xfId="20880"/>
    <cellStyle name="20% - Accent1 3 2 4 2 5 2 2 2 2 2" xfId="20881"/>
    <cellStyle name="20% - Accent1 3 2 4 2 5 2 2 2 3" xfId="20882"/>
    <cellStyle name="20% - Accent1 3 2 4 2 5 2 2 3" xfId="20883"/>
    <cellStyle name="20% - Accent1 3 2 4 2 5 2 2 3 2" xfId="20884"/>
    <cellStyle name="20% - Accent1 3 2 4 2 5 2 2 4" xfId="20885"/>
    <cellStyle name="20% - Accent1 3 2 4 2 5 2 3" xfId="20886"/>
    <cellStyle name="20% - Accent1 3 2 4 2 5 2 3 2" xfId="20887"/>
    <cellStyle name="20% - Accent1 3 2 4 2 5 2 3 2 2" xfId="20888"/>
    <cellStyle name="20% - Accent1 3 2 4 2 5 2 3 2 2 2" xfId="20889"/>
    <cellStyle name="20% - Accent1 3 2 4 2 5 2 3 2 3" xfId="20890"/>
    <cellStyle name="20% - Accent1 3 2 4 2 5 2 3 3" xfId="20891"/>
    <cellStyle name="20% - Accent1 3 2 4 2 5 2 3 3 2" xfId="20892"/>
    <cellStyle name="20% - Accent1 3 2 4 2 5 2 3 4" xfId="20893"/>
    <cellStyle name="20% - Accent1 3 2 4 2 5 2 4" xfId="20894"/>
    <cellStyle name="20% - Accent1 3 2 4 2 5 2 4 2" xfId="20895"/>
    <cellStyle name="20% - Accent1 3 2 4 2 5 2 4 2 2" xfId="20896"/>
    <cellStyle name="20% - Accent1 3 2 4 2 5 2 4 2 2 2" xfId="20897"/>
    <cellStyle name="20% - Accent1 3 2 4 2 5 2 4 2 3" xfId="20898"/>
    <cellStyle name="20% - Accent1 3 2 4 2 5 2 4 3" xfId="20899"/>
    <cellStyle name="20% - Accent1 3 2 4 2 5 2 4 3 2" xfId="20900"/>
    <cellStyle name="20% - Accent1 3 2 4 2 5 2 4 4" xfId="20901"/>
    <cellStyle name="20% - Accent1 3 2 4 2 5 2 5" xfId="20902"/>
    <cellStyle name="20% - Accent1 3 2 4 2 5 2 5 2" xfId="20903"/>
    <cellStyle name="20% - Accent1 3 2 4 2 5 2 5 2 2" xfId="20904"/>
    <cellStyle name="20% - Accent1 3 2 4 2 5 2 5 3" xfId="20905"/>
    <cellStyle name="20% - Accent1 3 2 4 2 5 2 6" xfId="20906"/>
    <cellStyle name="20% - Accent1 3 2 4 2 5 2 6 2" xfId="20907"/>
    <cellStyle name="20% - Accent1 3 2 4 2 5 2 6 2 2" xfId="20908"/>
    <cellStyle name="20% - Accent1 3 2 4 2 5 2 6 3" xfId="20909"/>
    <cellStyle name="20% - Accent1 3 2 4 2 5 2 7" xfId="20910"/>
    <cellStyle name="20% - Accent1 3 2 4 2 5 2 7 2" xfId="20911"/>
    <cellStyle name="20% - Accent1 3 2 4 2 5 2 8" xfId="20912"/>
    <cellStyle name="20% - Accent1 3 2 4 2 5 2 8 2" xfId="20913"/>
    <cellStyle name="20% - Accent1 3 2 4 2 5 2 9" xfId="20914"/>
    <cellStyle name="20% - Accent1 3 2 4 2 5 3" xfId="20915"/>
    <cellStyle name="20% - Accent1 3 2 4 2 5 3 2" xfId="20916"/>
    <cellStyle name="20% - Accent1 3 2 4 2 5 3 2 2" xfId="20917"/>
    <cellStyle name="20% - Accent1 3 2 4 2 5 3 2 2 2" xfId="20918"/>
    <cellStyle name="20% - Accent1 3 2 4 2 5 3 2 2 2 2" xfId="20919"/>
    <cellStyle name="20% - Accent1 3 2 4 2 5 3 2 2 3" xfId="20920"/>
    <cellStyle name="20% - Accent1 3 2 4 2 5 3 2 3" xfId="20921"/>
    <cellStyle name="20% - Accent1 3 2 4 2 5 3 2 3 2" xfId="20922"/>
    <cellStyle name="20% - Accent1 3 2 4 2 5 3 2 4" xfId="20923"/>
    <cellStyle name="20% - Accent1 3 2 4 2 5 3 3" xfId="20924"/>
    <cellStyle name="20% - Accent1 3 2 4 2 5 3 3 2" xfId="20925"/>
    <cellStyle name="20% - Accent1 3 2 4 2 5 3 3 2 2" xfId="20926"/>
    <cellStyle name="20% - Accent1 3 2 4 2 5 3 3 2 2 2" xfId="20927"/>
    <cellStyle name="20% - Accent1 3 2 4 2 5 3 3 2 3" xfId="20928"/>
    <cellStyle name="20% - Accent1 3 2 4 2 5 3 3 3" xfId="20929"/>
    <cellStyle name="20% - Accent1 3 2 4 2 5 3 3 3 2" xfId="20930"/>
    <cellStyle name="20% - Accent1 3 2 4 2 5 3 3 4" xfId="20931"/>
    <cellStyle name="20% - Accent1 3 2 4 2 5 3 4" xfId="20932"/>
    <cellStyle name="20% - Accent1 3 2 4 2 5 3 4 2" xfId="20933"/>
    <cellStyle name="20% - Accent1 3 2 4 2 5 3 4 2 2" xfId="20934"/>
    <cellStyle name="20% - Accent1 3 2 4 2 5 3 4 2 2 2" xfId="20935"/>
    <cellStyle name="20% - Accent1 3 2 4 2 5 3 4 2 3" xfId="20936"/>
    <cellStyle name="20% - Accent1 3 2 4 2 5 3 4 3" xfId="20937"/>
    <cellStyle name="20% - Accent1 3 2 4 2 5 3 4 3 2" xfId="20938"/>
    <cellStyle name="20% - Accent1 3 2 4 2 5 3 4 4" xfId="20939"/>
    <cellStyle name="20% - Accent1 3 2 4 2 5 3 5" xfId="20940"/>
    <cellStyle name="20% - Accent1 3 2 4 2 5 3 5 2" xfId="20941"/>
    <cellStyle name="20% - Accent1 3 2 4 2 5 3 5 2 2" xfId="20942"/>
    <cellStyle name="20% - Accent1 3 2 4 2 5 3 5 3" xfId="20943"/>
    <cellStyle name="20% - Accent1 3 2 4 2 5 3 6" xfId="20944"/>
    <cellStyle name="20% - Accent1 3 2 4 2 5 3 6 2" xfId="20945"/>
    <cellStyle name="20% - Accent1 3 2 4 2 5 3 6 2 2" xfId="20946"/>
    <cellStyle name="20% - Accent1 3 2 4 2 5 3 6 3" xfId="20947"/>
    <cellStyle name="20% - Accent1 3 2 4 2 5 3 7" xfId="20948"/>
    <cellStyle name="20% - Accent1 3 2 4 2 5 3 7 2" xfId="20949"/>
    <cellStyle name="20% - Accent1 3 2 4 2 5 3 8" xfId="20950"/>
    <cellStyle name="20% - Accent1 3 2 4 2 5 3 8 2" xfId="20951"/>
    <cellStyle name="20% - Accent1 3 2 4 2 5 3 9" xfId="20952"/>
    <cellStyle name="20% - Accent1 3 2 4 2 5 4" xfId="20953"/>
    <cellStyle name="20% - Accent1 3 2 4 2 5 4 2" xfId="20954"/>
    <cellStyle name="20% - Accent1 3 2 4 2 5 4 2 2" xfId="20955"/>
    <cellStyle name="20% - Accent1 3 2 4 2 5 4 2 2 2" xfId="20956"/>
    <cellStyle name="20% - Accent1 3 2 4 2 5 4 2 3" xfId="20957"/>
    <cellStyle name="20% - Accent1 3 2 4 2 5 4 3" xfId="20958"/>
    <cellStyle name="20% - Accent1 3 2 4 2 5 4 3 2" xfId="20959"/>
    <cellStyle name="20% - Accent1 3 2 4 2 5 4 4" xfId="20960"/>
    <cellStyle name="20% - Accent1 3 2 4 2 5 5" xfId="20961"/>
    <cellStyle name="20% - Accent1 3 2 4 2 5 5 2" xfId="20962"/>
    <cellStyle name="20% - Accent1 3 2 4 2 5 5 2 2" xfId="20963"/>
    <cellStyle name="20% - Accent1 3 2 4 2 5 5 2 2 2" xfId="20964"/>
    <cellStyle name="20% - Accent1 3 2 4 2 5 5 2 3" xfId="20965"/>
    <cellStyle name="20% - Accent1 3 2 4 2 5 5 3" xfId="20966"/>
    <cellStyle name="20% - Accent1 3 2 4 2 5 5 3 2" xfId="20967"/>
    <cellStyle name="20% - Accent1 3 2 4 2 5 5 4" xfId="20968"/>
    <cellStyle name="20% - Accent1 3 2 4 2 5 6" xfId="20969"/>
    <cellStyle name="20% - Accent1 3 2 4 2 5 6 2" xfId="20970"/>
    <cellStyle name="20% - Accent1 3 2 4 2 5 6 2 2" xfId="20971"/>
    <cellStyle name="20% - Accent1 3 2 4 2 5 6 2 2 2" xfId="20972"/>
    <cellStyle name="20% - Accent1 3 2 4 2 5 6 2 3" xfId="20973"/>
    <cellStyle name="20% - Accent1 3 2 4 2 5 6 3" xfId="20974"/>
    <cellStyle name="20% - Accent1 3 2 4 2 5 6 3 2" xfId="20975"/>
    <cellStyle name="20% - Accent1 3 2 4 2 5 6 4" xfId="20976"/>
    <cellStyle name="20% - Accent1 3 2 4 2 5 7" xfId="20977"/>
    <cellStyle name="20% - Accent1 3 2 4 2 5 7 2" xfId="20978"/>
    <cellStyle name="20% - Accent1 3 2 4 2 5 7 2 2" xfId="20979"/>
    <cellStyle name="20% - Accent1 3 2 4 2 5 7 3" xfId="20980"/>
    <cellStyle name="20% - Accent1 3 2 4 2 5 8" xfId="20981"/>
    <cellStyle name="20% - Accent1 3 2 4 2 5 8 2" xfId="20982"/>
    <cellStyle name="20% - Accent1 3 2 4 2 5 8 2 2" xfId="20983"/>
    <cellStyle name="20% - Accent1 3 2 4 2 5 8 3" xfId="20984"/>
    <cellStyle name="20% - Accent1 3 2 4 2 5 9" xfId="20985"/>
    <cellStyle name="20% - Accent1 3 2 4 2 5 9 2" xfId="20986"/>
    <cellStyle name="20% - Accent1 3 2 4 2 6" xfId="20987"/>
    <cellStyle name="20% - Accent1 3 2 4 2 6 2" xfId="20988"/>
    <cellStyle name="20% - Accent1 3 2 4 2 6 2 2" xfId="20989"/>
    <cellStyle name="20% - Accent1 3 2 4 2 6 2 2 2" xfId="20990"/>
    <cellStyle name="20% - Accent1 3 2 4 2 6 2 2 2 2" xfId="20991"/>
    <cellStyle name="20% - Accent1 3 2 4 2 6 2 2 3" xfId="20992"/>
    <cellStyle name="20% - Accent1 3 2 4 2 6 2 3" xfId="20993"/>
    <cellStyle name="20% - Accent1 3 2 4 2 6 2 3 2" xfId="20994"/>
    <cellStyle name="20% - Accent1 3 2 4 2 6 2 4" xfId="20995"/>
    <cellStyle name="20% - Accent1 3 2 4 2 6 3" xfId="20996"/>
    <cellStyle name="20% - Accent1 3 2 4 2 6 3 2" xfId="20997"/>
    <cellStyle name="20% - Accent1 3 2 4 2 6 3 2 2" xfId="20998"/>
    <cellStyle name="20% - Accent1 3 2 4 2 6 3 2 2 2" xfId="20999"/>
    <cellStyle name="20% - Accent1 3 2 4 2 6 3 2 3" xfId="21000"/>
    <cellStyle name="20% - Accent1 3 2 4 2 6 3 3" xfId="21001"/>
    <cellStyle name="20% - Accent1 3 2 4 2 6 3 3 2" xfId="21002"/>
    <cellStyle name="20% - Accent1 3 2 4 2 6 3 4" xfId="21003"/>
    <cellStyle name="20% - Accent1 3 2 4 2 6 4" xfId="21004"/>
    <cellStyle name="20% - Accent1 3 2 4 2 6 4 2" xfId="21005"/>
    <cellStyle name="20% - Accent1 3 2 4 2 6 4 2 2" xfId="21006"/>
    <cellStyle name="20% - Accent1 3 2 4 2 6 4 2 2 2" xfId="21007"/>
    <cellStyle name="20% - Accent1 3 2 4 2 6 4 2 3" xfId="21008"/>
    <cellStyle name="20% - Accent1 3 2 4 2 6 4 3" xfId="21009"/>
    <cellStyle name="20% - Accent1 3 2 4 2 6 4 3 2" xfId="21010"/>
    <cellStyle name="20% - Accent1 3 2 4 2 6 4 4" xfId="21011"/>
    <cellStyle name="20% - Accent1 3 2 4 2 6 5" xfId="21012"/>
    <cellStyle name="20% - Accent1 3 2 4 2 6 5 2" xfId="21013"/>
    <cellStyle name="20% - Accent1 3 2 4 2 6 5 2 2" xfId="21014"/>
    <cellStyle name="20% - Accent1 3 2 4 2 6 5 3" xfId="21015"/>
    <cellStyle name="20% - Accent1 3 2 4 2 6 6" xfId="21016"/>
    <cellStyle name="20% - Accent1 3 2 4 2 6 6 2" xfId="21017"/>
    <cellStyle name="20% - Accent1 3 2 4 2 6 6 2 2" xfId="21018"/>
    <cellStyle name="20% - Accent1 3 2 4 2 6 6 3" xfId="21019"/>
    <cellStyle name="20% - Accent1 3 2 4 2 6 7" xfId="21020"/>
    <cellStyle name="20% - Accent1 3 2 4 2 6 7 2" xfId="21021"/>
    <cellStyle name="20% - Accent1 3 2 4 2 6 8" xfId="21022"/>
    <cellStyle name="20% - Accent1 3 2 4 2 6 8 2" xfId="21023"/>
    <cellStyle name="20% - Accent1 3 2 4 2 6 9" xfId="21024"/>
    <cellStyle name="20% - Accent1 3 2 4 2 7" xfId="21025"/>
    <cellStyle name="20% - Accent1 3 2 4 2 7 2" xfId="21026"/>
    <cellStyle name="20% - Accent1 3 2 4 2 7 2 2" xfId="21027"/>
    <cellStyle name="20% - Accent1 3 2 4 2 7 2 2 2" xfId="21028"/>
    <cellStyle name="20% - Accent1 3 2 4 2 7 2 2 2 2" xfId="21029"/>
    <cellStyle name="20% - Accent1 3 2 4 2 7 2 2 3" xfId="21030"/>
    <cellStyle name="20% - Accent1 3 2 4 2 7 2 3" xfId="21031"/>
    <cellStyle name="20% - Accent1 3 2 4 2 7 2 3 2" xfId="21032"/>
    <cellStyle name="20% - Accent1 3 2 4 2 7 2 4" xfId="21033"/>
    <cellStyle name="20% - Accent1 3 2 4 2 7 3" xfId="21034"/>
    <cellStyle name="20% - Accent1 3 2 4 2 7 3 2" xfId="21035"/>
    <cellStyle name="20% - Accent1 3 2 4 2 7 3 2 2" xfId="21036"/>
    <cellStyle name="20% - Accent1 3 2 4 2 7 3 2 2 2" xfId="21037"/>
    <cellStyle name="20% - Accent1 3 2 4 2 7 3 2 3" xfId="21038"/>
    <cellStyle name="20% - Accent1 3 2 4 2 7 3 3" xfId="21039"/>
    <cellStyle name="20% - Accent1 3 2 4 2 7 3 3 2" xfId="21040"/>
    <cellStyle name="20% - Accent1 3 2 4 2 7 3 4" xfId="21041"/>
    <cellStyle name="20% - Accent1 3 2 4 2 7 4" xfId="21042"/>
    <cellStyle name="20% - Accent1 3 2 4 2 7 4 2" xfId="21043"/>
    <cellStyle name="20% - Accent1 3 2 4 2 7 4 2 2" xfId="21044"/>
    <cellStyle name="20% - Accent1 3 2 4 2 7 4 2 2 2" xfId="21045"/>
    <cellStyle name="20% - Accent1 3 2 4 2 7 4 2 3" xfId="21046"/>
    <cellStyle name="20% - Accent1 3 2 4 2 7 4 3" xfId="21047"/>
    <cellStyle name="20% - Accent1 3 2 4 2 7 4 3 2" xfId="21048"/>
    <cellStyle name="20% - Accent1 3 2 4 2 7 4 4" xfId="21049"/>
    <cellStyle name="20% - Accent1 3 2 4 2 7 5" xfId="21050"/>
    <cellStyle name="20% - Accent1 3 2 4 2 7 5 2" xfId="21051"/>
    <cellStyle name="20% - Accent1 3 2 4 2 7 5 2 2" xfId="21052"/>
    <cellStyle name="20% - Accent1 3 2 4 2 7 5 3" xfId="21053"/>
    <cellStyle name="20% - Accent1 3 2 4 2 7 6" xfId="21054"/>
    <cellStyle name="20% - Accent1 3 2 4 2 7 6 2" xfId="21055"/>
    <cellStyle name="20% - Accent1 3 2 4 2 7 6 2 2" xfId="21056"/>
    <cellStyle name="20% - Accent1 3 2 4 2 7 6 3" xfId="21057"/>
    <cellStyle name="20% - Accent1 3 2 4 2 7 7" xfId="21058"/>
    <cellStyle name="20% - Accent1 3 2 4 2 7 7 2" xfId="21059"/>
    <cellStyle name="20% - Accent1 3 2 4 2 7 8" xfId="21060"/>
    <cellStyle name="20% - Accent1 3 2 4 2 7 8 2" xfId="21061"/>
    <cellStyle name="20% - Accent1 3 2 4 2 7 9" xfId="21062"/>
    <cellStyle name="20% - Accent1 3 2 4 2 8" xfId="21063"/>
    <cellStyle name="20% - Accent1 3 2 4 2 8 2" xfId="21064"/>
    <cellStyle name="20% - Accent1 3 2 4 2 8 2 2" xfId="21065"/>
    <cellStyle name="20% - Accent1 3 2 4 2 8 2 2 2" xfId="21066"/>
    <cellStyle name="20% - Accent1 3 2 4 2 8 2 3" xfId="21067"/>
    <cellStyle name="20% - Accent1 3 2 4 2 8 3" xfId="21068"/>
    <cellStyle name="20% - Accent1 3 2 4 2 8 3 2" xfId="21069"/>
    <cellStyle name="20% - Accent1 3 2 4 2 8 4" xfId="21070"/>
    <cellStyle name="20% - Accent1 3 2 4 2 9" xfId="21071"/>
    <cellStyle name="20% - Accent1 3 2 4 2 9 2" xfId="21072"/>
    <cellStyle name="20% - Accent1 3 2 4 2 9 2 2" xfId="21073"/>
    <cellStyle name="20% - Accent1 3 2 4 2 9 2 2 2" xfId="21074"/>
    <cellStyle name="20% - Accent1 3 2 4 2 9 2 3" xfId="21075"/>
    <cellStyle name="20% - Accent1 3 2 4 2 9 3" xfId="21076"/>
    <cellStyle name="20% - Accent1 3 2 4 2 9 3 2" xfId="21077"/>
    <cellStyle name="20% - Accent1 3 2 4 2 9 4" xfId="21078"/>
    <cellStyle name="20% - Accent1 3 2 4 3" xfId="21079"/>
    <cellStyle name="20% - Accent1 3 2 4 3 10" xfId="21080"/>
    <cellStyle name="20% - Accent1 3 2 4 3 10 2" xfId="21081"/>
    <cellStyle name="20% - Accent1 3 2 4 3 10 2 2" xfId="21082"/>
    <cellStyle name="20% - Accent1 3 2 4 3 10 3" xfId="21083"/>
    <cellStyle name="20% - Accent1 3 2 4 3 11" xfId="21084"/>
    <cellStyle name="20% - Accent1 3 2 4 3 11 2" xfId="21085"/>
    <cellStyle name="20% - Accent1 3 2 4 3 11 2 2" xfId="21086"/>
    <cellStyle name="20% - Accent1 3 2 4 3 11 3" xfId="21087"/>
    <cellStyle name="20% - Accent1 3 2 4 3 12" xfId="21088"/>
    <cellStyle name="20% - Accent1 3 2 4 3 12 2" xfId="21089"/>
    <cellStyle name="20% - Accent1 3 2 4 3 13" xfId="21090"/>
    <cellStyle name="20% - Accent1 3 2 4 3 13 2" xfId="21091"/>
    <cellStyle name="20% - Accent1 3 2 4 3 14" xfId="21092"/>
    <cellStyle name="20% - Accent1 3 2 4 3 2" xfId="21093"/>
    <cellStyle name="20% - Accent1 3 2 4 3 2 10" xfId="21094"/>
    <cellStyle name="20% - Accent1 3 2 4 3 2 10 2" xfId="21095"/>
    <cellStyle name="20% - Accent1 3 2 4 3 2 11" xfId="21096"/>
    <cellStyle name="20% - Accent1 3 2 4 3 2 2" xfId="21097"/>
    <cellStyle name="20% - Accent1 3 2 4 3 2 2 2" xfId="21098"/>
    <cellStyle name="20% - Accent1 3 2 4 3 2 2 2 2" xfId="21099"/>
    <cellStyle name="20% - Accent1 3 2 4 3 2 2 2 2 2" xfId="21100"/>
    <cellStyle name="20% - Accent1 3 2 4 3 2 2 2 2 2 2" xfId="21101"/>
    <cellStyle name="20% - Accent1 3 2 4 3 2 2 2 2 3" xfId="21102"/>
    <cellStyle name="20% - Accent1 3 2 4 3 2 2 2 3" xfId="21103"/>
    <cellStyle name="20% - Accent1 3 2 4 3 2 2 2 3 2" xfId="21104"/>
    <cellStyle name="20% - Accent1 3 2 4 3 2 2 2 4" xfId="21105"/>
    <cellStyle name="20% - Accent1 3 2 4 3 2 2 3" xfId="21106"/>
    <cellStyle name="20% - Accent1 3 2 4 3 2 2 3 2" xfId="21107"/>
    <cellStyle name="20% - Accent1 3 2 4 3 2 2 3 2 2" xfId="21108"/>
    <cellStyle name="20% - Accent1 3 2 4 3 2 2 3 2 2 2" xfId="21109"/>
    <cellStyle name="20% - Accent1 3 2 4 3 2 2 3 2 3" xfId="21110"/>
    <cellStyle name="20% - Accent1 3 2 4 3 2 2 3 3" xfId="21111"/>
    <cellStyle name="20% - Accent1 3 2 4 3 2 2 3 3 2" xfId="21112"/>
    <cellStyle name="20% - Accent1 3 2 4 3 2 2 3 4" xfId="21113"/>
    <cellStyle name="20% - Accent1 3 2 4 3 2 2 4" xfId="21114"/>
    <cellStyle name="20% - Accent1 3 2 4 3 2 2 4 2" xfId="21115"/>
    <cellStyle name="20% - Accent1 3 2 4 3 2 2 4 2 2" xfId="21116"/>
    <cellStyle name="20% - Accent1 3 2 4 3 2 2 4 2 2 2" xfId="21117"/>
    <cellStyle name="20% - Accent1 3 2 4 3 2 2 4 2 3" xfId="21118"/>
    <cellStyle name="20% - Accent1 3 2 4 3 2 2 4 3" xfId="21119"/>
    <cellStyle name="20% - Accent1 3 2 4 3 2 2 4 3 2" xfId="21120"/>
    <cellStyle name="20% - Accent1 3 2 4 3 2 2 4 4" xfId="21121"/>
    <cellStyle name="20% - Accent1 3 2 4 3 2 2 5" xfId="21122"/>
    <cellStyle name="20% - Accent1 3 2 4 3 2 2 5 2" xfId="21123"/>
    <cellStyle name="20% - Accent1 3 2 4 3 2 2 5 2 2" xfId="21124"/>
    <cellStyle name="20% - Accent1 3 2 4 3 2 2 5 3" xfId="21125"/>
    <cellStyle name="20% - Accent1 3 2 4 3 2 2 6" xfId="21126"/>
    <cellStyle name="20% - Accent1 3 2 4 3 2 2 6 2" xfId="21127"/>
    <cellStyle name="20% - Accent1 3 2 4 3 2 2 6 2 2" xfId="21128"/>
    <cellStyle name="20% - Accent1 3 2 4 3 2 2 6 3" xfId="21129"/>
    <cellStyle name="20% - Accent1 3 2 4 3 2 2 7" xfId="21130"/>
    <cellStyle name="20% - Accent1 3 2 4 3 2 2 7 2" xfId="21131"/>
    <cellStyle name="20% - Accent1 3 2 4 3 2 2 8" xfId="21132"/>
    <cellStyle name="20% - Accent1 3 2 4 3 2 2 8 2" xfId="21133"/>
    <cellStyle name="20% - Accent1 3 2 4 3 2 2 9" xfId="21134"/>
    <cellStyle name="20% - Accent1 3 2 4 3 2 3" xfId="21135"/>
    <cellStyle name="20% - Accent1 3 2 4 3 2 3 2" xfId="21136"/>
    <cellStyle name="20% - Accent1 3 2 4 3 2 3 2 2" xfId="21137"/>
    <cellStyle name="20% - Accent1 3 2 4 3 2 3 2 2 2" xfId="21138"/>
    <cellStyle name="20% - Accent1 3 2 4 3 2 3 2 2 2 2" xfId="21139"/>
    <cellStyle name="20% - Accent1 3 2 4 3 2 3 2 2 3" xfId="21140"/>
    <cellStyle name="20% - Accent1 3 2 4 3 2 3 2 3" xfId="21141"/>
    <cellStyle name="20% - Accent1 3 2 4 3 2 3 2 3 2" xfId="21142"/>
    <cellStyle name="20% - Accent1 3 2 4 3 2 3 2 4" xfId="21143"/>
    <cellStyle name="20% - Accent1 3 2 4 3 2 3 3" xfId="21144"/>
    <cellStyle name="20% - Accent1 3 2 4 3 2 3 3 2" xfId="21145"/>
    <cellStyle name="20% - Accent1 3 2 4 3 2 3 3 2 2" xfId="21146"/>
    <cellStyle name="20% - Accent1 3 2 4 3 2 3 3 2 2 2" xfId="21147"/>
    <cellStyle name="20% - Accent1 3 2 4 3 2 3 3 2 3" xfId="21148"/>
    <cellStyle name="20% - Accent1 3 2 4 3 2 3 3 3" xfId="21149"/>
    <cellStyle name="20% - Accent1 3 2 4 3 2 3 3 3 2" xfId="21150"/>
    <cellStyle name="20% - Accent1 3 2 4 3 2 3 3 4" xfId="21151"/>
    <cellStyle name="20% - Accent1 3 2 4 3 2 3 4" xfId="21152"/>
    <cellStyle name="20% - Accent1 3 2 4 3 2 3 4 2" xfId="21153"/>
    <cellStyle name="20% - Accent1 3 2 4 3 2 3 4 2 2" xfId="21154"/>
    <cellStyle name="20% - Accent1 3 2 4 3 2 3 4 2 2 2" xfId="21155"/>
    <cellStyle name="20% - Accent1 3 2 4 3 2 3 4 2 3" xfId="21156"/>
    <cellStyle name="20% - Accent1 3 2 4 3 2 3 4 3" xfId="21157"/>
    <cellStyle name="20% - Accent1 3 2 4 3 2 3 4 3 2" xfId="21158"/>
    <cellStyle name="20% - Accent1 3 2 4 3 2 3 4 4" xfId="21159"/>
    <cellStyle name="20% - Accent1 3 2 4 3 2 3 5" xfId="21160"/>
    <cellStyle name="20% - Accent1 3 2 4 3 2 3 5 2" xfId="21161"/>
    <cellStyle name="20% - Accent1 3 2 4 3 2 3 5 2 2" xfId="21162"/>
    <cellStyle name="20% - Accent1 3 2 4 3 2 3 5 3" xfId="21163"/>
    <cellStyle name="20% - Accent1 3 2 4 3 2 3 6" xfId="21164"/>
    <cellStyle name="20% - Accent1 3 2 4 3 2 3 6 2" xfId="21165"/>
    <cellStyle name="20% - Accent1 3 2 4 3 2 3 6 2 2" xfId="21166"/>
    <cellStyle name="20% - Accent1 3 2 4 3 2 3 6 3" xfId="21167"/>
    <cellStyle name="20% - Accent1 3 2 4 3 2 3 7" xfId="21168"/>
    <cellStyle name="20% - Accent1 3 2 4 3 2 3 7 2" xfId="21169"/>
    <cellStyle name="20% - Accent1 3 2 4 3 2 3 8" xfId="21170"/>
    <cellStyle name="20% - Accent1 3 2 4 3 2 3 8 2" xfId="21171"/>
    <cellStyle name="20% - Accent1 3 2 4 3 2 3 9" xfId="21172"/>
    <cellStyle name="20% - Accent1 3 2 4 3 2 4" xfId="21173"/>
    <cellStyle name="20% - Accent1 3 2 4 3 2 4 2" xfId="21174"/>
    <cellStyle name="20% - Accent1 3 2 4 3 2 4 2 2" xfId="21175"/>
    <cellStyle name="20% - Accent1 3 2 4 3 2 4 2 2 2" xfId="21176"/>
    <cellStyle name="20% - Accent1 3 2 4 3 2 4 2 3" xfId="21177"/>
    <cellStyle name="20% - Accent1 3 2 4 3 2 4 3" xfId="21178"/>
    <cellStyle name="20% - Accent1 3 2 4 3 2 4 3 2" xfId="21179"/>
    <cellStyle name="20% - Accent1 3 2 4 3 2 4 4" xfId="21180"/>
    <cellStyle name="20% - Accent1 3 2 4 3 2 5" xfId="21181"/>
    <cellStyle name="20% - Accent1 3 2 4 3 2 5 2" xfId="21182"/>
    <cellStyle name="20% - Accent1 3 2 4 3 2 5 2 2" xfId="21183"/>
    <cellStyle name="20% - Accent1 3 2 4 3 2 5 2 2 2" xfId="21184"/>
    <cellStyle name="20% - Accent1 3 2 4 3 2 5 2 3" xfId="21185"/>
    <cellStyle name="20% - Accent1 3 2 4 3 2 5 3" xfId="21186"/>
    <cellStyle name="20% - Accent1 3 2 4 3 2 5 3 2" xfId="21187"/>
    <cellStyle name="20% - Accent1 3 2 4 3 2 5 4" xfId="21188"/>
    <cellStyle name="20% - Accent1 3 2 4 3 2 6" xfId="21189"/>
    <cellStyle name="20% - Accent1 3 2 4 3 2 6 2" xfId="21190"/>
    <cellStyle name="20% - Accent1 3 2 4 3 2 6 2 2" xfId="21191"/>
    <cellStyle name="20% - Accent1 3 2 4 3 2 6 2 2 2" xfId="21192"/>
    <cellStyle name="20% - Accent1 3 2 4 3 2 6 2 3" xfId="21193"/>
    <cellStyle name="20% - Accent1 3 2 4 3 2 6 3" xfId="21194"/>
    <cellStyle name="20% - Accent1 3 2 4 3 2 6 3 2" xfId="21195"/>
    <cellStyle name="20% - Accent1 3 2 4 3 2 6 4" xfId="21196"/>
    <cellStyle name="20% - Accent1 3 2 4 3 2 7" xfId="21197"/>
    <cellStyle name="20% - Accent1 3 2 4 3 2 7 2" xfId="21198"/>
    <cellStyle name="20% - Accent1 3 2 4 3 2 7 2 2" xfId="21199"/>
    <cellStyle name="20% - Accent1 3 2 4 3 2 7 3" xfId="21200"/>
    <cellStyle name="20% - Accent1 3 2 4 3 2 8" xfId="21201"/>
    <cellStyle name="20% - Accent1 3 2 4 3 2 8 2" xfId="21202"/>
    <cellStyle name="20% - Accent1 3 2 4 3 2 8 2 2" xfId="21203"/>
    <cellStyle name="20% - Accent1 3 2 4 3 2 8 3" xfId="21204"/>
    <cellStyle name="20% - Accent1 3 2 4 3 2 9" xfId="21205"/>
    <cellStyle name="20% - Accent1 3 2 4 3 2 9 2" xfId="21206"/>
    <cellStyle name="20% - Accent1 3 2 4 3 3" xfId="21207"/>
    <cellStyle name="20% - Accent1 3 2 4 3 3 10" xfId="21208"/>
    <cellStyle name="20% - Accent1 3 2 4 3 3 10 2" xfId="21209"/>
    <cellStyle name="20% - Accent1 3 2 4 3 3 11" xfId="21210"/>
    <cellStyle name="20% - Accent1 3 2 4 3 3 2" xfId="21211"/>
    <cellStyle name="20% - Accent1 3 2 4 3 3 2 2" xfId="21212"/>
    <cellStyle name="20% - Accent1 3 2 4 3 3 2 2 2" xfId="21213"/>
    <cellStyle name="20% - Accent1 3 2 4 3 3 2 2 2 2" xfId="21214"/>
    <cellStyle name="20% - Accent1 3 2 4 3 3 2 2 2 2 2" xfId="21215"/>
    <cellStyle name="20% - Accent1 3 2 4 3 3 2 2 2 3" xfId="21216"/>
    <cellStyle name="20% - Accent1 3 2 4 3 3 2 2 3" xfId="21217"/>
    <cellStyle name="20% - Accent1 3 2 4 3 3 2 2 3 2" xfId="21218"/>
    <cellStyle name="20% - Accent1 3 2 4 3 3 2 2 4" xfId="21219"/>
    <cellStyle name="20% - Accent1 3 2 4 3 3 2 3" xfId="21220"/>
    <cellStyle name="20% - Accent1 3 2 4 3 3 2 3 2" xfId="21221"/>
    <cellStyle name="20% - Accent1 3 2 4 3 3 2 3 2 2" xfId="21222"/>
    <cellStyle name="20% - Accent1 3 2 4 3 3 2 3 2 2 2" xfId="21223"/>
    <cellStyle name="20% - Accent1 3 2 4 3 3 2 3 2 3" xfId="21224"/>
    <cellStyle name="20% - Accent1 3 2 4 3 3 2 3 3" xfId="21225"/>
    <cellStyle name="20% - Accent1 3 2 4 3 3 2 3 3 2" xfId="21226"/>
    <cellStyle name="20% - Accent1 3 2 4 3 3 2 3 4" xfId="21227"/>
    <cellStyle name="20% - Accent1 3 2 4 3 3 2 4" xfId="21228"/>
    <cellStyle name="20% - Accent1 3 2 4 3 3 2 4 2" xfId="21229"/>
    <cellStyle name="20% - Accent1 3 2 4 3 3 2 4 2 2" xfId="21230"/>
    <cellStyle name="20% - Accent1 3 2 4 3 3 2 4 2 2 2" xfId="21231"/>
    <cellStyle name="20% - Accent1 3 2 4 3 3 2 4 2 3" xfId="21232"/>
    <cellStyle name="20% - Accent1 3 2 4 3 3 2 4 3" xfId="21233"/>
    <cellStyle name="20% - Accent1 3 2 4 3 3 2 4 3 2" xfId="21234"/>
    <cellStyle name="20% - Accent1 3 2 4 3 3 2 4 4" xfId="21235"/>
    <cellStyle name="20% - Accent1 3 2 4 3 3 2 5" xfId="21236"/>
    <cellStyle name="20% - Accent1 3 2 4 3 3 2 5 2" xfId="21237"/>
    <cellStyle name="20% - Accent1 3 2 4 3 3 2 5 2 2" xfId="21238"/>
    <cellStyle name="20% - Accent1 3 2 4 3 3 2 5 3" xfId="21239"/>
    <cellStyle name="20% - Accent1 3 2 4 3 3 2 6" xfId="21240"/>
    <cellStyle name="20% - Accent1 3 2 4 3 3 2 6 2" xfId="21241"/>
    <cellStyle name="20% - Accent1 3 2 4 3 3 2 6 2 2" xfId="21242"/>
    <cellStyle name="20% - Accent1 3 2 4 3 3 2 6 3" xfId="21243"/>
    <cellStyle name="20% - Accent1 3 2 4 3 3 2 7" xfId="21244"/>
    <cellStyle name="20% - Accent1 3 2 4 3 3 2 7 2" xfId="21245"/>
    <cellStyle name="20% - Accent1 3 2 4 3 3 2 8" xfId="21246"/>
    <cellStyle name="20% - Accent1 3 2 4 3 3 2 8 2" xfId="21247"/>
    <cellStyle name="20% - Accent1 3 2 4 3 3 2 9" xfId="21248"/>
    <cellStyle name="20% - Accent1 3 2 4 3 3 3" xfId="21249"/>
    <cellStyle name="20% - Accent1 3 2 4 3 3 3 2" xfId="21250"/>
    <cellStyle name="20% - Accent1 3 2 4 3 3 3 2 2" xfId="21251"/>
    <cellStyle name="20% - Accent1 3 2 4 3 3 3 2 2 2" xfId="21252"/>
    <cellStyle name="20% - Accent1 3 2 4 3 3 3 2 2 2 2" xfId="21253"/>
    <cellStyle name="20% - Accent1 3 2 4 3 3 3 2 2 3" xfId="21254"/>
    <cellStyle name="20% - Accent1 3 2 4 3 3 3 2 3" xfId="21255"/>
    <cellStyle name="20% - Accent1 3 2 4 3 3 3 2 3 2" xfId="21256"/>
    <cellStyle name="20% - Accent1 3 2 4 3 3 3 2 4" xfId="21257"/>
    <cellStyle name="20% - Accent1 3 2 4 3 3 3 3" xfId="21258"/>
    <cellStyle name="20% - Accent1 3 2 4 3 3 3 3 2" xfId="21259"/>
    <cellStyle name="20% - Accent1 3 2 4 3 3 3 3 2 2" xfId="21260"/>
    <cellStyle name="20% - Accent1 3 2 4 3 3 3 3 2 2 2" xfId="21261"/>
    <cellStyle name="20% - Accent1 3 2 4 3 3 3 3 2 3" xfId="21262"/>
    <cellStyle name="20% - Accent1 3 2 4 3 3 3 3 3" xfId="21263"/>
    <cellStyle name="20% - Accent1 3 2 4 3 3 3 3 3 2" xfId="21264"/>
    <cellStyle name="20% - Accent1 3 2 4 3 3 3 3 4" xfId="21265"/>
    <cellStyle name="20% - Accent1 3 2 4 3 3 3 4" xfId="21266"/>
    <cellStyle name="20% - Accent1 3 2 4 3 3 3 4 2" xfId="21267"/>
    <cellStyle name="20% - Accent1 3 2 4 3 3 3 4 2 2" xfId="21268"/>
    <cellStyle name="20% - Accent1 3 2 4 3 3 3 4 2 2 2" xfId="21269"/>
    <cellStyle name="20% - Accent1 3 2 4 3 3 3 4 2 3" xfId="21270"/>
    <cellStyle name="20% - Accent1 3 2 4 3 3 3 4 3" xfId="21271"/>
    <cellStyle name="20% - Accent1 3 2 4 3 3 3 4 3 2" xfId="21272"/>
    <cellStyle name="20% - Accent1 3 2 4 3 3 3 4 4" xfId="21273"/>
    <cellStyle name="20% - Accent1 3 2 4 3 3 3 5" xfId="21274"/>
    <cellStyle name="20% - Accent1 3 2 4 3 3 3 5 2" xfId="21275"/>
    <cellStyle name="20% - Accent1 3 2 4 3 3 3 5 2 2" xfId="21276"/>
    <cellStyle name="20% - Accent1 3 2 4 3 3 3 5 3" xfId="21277"/>
    <cellStyle name="20% - Accent1 3 2 4 3 3 3 6" xfId="21278"/>
    <cellStyle name="20% - Accent1 3 2 4 3 3 3 6 2" xfId="21279"/>
    <cellStyle name="20% - Accent1 3 2 4 3 3 3 6 2 2" xfId="21280"/>
    <cellStyle name="20% - Accent1 3 2 4 3 3 3 6 3" xfId="21281"/>
    <cellStyle name="20% - Accent1 3 2 4 3 3 3 7" xfId="21282"/>
    <cellStyle name="20% - Accent1 3 2 4 3 3 3 7 2" xfId="21283"/>
    <cellStyle name="20% - Accent1 3 2 4 3 3 3 8" xfId="21284"/>
    <cellStyle name="20% - Accent1 3 2 4 3 3 3 8 2" xfId="21285"/>
    <cellStyle name="20% - Accent1 3 2 4 3 3 3 9" xfId="21286"/>
    <cellStyle name="20% - Accent1 3 2 4 3 3 4" xfId="21287"/>
    <cellStyle name="20% - Accent1 3 2 4 3 3 4 2" xfId="21288"/>
    <cellStyle name="20% - Accent1 3 2 4 3 3 4 2 2" xfId="21289"/>
    <cellStyle name="20% - Accent1 3 2 4 3 3 4 2 2 2" xfId="21290"/>
    <cellStyle name="20% - Accent1 3 2 4 3 3 4 2 3" xfId="21291"/>
    <cellStyle name="20% - Accent1 3 2 4 3 3 4 3" xfId="21292"/>
    <cellStyle name="20% - Accent1 3 2 4 3 3 4 3 2" xfId="21293"/>
    <cellStyle name="20% - Accent1 3 2 4 3 3 4 4" xfId="21294"/>
    <cellStyle name="20% - Accent1 3 2 4 3 3 5" xfId="21295"/>
    <cellStyle name="20% - Accent1 3 2 4 3 3 5 2" xfId="21296"/>
    <cellStyle name="20% - Accent1 3 2 4 3 3 5 2 2" xfId="21297"/>
    <cellStyle name="20% - Accent1 3 2 4 3 3 5 2 2 2" xfId="21298"/>
    <cellStyle name="20% - Accent1 3 2 4 3 3 5 2 3" xfId="21299"/>
    <cellStyle name="20% - Accent1 3 2 4 3 3 5 3" xfId="21300"/>
    <cellStyle name="20% - Accent1 3 2 4 3 3 5 3 2" xfId="21301"/>
    <cellStyle name="20% - Accent1 3 2 4 3 3 5 4" xfId="21302"/>
    <cellStyle name="20% - Accent1 3 2 4 3 3 6" xfId="21303"/>
    <cellStyle name="20% - Accent1 3 2 4 3 3 6 2" xfId="21304"/>
    <cellStyle name="20% - Accent1 3 2 4 3 3 6 2 2" xfId="21305"/>
    <cellStyle name="20% - Accent1 3 2 4 3 3 6 2 2 2" xfId="21306"/>
    <cellStyle name="20% - Accent1 3 2 4 3 3 6 2 3" xfId="21307"/>
    <cellStyle name="20% - Accent1 3 2 4 3 3 6 3" xfId="21308"/>
    <cellStyle name="20% - Accent1 3 2 4 3 3 6 3 2" xfId="21309"/>
    <cellStyle name="20% - Accent1 3 2 4 3 3 6 4" xfId="21310"/>
    <cellStyle name="20% - Accent1 3 2 4 3 3 7" xfId="21311"/>
    <cellStyle name="20% - Accent1 3 2 4 3 3 7 2" xfId="21312"/>
    <cellStyle name="20% - Accent1 3 2 4 3 3 7 2 2" xfId="21313"/>
    <cellStyle name="20% - Accent1 3 2 4 3 3 7 3" xfId="21314"/>
    <cellStyle name="20% - Accent1 3 2 4 3 3 8" xfId="21315"/>
    <cellStyle name="20% - Accent1 3 2 4 3 3 8 2" xfId="21316"/>
    <cellStyle name="20% - Accent1 3 2 4 3 3 8 2 2" xfId="21317"/>
    <cellStyle name="20% - Accent1 3 2 4 3 3 8 3" xfId="21318"/>
    <cellStyle name="20% - Accent1 3 2 4 3 3 9" xfId="21319"/>
    <cellStyle name="20% - Accent1 3 2 4 3 3 9 2" xfId="21320"/>
    <cellStyle name="20% - Accent1 3 2 4 3 4" xfId="21321"/>
    <cellStyle name="20% - Accent1 3 2 4 3 4 10" xfId="21322"/>
    <cellStyle name="20% - Accent1 3 2 4 3 4 10 2" xfId="21323"/>
    <cellStyle name="20% - Accent1 3 2 4 3 4 11" xfId="21324"/>
    <cellStyle name="20% - Accent1 3 2 4 3 4 2" xfId="21325"/>
    <cellStyle name="20% - Accent1 3 2 4 3 4 2 2" xfId="21326"/>
    <cellStyle name="20% - Accent1 3 2 4 3 4 2 2 2" xfId="21327"/>
    <cellStyle name="20% - Accent1 3 2 4 3 4 2 2 2 2" xfId="21328"/>
    <cellStyle name="20% - Accent1 3 2 4 3 4 2 2 2 2 2" xfId="21329"/>
    <cellStyle name="20% - Accent1 3 2 4 3 4 2 2 2 3" xfId="21330"/>
    <cellStyle name="20% - Accent1 3 2 4 3 4 2 2 3" xfId="21331"/>
    <cellStyle name="20% - Accent1 3 2 4 3 4 2 2 3 2" xfId="21332"/>
    <cellStyle name="20% - Accent1 3 2 4 3 4 2 2 4" xfId="21333"/>
    <cellStyle name="20% - Accent1 3 2 4 3 4 2 3" xfId="21334"/>
    <cellStyle name="20% - Accent1 3 2 4 3 4 2 3 2" xfId="21335"/>
    <cellStyle name="20% - Accent1 3 2 4 3 4 2 3 2 2" xfId="21336"/>
    <cellStyle name="20% - Accent1 3 2 4 3 4 2 3 2 2 2" xfId="21337"/>
    <cellStyle name="20% - Accent1 3 2 4 3 4 2 3 2 3" xfId="21338"/>
    <cellStyle name="20% - Accent1 3 2 4 3 4 2 3 3" xfId="21339"/>
    <cellStyle name="20% - Accent1 3 2 4 3 4 2 3 3 2" xfId="21340"/>
    <cellStyle name="20% - Accent1 3 2 4 3 4 2 3 4" xfId="21341"/>
    <cellStyle name="20% - Accent1 3 2 4 3 4 2 4" xfId="21342"/>
    <cellStyle name="20% - Accent1 3 2 4 3 4 2 4 2" xfId="21343"/>
    <cellStyle name="20% - Accent1 3 2 4 3 4 2 4 2 2" xfId="21344"/>
    <cellStyle name="20% - Accent1 3 2 4 3 4 2 4 2 2 2" xfId="21345"/>
    <cellStyle name="20% - Accent1 3 2 4 3 4 2 4 2 3" xfId="21346"/>
    <cellStyle name="20% - Accent1 3 2 4 3 4 2 4 3" xfId="21347"/>
    <cellStyle name="20% - Accent1 3 2 4 3 4 2 4 3 2" xfId="21348"/>
    <cellStyle name="20% - Accent1 3 2 4 3 4 2 4 4" xfId="21349"/>
    <cellStyle name="20% - Accent1 3 2 4 3 4 2 5" xfId="21350"/>
    <cellStyle name="20% - Accent1 3 2 4 3 4 2 5 2" xfId="21351"/>
    <cellStyle name="20% - Accent1 3 2 4 3 4 2 5 2 2" xfId="21352"/>
    <cellStyle name="20% - Accent1 3 2 4 3 4 2 5 3" xfId="21353"/>
    <cellStyle name="20% - Accent1 3 2 4 3 4 2 6" xfId="21354"/>
    <cellStyle name="20% - Accent1 3 2 4 3 4 2 6 2" xfId="21355"/>
    <cellStyle name="20% - Accent1 3 2 4 3 4 2 6 2 2" xfId="21356"/>
    <cellStyle name="20% - Accent1 3 2 4 3 4 2 6 3" xfId="21357"/>
    <cellStyle name="20% - Accent1 3 2 4 3 4 2 7" xfId="21358"/>
    <cellStyle name="20% - Accent1 3 2 4 3 4 2 7 2" xfId="21359"/>
    <cellStyle name="20% - Accent1 3 2 4 3 4 2 8" xfId="21360"/>
    <cellStyle name="20% - Accent1 3 2 4 3 4 2 8 2" xfId="21361"/>
    <cellStyle name="20% - Accent1 3 2 4 3 4 2 9" xfId="21362"/>
    <cellStyle name="20% - Accent1 3 2 4 3 4 3" xfId="21363"/>
    <cellStyle name="20% - Accent1 3 2 4 3 4 3 2" xfId="21364"/>
    <cellStyle name="20% - Accent1 3 2 4 3 4 3 2 2" xfId="21365"/>
    <cellStyle name="20% - Accent1 3 2 4 3 4 3 2 2 2" xfId="21366"/>
    <cellStyle name="20% - Accent1 3 2 4 3 4 3 2 2 2 2" xfId="21367"/>
    <cellStyle name="20% - Accent1 3 2 4 3 4 3 2 2 3" xfId="21368"/>
    <cellStyle name="20% - Accent1 3 2 4 3 4 3 2 3" xfId="21369"/>
    <cellStyle name="20% - Accent1 3 2 4 3 4 3 2 3 2" xfId="21370"/>
    <cellStyle name="20% - Accent1 3 2 4 3 4 3 2 4" xfId="21371"/>
    <cellStyle name="20% - Accent1 3 2 4 3 4 3 3" xfId="21372"/>
    <cellStyle name="20% - Accent1 3 2 4 3 4 3 3 2" xfId="21373"/>
    <cellStyle name="20% - Accent1 3 2 4 3 4 3 3 2 2" xfId="21374"/>
    <cellStyle name="20% - Accent1 3 2 4 3 4 3 3 2 2 2" xfId="21375"/>
    <cellStyle name="20% - Accent1 3 2 4 3 4 3 3 2 3" xfId="21376"/>
    <cellStyle name="20% - Accent1 3 2 4 3 4 3 3 3" xfId="21377"/>
    <cellStyle name="20% - Accent1 3 2 4 3 4 3 3 3 2" xfId="21378"/>
    <cellStyle name="20% - Accent1 3 2 4 3 4 3 3 4" xfId="21379"/>
    <cellStyle name="20% - Accent1 3 2 4 3 4 3 4" xfId="21380"/>
    <cellStyle name="20% - Accent1 3 2 4 3 4 3 4 2" xfId="21381"/>
    <cellStyle name="20% - Accent1 3 2 4 3 4 3 4 2 2" xfId="21382"/>
    <cellStyle name="20% - Accent1 3 2 4 3 4 3 4 2 2 2" xfId="21383"/>
    <cellStyle name="20% - Accent1 3 2 4 3 4 3 4 2 3" xfId="21384"/>
    <cellStyle name="20% - Accent1 3 2 4 3 4 3 4 3" xfId="21385"/>
    <cellStyle name="20% - Accent1 3 2 4 3 4 3 4 3 2" xfId="21386"/>
    <cellStyle name="20% - Accent1 3 2 4 3 4 3 4 4" xfId="21387"/>
    <cellStyle name="20% - Accent1 3 2 4 3 4 3 5" xfId="21388"/>
    <cellStyle name="20% - Accent1 3 2 4 3 4 3 5 2" xfId="21389"/>
    <cellStyle name="20% - Accent1 3 2 4 3 4 3 5 2 2" xfId="21390"/>
    <cellStyle name="20% - Accent1 3 2 4 3 4 3 5 3" xfId="21391"/>
    <cellStyle name="20% - Accent1 3 2 4 3 4 3 6" xfId="21392"/>
    <cellStyle name="20% - Accent1 3 2 4 3 4 3 6 2" xfId="21393"/>
    <cellStyle name="20% - Accent1 3 2 4 3 4 3 6 2 2" xfId="21394"/>
    <cellStyle name="20% - Accent1 3 2 4 3 4 3 6 3" xfId="21395"/>
    <cellStyle name="20% - Accent1 3 2 4 3 4 3 7" xfId="21396"/>
    <cellStyle name="20% - Accent1 3 2 4 3 4 3 7 2" xfId="21397"/>
    <cellStyle name="20% - Accent1 3 2 4 3 4 3 8" xfId="21398"/>
    <cellStyle name="20% - Accent1 3 2 4 3 4 3 8 2" xfId="21399"/>
    <cellStyle name="20% - Accent1 3 2 4 3 4 3 9" xfId="21400"/>
    <cellStyle name="20% - Accent1 3 2 4 3 4 4" xfId="21401"/>
    <cellStyle name="20% - Accent1 3 2 4 3 4 4 2" xfId="21402"/>
    <cellStyle name="20% - Accent1 3 2 4 3 4 4 2 2" xfId="21403"/>
    <cellStyle name="20% - Accent1 3 2 4 3 4 4 2 2 2" xfId="21404"/>
    <cellStyle name="20% - Accent1 3 2 4 3 4 4 2 3" xfId="21405"/>
    <cellStyle name="20% - Accent1 3 2 4 3 4 4 3" xfId="21406"/>
    <cellStyle name="20% - Accent1 3 2 4 3 4 4 3 2" xfId="21407"/>
    <cellStyle name="20% - Accent1 3 2 4 3 4 4 4" xfId="21408"/>
    <cellStyle name="20% - Accent1 3 2 4 3 4 5" xfId="21409"/>
    <cellStyle name="20% - Accent1 3 2 4 3 4 5 2" xfId="21410"/>
    <cellStyle name="20% - Accent1 3 2 4 3 4 5 2 2" xfId="21411"/>
    <cellStyle name="20% - Accent1 3 2 4 3 4 5 2 2 2" xfId="21412"/>
    <cellStyle name="20% - Accent1 3 2 4 3 4 5 2 3" xfId="21413"/>
    <cellStyle name="20% - Accent1 3 2 4 3 4 5 3" xfId="21414"/>
    <cellStyle name="20% - Accent1 3 2 4 3 4 5 3 2" xfId="21415"/>
    <cellStyle name="20% - Accent1 3 2 4 3 4 5 4" xfId="21416"/>
    <cellStyle name="20% - Accent1 3 2 4 3 4 6" xfId="21417"/>
    <cellStyle name="20% - Accent1 3 2 4 3 4 6 2" xfId="21418"/>
    <cellStyle name="20% - Accent1 3 2 4 3 4 6 2 2" xfId="21419"/>
    <cellStyle name="20% - Accent1 3 2 4 3 4 6 2 2 2" xfId="21420"/>
    <cellStyle name="20% - Accent1 3 2 4 3 4 6 2 3" xfId="21421"/>
    <cellStyle name="20% - Accent1 3 2 4 3 4 6 3" xfId="21422"/>
    <cellStyle name="20% - Accent1 3 2 4 3 4 6 3 2" xfId="21423"/>
    <cellStyle name="20% - Accent1 3 2 4 3 4 6 4" xfId="21424"/>
    <cellStyle name="20% - Accent1 3 2 4 3 4 7" xfId="21425"/>
    <cellStyle name="20% - Accent1 3 2 4 3 4 7 2" xfId="21426"/>
    <cellStyle name="20% - Accent1 3 2 4 3 4 7 2 2" xfId="21427"/>
    <cellStyle name="20% - Accent1 3 2 4 3 4 7 3" xfId="21428"/>
    <cellStyle name="20% - Accent1 3 2 4 3 4 8" xfId="21429"/>
    <cellStyle name="20% - Accent1 3 2 4 3 4 8 2" xfId="21430"/>
    <cellStyle name="20% - Accent1 3 2 4 3 4 8 2 2" xfId="21431"/>
    <cellStyle name="20% - Accent1 3 2 4 3 4 8 3" xfId="21432"/>
    <cellStyle name="20% - Accent1 3 2 4 3 4 9" xfId="21433"/>
    <cellStyle name="20% - Accent1 3 2 4 3 4 9 2" xfId="21434"/>
    <cellStyle name="20% - Accent1 3 2 4 3 5" xfId="21435"/>
    <cellStyle name="20% - Accent1 3 2 4 3 5 2" xfId="21436"/>
    <cellStyle name="20% - Accent1 3 2 4 3 5 2 2" xfId="21437"/>
    <cellStyle name="20% - Accent1 3 2 4 3 5 2 2 2" xfId="21438"/>
    <cellStyle name="20% - Accent1 3 2 4 3 5 2 2 2 2" xfId="21439"/>
    <cellStyle name="20% - Accent1 3 2 4 3 5 2 2 3" xfId="21440"/>
    <cellStyle name="20% - Accent1 3 2 4 3 5 2 3" xfId="21441"/>
    <cellStyle name="20% - Accent1 3 2 4 3 5 2 3 2" xfId="21442"/>
    <cellStyle name="20% - Accent1 3 2 4 3 5 2 4" xfId="21443"/>
    <cellStyle name="20% - Accent1 3 2 4 3 5 3" xfId="21444"/>
    <cellStyle name="20% - Accent1 3 2 4 3 5 3 2" xfId="21445"/>
    <cellStyle name="20% - Accent1 3 2 4 3 5 3 2 2" xfId="21446"/>
    <cellStyle name="20% - Accent1 3 2 4 3 5 3 2 2 2" xfId="21447"/>
    <cellStyle name="20% - Accent1 3 2 4 3 5 3 2 3" xfId="21448"/>
    <cellStyle name="20% - Accent1 3 2 4 3 5 3 3" xfId="21449"/>
    <cellStyle name="20% - Accent1 3 2 4 3 5 3 3 2" xfId="21450"/>
    <cellStyle name="20% - Accent1 3 2 4 3 5 3 4" xfId="21451"/>
    <cellStyle name="20% - Accent1 3 2 4 3 5 4" xfId="21452"/>
    <cellStyle name="20% - Accent1 3 2 4 3 5 4 2" xfId="21453"/>
    <cellStyle name="20% - Accent1 3 2 4 3 5 4 2 2" xfId="21454"/>
    <cellStyle name="20% - Accent1 3 2 4 3 5 4 2 2 2" xfId="21455"/>
    <cellStyle name="20% - Accent1 3 2 4 3 5 4 2 3" xfId="21456"/>
    <cellStyle name="20% - Accent1 3 2 4 3 5 4 3" xfId="21457"/>
    <cellStyle name="20% - Accent1 3 2 4 3 5 4 3 2" xfId="21458"/>
    <cellStyle name="20% - Accent1 3 2 4 3 5 4 4" xfId="21459"/>
    <cellStyle name="20% - Accent1 3 2 4 3 5 5" xfId="21460"/>
    <cellStyle name="20% - Accent1 3 2 4 3 5 5 2" xfId="21461"/>
    <cellStyle name="20% - Accent1 3 2 4 3 5 5 2 2" xfId="21462"/>
    <cellStyle name="20% - Accent1 3 2 4 3 5 5 3" xfId="21463"/>
    <cellStyle name="20% - Accent1 3 2 4 3 5 6" xfId="21464"/>
    <cellStyle name="20% - Accent1 3 2 4 3 5 6 2" xfId="21465"/>
    <cellStyle name="20% - Accent1 3 2 4 3 5 6 2 2" xfId="21466"/>
    <cellStyle name="20% - Accent1 3 2 4 3 5 6 3" xfId="21467"/>
    <cellStyle name="20% - Accent1 3 2 4 3 5 7" xfId="21468"/>
    <cellStyle name="20% - Accent1 3 2 4 3 5 7 2" xfId="21469"/>
    <cellStyle name="20% - Accent1 3 2 4 3 5 8" xfId="21470"/>
    <cellStyle name="20% - Accent1 3 2 4 3 5 8 2" xfId="21471"/>
    <cellStyle name="20% - Accent1 3 2 4 3 5 9" xfId="21472"/>
    <cellStyle name="20% - Accent1 3 2 4 3 6" xfId="21473"/>
    <cellStyle name="20% - Accent1 3 2 4 3 6 2" xfId="21474"/>
    <cellStyle name="20% - Accent1 3 2 4 3 6 2 2" xfId="21475"/>
    <cellStyle name="20% - Accent1 3 2 4 3 6 2 2 2" xfId="21476"/>
    <cellStyle name="20% - Accent1 3 2 4 3 6 2 2 2 2" xfId="21477"/>
    <cellStyle name="20% - Accent1 3 2 4 3 6 2 2 3" xfId="21478"/>
    <cellStyle name="20% - Accent1 3 2 4 3 6 2 3" xfId="21479"/>
    <cellStyle name="20% - Accent1 3 2 4 3 6 2 3 2" xfId="21480"/>
    <cellStyle name="20% - Accent1 3 2 4 3 6 2 4" xfId="21481"/>
    <cellStyle name="20% - Accent1 3 2 4 3 6 3" xfId="21482"/>
    <cellStyle name="20% - Accent1 3 2 4 3 6 3 2" xfId="21483"/>
    <cellStyle name="20% - Accent1 3 2 4 3 6 3 2 2" xfId="21484"/>
    <cellStyle name="20% - Accent1 3 2 4 3 6 3 2 2 2" xfId="21485"/>
    <cellStyle name="20% - Accent1 3 2 4 3 6 3 2 3" xfId="21486"/>
    <cellStyle name="20% - Accent1 3 2 4 3 6 3 3" xfId="21487"/>
    <cellStyle name="20% - Accent1 3 2 4 3 6 3 3 2" xfId="21488"/>
    <cellStyle name="20% - Accent1 3 2 4 3 6 3 4" xfId="21489"/>
    <cellStyle name="20% - Accent1 3 2 4 3 6 4" xfId="21490"/>
    <cellStyle name="20% - Accent1 3 2 4 3 6 4 2" xfId="21491"/>
    <cellStyle name="20% - Accent1 3 2 4 3 6 4 2 2" xfId="21492"/>
    <cellStyle name="20% - Accent1 3 2 4 3 6 4 2 2 2" xfId="21493"/>
    <cellStyle name="20% - Accent1 3 2 4 3 6 4 2 3" xfId="21494"/>
    <cellStyle name="20% - Accent1 3 2 4 3 6 4 3" xfId="21495"/>
    <cellStyle name="20% - Accent1 3 2 4 3 6 4 3 2" xfId="21496"/>
    <cellStyle name="20% - Accent1 3 2 4 3 6 4 4" xfId="21497"/>
    <cellStyle name="20% - Accent1 3 2 4 3 6 5" xfId="21498"/>
    <cellStyle name="20% - Accent1 3 2 4 3 6 5 2" xfId="21499"/>
    <cellStyle name="20% - Accent1 3 2 4 3 6 5 2 2" xfId="21500"/>
    <cellStyle name="20% - Accent1 3 2 4 3 6 5 3" xfId="21501"/>
    <cellStyle name="20% - Accent1 3 2 4 3 6 6" xfId="21502"/>
    <cellStyle name="20% - Accent1 3 2 4 3 6 6 2" xfId="21503"/>
    <cellStyle name="20% - Accent1 3 2 4 3 6 6 2 2" xfId="21504"/>
    <cellStyle name="20% - Accent1 3 2 4 3 6 6 3" xfId="21505"/>
    <cellStyle name="20% - Accent1 3 2 4 3 6 7" xfId="21506"/>
    <cellStyle name="20% - Accent1 3 2 4 3 6 7 2" xfId="21507"/>
    <cellStyle name="20% - Accent1 3 2 4 3 6 8" xfId="21508"/>
    <cellStyle name="20% - Accent1 3 2 4 3 6 8 2" xfId="21509"/>
    <cellStyle name="20% - Accent1 3 2 4 3 6 9" xfId="21510"/>
    <cellStyle name="20% - Accent1 3 2 4 3 7" xfId="21511"/>
    <cellStyle name="20% - Accent1 3 2 4 3 7 2" xfId="21512"/>
    <cellStyle name="20% - Accent1 3 2 4 3 7 2 2" xfId="21513"/>
    <cellStyle name="20% - Accent1 3 2 4 3 7 2 2 2" xfId="21514"/>
    <cellStyle name="20% - Accent1 3 2 4 3 7 2 3" xfId="21515"/>
    <cellStyle name="20% - Accent1 3 2 4 3 7 3" xfId="21516"/>
    <cellStyle name="20% - Accent1 3 2 4 3 7 3 2" xfId="21517"/>
    <cellStyle name="20% - Accent1 3 2 4 3 7 4" xfId="21518"/>
    <cellStyle name="20% - Accent1 3 2 4 3 8" xfId="21519"/>
    <cellStyle name="20% - Accent1 3 2 4 3 8 2" xfId="21520"/>
    <cellStyle name="20% - Accent1 3 2 4 3 8 2 2" xfId="21521"/>
    <cellStyle name="20% - Accent1 3 2 4 3 8 2 2 2" xfId="21522"/>
    <cellStyle name="20% - Accent1 3 2 4 3 8 2 3" xfId="21523"/>
    <cellStyle name="20% - Accent1 3 2 4 3 8 3" xfId="21524"/>
    <cellStyle name="20% - Accent1 3 2 4 3 8 3 2" xfId="21525"/>
    <cellStyle name="20% - Accent1 3 2 4 3 8 4" xfId="21526"/>
    <cellStyle name="20% - Accent1 3 2 4 3 9" xfId="21527"/>
    <cellStyle name="20% - Accent1 3 2 4 3 9 2" xfId="21528"/>
    <cellStyle name="20% - Accent1 3 2 4 3 9 2 2" xfId="21529"/>
    <cellStyle name="20% - Accent1 3 2 4 3 9 2 2 2" xfId="21530"/>
    <cellStyle name="20% - Accent1 3 2 4 3 9 2 3" xfId="21531"/>
    <cellStyle name="20% - Accent1 3 2 4 3 9 3" xfId="21532"/>
    <cellStyle name="20% - Accent1 3 2 4 3 9 3 2" xfId="21533"/>
    <cellStyle name="20% - Accent1 3 2 4 3 9 4" xfId="21534"/>
    <cellStyle name="20% - Accent1 3 2 4 4" xfId="21535"/>
    <cellStyle name="20% - Accent1 3 2 4 4 10" xfId="21536"/>
    <cellStyle name="20% - Accent1 3 2 4 4 10 2" xfId="21537"/>
    <cellStyle name="20% - Accent1 3 2 4 4 11" xfId="21538"/>
    <cellStyle name="20% - Accent1 3 2 4 4 2" xfId="21539"/>
    <cellStyle name="20% - Accent1 3 2 4 4 2 2" xfId="21540"/>
    <cellStyle name="20% - Accent1 3 2 4 4 2 2 2" xfId="21541"/>
    <cellStyle name="20% - Accent1 3 2 4 4 2 2 2 2" xfId="21542"/>
    <cellStyle name="20% - Accent1 3 2 4 4 2 2 2 2 2" xfId="21543"/>
    <cellStyle name="20% - Accent1 3 2 4 4 2 2 2 3" xfId="21544"/>
    <cellStyle name="20% - Accent1 3 2 4 4 2 2 3" xfId="21545"/>
    <cellStyle name="20% - Accent1 3 2 4 4 2 2 3 2" xfId="21546"/>
    <cellStyle name="20% - Accent1 3 2 4 4 2 2 4" xfId="21547"/>
    <cellStyle name="20% - Accent1 3 2 4 4 2 3" xfId="21548"/>
    <cellStyle name="20% - Accent1 3 2 4 4 2 3 2" xfId="21549"/>
    <cellStyle name="20% - Accent1 3 2 4 4 2 3 2 2" xfId="21550"/>
    <cellStyle name="20% - Accent1 3 2 4 4 2 3 2 2 2" xfId="21551"/>
    <cellStyle name="20% - Accent1 3 2 4 4 2 3 2 3" xfId="21552"/>
    <cellStyle name="20% - Accent1 3 2 4 4 2 3 3" xfId="21553"/>
    <cellStyle name="20% - Accent1 3 2 4 4 2 3 3 2" xfId="21554"/>
    <cellStyle name="20% - Accent1 3 2 4 4 2 3 4" xfId="21555"/>
    <cellStyle name="20% - Accent1 3 2 4 4 2 4" xfId="21556"/>
    <cellStyle name="20% - Accent1 3 2 4 4 2 4 2" xfId="21557"/>
    <cellStyle name="20% - Accent1 3 2 4 4 2 4 2 2" xfId="21558"/>
    <cellStyle name="20% - Accent1 3 2 4 4 2 4 2 2 2" xfId="21559"/>
    <cellStyle name="20% - Accent1 3 2 4 4 2 4 2 3" xfId="21560"/>
    <cellStyle name="20% - Accent1 3 2 4 4 2 4 3" xfId="21561"/>
    <cellStyle name="20% - Accent1 3 2 4 4 2 4 3 2" xfId="21562"/>
    <cellStyle name="20% - Accent1 3 2 4 4 2 4 4" xfId="21563"/>
    <cellStyle name="20% - Accent1 3 2 4 4 2 5" xfId="21564"/>
    <cellStyle name="20% - Accent1 3 2 4 4 2 5 2" xfId="21565"/>
    <cellStyle name="20% - Accent1 3 2 4 4 2 5 2 2" xfId="21566"/>
    <cellStyle name="20% - Accent1 3 2 4 4 2 5 3" xfId="21567"/>
    <cellStyle name="20% - Accent1 3 2 4 4 2 6" xfId="21568"/>
    <cellStyle name="20% - Accent1 3 2 4 4 2 6 2" xfId="21569"/>
    <cellStyle name="20% - Accent1 3 2 4 4 2 6 2 2" xfId="21570"/>
    <cellStyle name="20% - Accent1 3 2 4 4 2 6 3" xfId="21571"/>
    <cellStyle name="20% - Accent1 3 2 4 4 2 7" xfId="21572"/>
    <cellStyle name="20% - Accent1 3 2 4 4 2 7 2" xfId="21573"/>
    <cellStyle name="20% - Accent1 3 2 4 4 2 8" xfId="21574"/>
    <cellStyle name="20% - Accent1 3 2 4 4 2 8 2" xfId="21575"/>
    <cellStyle name="20% - Accent1 3 2 4 4 2 9" xfId="21576"/>
    <cellStyle name="20% - Accent1 3 2 4 4 3" xfId="21577"/>
    <cellStyle name="20% - Accent1 3 2 4 4 3 2" xfId="21578"/>
    <cellStyle name="20% - Accent1 3 2 4 4 3 2 2" xfId="21579"/>
    <cellStyle name="20% - Accent1 3 2 4 4 3 2 2 2" xfId="21580"/>
    <cellStyle name="20% - Accent1 3 2 4 4 3 2 2 2 2" xfId="21581"/>
    <cellStyle name="20% - Accent1 3 2 4 4 3 2 2 3" xfId="21582"/>
    <cellStyle name="20% - Accent1 3 2 4 4 3 2 3" xfId="21583"/>
    <cellStyle name="20% - Accent1 3 2 4 4 3 2 3 2" xfId="21584"/>
    <cellStyle name="20% - Accent1 3 2 4 4 3 2 4" xfId="21585"/>
    <cellStyle name="20% - Accent1 3 2 4 4 3 3" xfId="21586"/>
    <cellStyle name="20% - Accent1 3 2 4 4 3 3 2" xfId="21587"/>
    <cellStyle name="20% - Accent1 3 2 4 4 3 3 2 2" xfId="21588"/>
    <cellStyle name="20% - Accent1 3 2 4 4 3 3 2 2 2" xfId="21589"/>
    <cellStyle name="20% - Accent1 3 2 4 4 3 3 2 3" xfId="21590"/>
    <cellStyle name="20% - Accent1 3 2 4 4 3 3 3" xfId="21591"/>
    <cellStyle name="20% - Accent1 3 2 4 4 3 3 3 2" xfId="21592"/>
    <cellStyle name="20% - Accent1 3 2 4 4 3 3 4" xfId="21593"/>
    <cellStyle name="20% - Accent1 3 2 4 4 3 4" xfId="21594"/>
    <cellStyle name="20% - Accent1 3 2 4 4 3 4 2" xfId="21595"/>
    <cellStyle name="20% - Accent1 3 2 4 4 3 4 2 2" xfId="21596"/>
    <cellStyle name="20% - Accent1 3 2 4 4 3 4 2 2 2" xfId="21597"/>
    <cellStyle name="20% - Accent1 3 2 4 4 3 4 2 3" xfId="21598"/>
    <cellStyle name="20% - Accent1 3 2 4 4 3 4 3" xfId="21599"/>
    <cellStyle name="20% - Accent1 3 2 4 4 3 4 3 2" xfId="21600"/>
    <cellStyle name="20% - Accent1 3 2 4 4 3 4 4" xfId="21601"/>
    <cellStyle name="20% - Accent1 3 2 4 4 3 5" xfId="21602"/>
    <cellStyle name="20% - Accent1 3 2 4 4 3 5 2" xfId="21603"/>
    <cellStyle name="20% - Accent1 3 2 4 4 3 5 2 2" xfId="21604"/>
    <cellStyle name="20% - Accent1 3 2 4 4 3 5 3" xfId="21605"/>
    <cellStyle name="20% - Accent1 3 2 4 4 3 6" xfId="21606"/>
    <cellStyle name="20% - Accent1 3 2 4 4 3 6 2" xfId="21607"/>
    <cellStyle name="20% - Accent1 3 2 4 4 3 6 2 2" xfId="21608"/>
    <cellStyle name="20% - Accent1 3 2 4 4 3 6 3" xfId="21609"/>
    <cellStyle name="20% - Accent1 3 2 4 4 3 7" xfId="21610"/>
    <cellStyle name="20% - Accent1 3 2 4 4 3 7 2" xfId="21611"/>
    <cellStyle name="20% - Accent1 3 2 4 4 3 8" xfId="21612"/>
    <cellStyle name="20% - Accent1 3 2 4 4 3 8 2" xfId="21613"/>
    <cellStyle name="20% - Accent1 3 2 4 4 3 9" xfId="21614"/>
    <cellStyle name="20% - Accent1 3 2 4 4 4" xfId="21615"/>
    <cellStyle name="20% - Accent1 3 2 4 4 4 2" xfId="21616"/>
    <cellStyle name="20% - Accent1 3 2 4 4 4 2 2" xfId="21617"/>
    <cellStyle name="20% - Accent1 3 2 4 4 4 2 2 2" xfId="21618"/>
    <cellStyle name="20% - Accent1 3 2 4 4 4 2 3" xfId="21619"/>
    <cellStyle name="20% - Accent1 3 2 4 4 4 3" xfId="21620"/>
    <cellStyle name="20% - Accent1 3 2 4 4 4 3 2" xfId="21621"/>
    <cellStyle name="20% - Accent1 3 2 4 4 4 4" xfId="21622"/>
    <cellStyle name="20% - Accent1 3 2 4 4 5" xfId="21623"/>
    <cellStyle name="20% - Accent1 3 2 4 4 5 2" xfId="21624"/>
    <cellStyle name="20% - Accent1 3 2 4 4 5 2 2" xfId="21625"/>
    <cellStyle name="20% - Accent1 3 2 4 4 5 2 2 2" xfId="21626"/>
    <cellStyle name="20% - Accent1 3 2 4 4 5 2 3" xfId="21627"/>
    <cellStyle name="20% - Accent1 3 2 4 4 5 3" xfId="21628"/>
    <cellStyle name="20% - Accent1 3 2 4 4 5 3 2" xfId="21629"/>
    <cellStyle name="20% - Accent1 3 2 4 4 5 4" xfId="21630"/>
    <cellStyle name="20% - Accent1 3 2 4 4 6" xfId="21631"/>
    <cellStyle name="20% - Accent1 3 2 4 4 6 2" xfId="21632"/>
    <cellStyle name="20% - Accent1 3 2 4 4 6 2 2" xfId="21633"/>
    <cellStyle name="20% - Accent1 3 2 4 4 6 2 2 2" xfId="21634"/>
    <cellStyle name="20% - Accent1 3 2 4 4 6 2 3" xfId="21635"/>
    <cellStyle name="20% - Accent1 3 2 4 4 6 3" xfId="21636"/>
    <cellStyle name="20% - Accent1 3 2 4 4 6 3 2" xfId="21637"/>
    <cellStyle name="20% - Accent1 3 2 4 4 6 4" xfId="21638"/>
    <cellStyle name="20% - Accent1 3 2 4 4 7" xfId="21639"/>
    <cellStyle name="20% - Accent1 3 2 4 4 7 2" xfId="21640"/>
    <cellStyle name="20% - Accent1 3 2 4 4 7 2 2" xfId="21641"/>
    <cellStyle name="20% - Accent1 3 2 4 4 7 3" xfId="21642"/>
    <cellStyle name="20% - Accent1 3 2 4 4 8" xfId="21643"/>
    <cellStyle name="20% - Accent1 3 2 4 4 8 2" xfId="21644"/>
    <cellStyle name="20% - Accent1 3 2 4 4 8 2 2" xfId="21645"/>
    <cellStyle name="20% - Accent1 3 2 4 4 8 3" xfId="21646"/>
    <cellStyle name="20% - Accent1 3 2 4 4 9" xfId="21647"/>
    <cellStyle name="20% - Accent1 3 2 4 4 9 2" xfId="21648"/>
    <cellStyle name="20% - Accent1 3 2 4 5" xfId="21649"/>
    <cellStyle name="20% - Accent1 3 2 4 5 10" xfId="21650"/>
    <cellStyle name="20% - Accent1 3 2 4 5 10 2" xfId="21651"/>
    <cellStyle name="20% - Accent1 3 2 4 5 11" xfId="21652"/>
    <cellStyle name="20% - Accent1 3 2 4 5 2" xfId="21653"/>
    <cellStyle name="20% - Accent1 3 2 4 5 2 2" xfId="21654"/>
    <cellStyle name="20% - Accent1 3 2 4 5 2 2 2" xfId="21655"/>
    <cellStyle name="20% - Accent1 3 2 4 5 2 2 2 2" xfId="21656"/>
    <cellStyle name="20% - Accent1 3 2 4 5 2 2 2 2 2" xfId="21657"/>
    <cellStyle name="20% - Accent1 3 2 4 5 2 2 2 3" xfId="21658"/>
    <cellStyle name="20% - Accent1 3 2 4 5 2 2 3" xfId="21659"/>
    <cellStyle name="20% - Accent1 3 2 4 5 2 2 3 2" xfId="21660"/>
    <cellStyle name="20% - Accent1 3 2 4 5 2 2 4" xfId="21661"/>
    <cellStyle name="20% - Accent1 3 2 4 5 2 3" xfId="21662"/>
    <cellStyle name="20% - Accent1 3 2 4 5 2 3 2" xfId="21663"/>
    <cellStyle name="20% - Accent1 3 2 4 5 2 3 2 2" xfId="21664"/>
    <cellStyle name="20% - Accent1 3 2 4 5 2 3 2 2 2" xfId="21665"/>
    <cellStyle name="20% - Accent1 3 2 4 5 2 3 2 3" xfId="21666"/>
    <cellStyle name="20% - Accent1 3 2 4 5 2 3 3" xfId="21667"/>
    <cellStyle name="20% - Accent1 3 2 4 5 2 3 3 2" xfId="21668"/>
    <cellStyle name="20% - Accent1 3 2 4 5 2 3 4" xfId="21669"/>
    <cellStyle name="20% - Accent1 3 2 4 5 2 4" xfId="21670"/>
    <cellStyle name="20% - Accent1 3 2 4 5 2 4 2" xfId="21671"/>
    <cellStyle name="20% - Accent1 3 2 4 5 2 4 2 2" xfId="21672"/>
    <cellStyle name="20% - Accent1 3 2 4 5 2 4 2 2 2" xfId="21673"/>
    <cellStyle name="20% - Accent1 3 2 4 5 2 4 2 3" xfId="21674"/>
    <cellStyle name="20% - Accent1 3 2 4 5 2 4 3" xfId="21675"/>
    <cellStyle name="20% - Accent1 3 2 4 5 2 4 3 2" xfId="21676"/>
    <cellStyle name="20% - Accent1 3 2 4 5 2 4 4" xfId="21677"/>
    <cellStyle name="20% - Accent1 3 2 4 5 2 5" xfId="21678"/>
    <cellStyle name="20% - Accent1 3 2 4 5 2 5 2" xfId="21679"/>
    <cellStyle name="20% - Accent1 3 2 4 5 2 5 2 2" xfId="21680"/>
    <cellStyle name="20% - Accent1 3 2 4 5 2 5 3" xfId="21681"/>
    <cellStyle name="20% - Accent1 3 2 4 5 2 6" xfId="21682"/>
    <cellStyle name="20% - Accent1 3 2 4 5 2 6 2" xfId="21683"/>
    <cellStyle name="20% - Accent1 3 2 4 5 2 6 2 2" xfId="21684"/>
    <cellStyle name="20% - Accent1 3 2 4 5 2 6 3" xfId="21685"/>
    <cellStyle name="20% - Accent1 3 2 4 5 2 7" xfId="21686"/>
    <cellStyle name="20% - Accent1 3 2 4 5 2 7 2" xfId="21687"/>
    <cellStyle name="20% - Accent1 3 2 4 5 2 8" xfId="21688"/>
    <cellStyle name="20% - Accent1 3 2 4 5 2 8 2" xfId="21689"/>
    <cellStyle name="20% - Accent1 3 2 4 5 2 9" xfId="21690"/>
    <cellStyle name="20% - Accent1 3 2 4 5 3" xfId="21691"/>
    <cellStyle name="20% - Accent1 3 2 4 5 3 2" xfId="21692"/>
    <cellStyle name="20% - Accent1 3 2 4 5 3 2 2" xfId="21693"/>
    <cellStyle name="20% - Accent1 3 2 4 5 3 2 2 2" xfId="21694"/>
    <cellStyle name="20% - Accent1 3 2 4 5 3 2 2 2 2" xfId="21695"/>
    <cellStyle name="20% - Accent1 3 2 4 5 3 2 2 3" xfId="21696"/>
    <cellStyle name="20% - Accent1 3 2 4 5 3 2 3" xfId="21697"/>
    <cellStyle name="20% - Accent1 3 2 4 5 3 2 3 2" xfId="21698"/>
    <cellStyle name="20% - Accent1 3 2 4 5 3 2 4" xfId="21699"/>
    <cellStyle name="20% - Accent1 3 2 4 5 3 3" xfId="21700"/>
    <cellStyle name="20% - Accent1 3 2 4 5 3 3 2" xfId="21701"/>
    <cellStyle name="20% - Accent1 3 2 4 5 3 3 2 2" xfId="21702"/>
    <cellStyle name="20% - Accent1 3 2 4 5 3 3 2 2 2" xfId="21703"/>
    <cellStyle name="20% - Accent1 3 2 4 5 3 3 2 3" xfId="21704"/>
    <cellStyle name="20% - Accent1 3 2 4 5 3 3 3" xfId="21705"/>
    <cellStyle name="20% - Accent1 3 2 4 5 3 3 3 2" xfId="21706"/>
    <cellStyle name="20% - Accent1 3 2 4 5 3 3 4" xfId="21707"/>
    <cellStyle name="20% - Accent1 3 2 4 5 3 4" xfId="21708"/>
    <cellStyle name="20% - Accent1 3 2 4 5 3 4 2" xfId="21709"/>
    <cellStyle name="20% - Accent1 3 2 4 5 3 4 2 2" xfId="21710"/>
    <cellStyle name="20% - Accent1 3 2 4 5 3 4 2 2 2" xfId="21711"/>
    <cellStyle name="20% - Accent1 3 2 4 5 3 4 2 3" xfId="21712"/>
    <cellStyle name="20% - Accent1 3 2 4 5 3 4 3" xfId="21713"/>
    <cellStyle name="20% - Accent1 3 2 4 5 3 4 3 2" xfId="21714"/>
    <cellStyle name="20% - Accent1 3 2 4 5 3 4 4" xfId="21715"/>
    <cellStyle name="20% - Accent1 3 2 4 5 3 5" xfId="21716"/>
    <cellStyle name="20% - Accent1 3 2 4 5 3 5 2" xfId="21717"/>
    <cellStyle name="20% - Accent1 3 2 4 5 3 5 2 2" xfId="21718"/>
    <cellStyle name="20% - Accent1 3 2 4 5 3 5 3" xfId="21719"/>
    <cellStyle name="20% - Accent1 3 2 4 5 3 6" xfId="21720"/>
    <cellStyle name="20% - Accent1 3 2 4 5 3 6 2" xfId="21721"/>
    <cellStyle name="20% - Accent1 3 2 4 5 3 6 2 2" xfId="21722"/>
    <cellStyle name="20% - Accent1 3 2 4 5 3 6 3" xfId="21723"/>
    <cellStyle name="20% - Accent1 3 2 4 5 3 7" xfId="21724"/>
    <cellStyle name="20% - Accent1 3 2 4 5 3 7 2" xfId="21725"/>
    <cellStyle name="20% - Accent1 3 2 4 5 3 8" xfId="21726"/>
    <cellStyle name="20% - Accent1 3 2 4 5 3 8 2" xfId="21727"/>
    <cellStyle name="20% - Accent1 3 2 4 5 3 9" xfId="21728"/>
    <cellStyle name="20% - Accent1 3 2 4 5 4" xfId="21729"/>
    <cellStyle name="20% - Accent1 3 2 4 5 4 2" xfId="21730"/>
    <cellStyle name="20% - Accent1 3 2 4 5 4 2 2" xfId="21731"/>
    <cellStyle name="20% - Accent1 3 2 4 5 4 2 2 2" xfId="21732"/>
    <cellStyle name="20% - Accent1 3 2 4 5 4 2 3" xfId="21733"/>
    <cellStyle name="20% - Accent1 3 2 4 5 4 3" xfId="21734"/>
    <cellStyle name="20% - Accent1 3 2 4 5 4 3 2" xfId="21735"/>
    <cellStyle name="20% - Accent1 3 2 4 5 4 4" xfId="21736"/>
    <cellStyle name="20% - Accent1 3 2 4 5 5" xfId="21737"/>
    <cellStyle name="20% - Accent1 3 2 4 5 5 2" xfId="21738"/>
    <cellStyle name="20% - Accent1 3 2 4 5 5 2 2" xfId="21739"/>
    <cellStyle name="20% - Accent1 3 2 4 5 5 2 2 2" xfId="21740"/>
    <cellStyle name="20% - Accent1 3 2 4 5 5 2 3" xfId="21741"/>
    <cellStyle name="20% - Accent1 3 2 4 5 5 3" xfId="21742"/>
    <cellStyle name="20% - Accent1 3 2 4 5 5 3 2" xfId="21743"/>
    <cellStyle name="20% - Accent1 3 2 4 5 5 4" xfId="21744"/>
    <cellStyle name="20% - Accent1 3 2 4 5 6" xfId="21745"/>
    <cellStyle name="20% - Accent1 3 2 4 5 6 2" xfId="21746"/>
    <cellStyle name="20% - Accent1 3 2 4 5 6 2 2" xfId="21747"/>
    <cellStyle name="20% - Accent1 3 2 4 5 6 2 2 2" xfId="21748"/>
    <cellStyle name="20% - Accent1 3 2 4 5 6 2 3" xfId="21749"/>
    <cellStyle name="20% - Accent1 3 2 4 5 6 3" xfId="21750"/>
    <cellStyle name="20% - Accent1 3 2 4 5 6 3 2" xfId="21751"/>
    <cellStyle name="20% - Accent1 3 2 4 5 6 4" xfId="21752"/>
    <cellStyle name="20% - Accent1 3 2 4 5 7" xfId="21753"/>
    <cellStyle name="20% - Accent1 3 2 4 5 7 2" xfId="21754"/>
    <cellStyle name="20% - Accent1 3 2 4 5 7 2 2" xfId="21755"/>
    <cellStyle name="20% - Accent1 3 2 4 5 7 3" xfId="21756"/>
    <cellStyle name="20% - Accent1 3 2 4 5 8" xfId="21757"/>
    <cellStyle name="20% - Accent1 3 2 4 5 8 2" xfId="21758"/>
    <cellStyle name="20% - Accent1 3 2 4 5 8 2 2" xfId="21759"/>
    <cellStyle name="20% - Accent1 3 2 4 5 8 3" xfId="21760"/>
    <cellStyle name="20% - Accent1 3 2 4 5 9" xfId="21761"/>
    <cellStyle name="20% - Accent1 3 2 4 5 9 2" xfId="21762"/>
    <cellStyle name="20% - Accent1 3 2 4 6" xfId="21763"/>
    <cellStyle name="20% - Accent1 3 2 4 6 10" xfId="21764"/>
    <cellStyle name="20% - Accent1 3 2 4 6 10 2" xfId="21765"/>
    <cellStyle name="20% - Accent1 3 2 4 6 11" xfId="21766"/>
    <cellStyle name="20% - Accent1 3 2 4 6 2" xfId="21767"/>
    <cellStyle name="20% - Accent1 3 2 4 6 2 2" xfId="21768"/>
    <cellStyle name="20% - Accent1 3 2 4 6 2 2 2" xfId="21769"/>
    <cellStyle name="20% - Accent1 3 2 4 6 2 2 2 2" xfId="21770"/>
    <cellStyle name="20% - Accent1 3 2 4 6 2 2 2 2 2" xfId="21771"/>
    <cellStyle name="20% - Accent1 3 2 4 6 2 2 2 3" xfId="21772"/>
    <cellStyle name="20% - Accent1 3 2 4 6 2 2 3" xfId="21773"/>
    <cellStyle name="20% - Accent1 3 2 4 6 2 2 3 2" xfId="21774"/>
    <cellStyle name="20% - Accent1 3 2 4 6 2 2 4" xfId="21775"/>
    <cellStyle name="20% - Accent1 3 2 4 6 2 3" xfId="21776"/>
    <cellStyle name="20% - Accent1 3 2 4 6 2 3 2" xfId="21777"/>
    <cellStyle name="20% - Accent1 3 2 4 6 2 3 2 2" xfId="21778"/>
    <cellStyle name="20% - Accent1 3 2 4 6 2 3 2 2 2" xfId="21779"/>
    <cellStyle name="20% - Accent1 3 2 4 6 2 3 2 3" xfId="21780"/>
    <cellStyle name="20% - Accent1 3 2 4 6 2 3 3" xfId="21781"/>
    <cellStyle name="20% - Accent1 3 2 4 6 2 3 3 2" xfId="21782"/>
    <cellStyle name="20% - Accent1 3 2 4 6 2 3 4" xfId="21783"/>
    <cellStyle name="20% - Accent1 3 2 4 6 2 4" xfId="21784"/>
    <cellStyle name="20% - Accent1 3 2 4 6 2 4 2" xfId="21785"/>
    <cellStyle name="20% - Accent1 3 2 4 6 2 4 2 2" xfId="21786"/>
    <cellStyle name="20% - Accent1 3 2 4 6 2 4 2 2 2" xfId="21787"/>
    <cellStyle name="20% - Accent1 3 2 4 6 2 4 2 3" xfId="21788"/>
    <cellStyle name="20% - Accent1 3 2 4 6 2 4 3" xfId="21789"/>
    <cellStyle name="20% - Accent1 3 2 4 6 2 4 3 2" xfId="21790"/>
    <cellStyle name="20% - Accent1 3 2 4 6 2 4 4" xfId="21791"/>
    <cellStyle name="20% - Accent1 3 2 4 6 2 5" xfId="21792"/>
    <cellStyle name="20% - Accent1 3 2 4 6 2 5 2" xfId="21793"/>
    <cellStyle name="20% - Accent1 3 2 4 6 2 5 2 2" xfId="21794"/>
    <cellStyle name="20% - Accent1 3 2 4 6 2 5 3" xfId="21795"/>
    <cellStyle name="20% - Accent1 3 2 4 6 2 6" xfId="21796"/>
    <cellStyle name="20% - Accent1 3 2 4 6 2 6 2" xfId="21797"/>
    <cellStyle name="20% - Accent1 3 2 4 6 2 6 2 2" xfId="21798"/>
    <cellStyle name="20% - Accent1 3 2 4 6 2 6 3" xfId="21799"/>
    <cellStyle name="20% - Accent1 3 2 4 6 2 7" xfId="21800"/>
    <cellStyle name="20% - Accent1 3 2 4 6 2 7 2" xfId="21801"/>
    <cellStyle name="20% - Accent1 3 2 4 6 2 8" xfId="21802"/>
    <cellStyle name="20% - Accent1 3 2 4 6 2 8 2" xfId="21803"/>
    <cellStyle name="20% - Accent1 3 2 4 6 2 9" xfId="21804"/>
    <cellStyle name="20% - Accent1 3 2 4 6 3" xfId="21805"/>
    <cellStyle name="20% - Accent1 3 2 4 6 3 2" xfId="21806"/>
    <cellStyle name="20% - Accent1 3 2 4 6 3 2 2" xfId="21807"/>
    <cellStyle name="20% - Accent1 3 2 4 6 3 2 2 2" xfId="21808"/>
    <cellStyle name="20% - Accent1 3 2 4 6 3 2 2 2 2" xfId="21809"/>
    <cellStyle name="20% - Accent1 3 2 4 6 3 2 2 3" xfId="21810"/>
    <cellStyle name="20% - Accent1 3 2 4 6 3 2 3" xfId="21811"/>
    <cellStyle name="20% - Accent1 3 2 4 6 3 2 3 2" xfId="21812"/>
    <cellStyle name="20% - Accent1 3 2 4 6 3 2 4" xfId="21813"/>
    <cellStyle name="20% - Accent1 3 2 4 6 3 3" xfId="21814"/>
    <cellStyle name="20% - Accent1 3 2 4 6 3 3 2" xfId="21815"/>
    <cellStyle name="20% - Accent1 3 2 4 6 3 3 2 2" xfId="21816"/>
    <cellStyle name="20% - Accent1 3 2 4 6 3 3 2 2 2" xfId="21817"/>
    <cellStyle name="20% - Accent1 3 2 4 6 3 3 2 3" xfId="21818"/>
    <cellStyle name="20% - Accent1 3 2 4 6 3 3 3" xfId="21819"/>
    <cellStyle name="20% - Accent1 3 2 4 6 3 3 3 2" xfId="21820"/>
    <cellStyle name="20% - Accent1 3 2 4 6 3 3 4" xfId="21821"/>
    <cellStyle name="20% - Accent1 3 2 4 6 3 4" xfId="21822"/>
    <cellStyle name="20% - Accent1 3 2 4 6 3 4 2" xfId="21823"/>
    <cellStyle name="20% - Accent1 3 2 4 6 3 4 2 2" xfId="21824"/>
    <cellStyle name="20% - Accent1 3 2 4 6 3 4 2 2 2" xfId="21825"/>
    <cellStyle name="20% - Accent1 3 2 4 6 3 4 2 3" xfId="21826"/>
    <cellStyle name="20% - Accent1 3 2 4 6 3 4 3" xfId="21827"/>
    <cellStyle name="20% - Accent1 3 2 4 6 3 4 3 2" xfId="21828"/>
    <cellStyle name="20% - Accent1 3 2 4 6 3 4 4" xfId="21829"/>
    <cellStyle name="20% - Accent1 3 2 4 6 3 5" xfId="21830"/>
    <cellStyle name="20% - Accent1 3 2 4 6 3 5 2" xfId="21831"/>
    <cellStyle name="20% - Accent1 3 2 4 6 3 5 2 2" xfId="21832"/>
    <cellStyle name="20% - Accent1 3 2 4 6 3 5 3" xfId="21833"/>
    <cellStyle name="20% - Accent1 3 2 4 6 3 6" xfId="21834"/>
    <cellStyle name="20% - Accent1 3 2 4 6 3 6 2" xfId="21835"/>
    <cellStyle name="20% - Accent1 3 2 4 6 3 6 2 2" xfId="21836"/>
    <cellStyle name="20% - Accent1 3 2 4 6 3 6 3" xfId="21837"/>
    <cellStyle name="20% - Accent1 3 2 4 6 3 7" xfId="21838"/>
    <cellStyle name="20% - Accent1 3 2 4 6 3 7 2" xfId="21839"/>
    <cellStyle name="20% - Accent1 3 2 4 6 3 8" xfId="21840"/>
    <cellStyle name="20% - Accent1 3 2 4 6 3 8 2" xfId="21841"/>
    <cellStyle name="20% - Accent1 3 2 4 6 3 9" xfId="21842"/>
    <cellStyle name="20% - Accent1 3 2 4 6 4" xfId="21843"/>
    <cellStyle name="20% - Accent1 3 2 4 6 4 2" xfId="21844"/>
    <cellStyle name="20% - Accent1 3 2 4 6 4 2 2" xfId="21845"/>
    <cellStyle name="20% - Accent1 3 2 4 6 4 2 2 2" xfId="21846"/>
    <cellStyle name="20% - Accent1 3 2 4 6 4 2 3" xfId="21847"/>
    <cellStyle name="20% - Accent1 3 2 4 6 4 3" xfId="21848"/>
    <cellStyle name="20% - Accent1 3 2 4 6 4 3 2" xfId="21849"/>
    <cellStyle name="20% - Accent1 3 2 4 6 4 4" xfId="21850"/>
    <cellStyle name="20% - Accent1 3 2 4 6 5" xfId="21851"/>
    <cellStyle name="20% - Accent1 3 2 4 6 5 2" xfId="21852"/>
    <cellStyle name="20% - Accent1 3 2 4 6 5 2 2" xfId="21853"/>
    <cellStyle name="20% - Accent1 3 2 4 6 5 2 2 2" xfId="21854"/>
    <cellStyle name="20% - Accent1 3 2 4 6 5 2 3" xfId="21855"/>
    <cellStyle name="20% - Accent1 3 2 4 6 5 3" xfId="21856"/>
    <cellStyle name="20% - Accent1 3 2 4 6 5 3 2" xfId="21857"/>
    <cellStyle name="20% - Accent1 3 2 4 6 5 4" xfId="21858"/>
    <cellStyle name="20% - Accent1 3 2 4 6 6" xfId="21859"/>
    <cellStyle name="20% - Accent1 3 2 4 6 6 2" xfId="21860"/>
    <cellStyle name="20% - Accent1 3 2 4 6 6 2 2" xfId="21861"/>
    <cellStyle name="20% - Accent1 3 2 4 6 6 2 2 2" xfId="21862"/>
    <cellStyle name="20% - Accent1 3 2 4 6 6 2 3" xfId="21863"/>
    <cellStyle name="20% - Accent1 3 2 4 6 6 3" xfId="21864"/>
    <cellStyle name="20% - Accent1 3 2 4 6 6 3 2" xfId="21865"/>
    <cellStyle name="20% - Accent1 3 2 4 6 6 4" xfId="21866"/>
    <cellStyle name="20% - Accent1 3 2 4 6 7" xfId="21867"/>
    <cellStyle name="20% - Accent1 3 2 4 6 7 2" xfId="21868"/>
    <cellStyle name="20% - Accent1 3 2 4 6 7 2 2" xfId="21869"/>
    <cellStyle name="20% - Accent1 3 2 4 6 7 3" xfId="21870"/>
    <cellStyle name="20% - Accent1 3 2 4 6 8" xfId="21871"/>
    <cellStyle name="20% - Accent1 3 2 4 6 8 2" xfId="21872"/>
    <cellStyle name="20% - Accent1 3 2 4 6 8 2 2" xfId="21873"/>
    <cellStyle name="20% - Accent1 3 2 4 6 8 3" xfId="21874"/>
    <cellStyle name="20% - Accent1 3 2 4 6 9" xfId="21875"/>
    <cellStyle name="20% - Accent1 3 2 4 6 9 2" xfId="21876"/>
    <cellStyle name="20% - Accent1 3 2 4 7" xfId="21877"/>
    <cellStyle name="20% - Accent1 3 2 4 7 2" xfId="21878"/>
    <cellStyle name="20% - Accent1 3 2 4 7 2 2" xfId="21879"/>
    <cellStyle name="20% - Accent1 3 2 4 7 2 2 2" xfId="21880"/>
    <cellStyle name="20% - Accent1 3 2 4 7 2 2 2 2" xfId="21881"/>
    <cellStyle name="20% - Accent1 3 2 4 7 2 2 3" xfId="21882"/>
    <cellStyle name="20% - Accent1 3 2 4 7 2 3" xfId="21883"/>
    <cellStyle name="20% - Accent1 3 2 4 7 2 3 2" xfId="21884"/>
    <cellStyle name="20% - Accent1 3 2 4 7 2 4" xfId="21885"/>
    <cellStyle name="20% - Accent1 3 2 4 7 3" xfId="21886"/>
    <cellStyle name="20% - Accent1 3 2 4 7 3 2" xfId="21887"/>
    <cellStyle name="20% - Accent1 3 2 4 7 3 2 2" xfId="21888"/>
    <cellStyle name="20% - Accent1 3 2 4 7 3 2 2 2" xfId="21889"/>
    <cellStyle name="20% - Accent1 3 2 4 7 3 2 3" xfId="21890"/>
    <cellStyle name="20% - Accent1 3 2 4 7 3 3" xfId="21891"/>
    <cellStyle name="20% - Accent1 3 2 4 7 3 3 2" xfId="21892"/>
    <cellStyle name="20% - Accent1 3 2 4 7 3 4" xfId="21893"/>
    <cellStyle name="20% - Accent1 3 2 4 7 4" xfId="21894"/>
    <cellStyle name="20% - Accent1 3 2 4 7 4 2" xfId="21895"/>
    <cellStyle name="20% - Accent1 3 2 4 7 4 2 2" xfId="21896"/>
    <cellStyle name="20% - Accent1 3 2 4 7 4 2 2 2" xfId="21897"/>
    <cellStyle name="20% - Accent1 3 2 4 7 4 2 3" xfId="21898"/>
    <cellStyle name="20% - Accent1 3 2 4 7 4 3" xfId="21899"/>
    <cellStyle name="20% - Accent1 3 2 4 7 4 3 2" xfId="21900"/>
    <cellStyle name="20% - Accent1 3 2 4 7 4 4" xfId="21901"/>
    <cellStyle name="20% - Accent1 3 2 4 7 5" xfId="21902"/>
    <cellStyle name="20% - Accent1 3 2 4 7 5 2" xfId="21903"/>
    <cellStyle name="20% - Accent1 3 2 4 7 5 2 2" xfId="21904"/>
    <cellStyle name="20% - Accent1 3 2 4 7 5 3" xfId="21905"/>
    <cellStyle name="20% - Accent1 3 2 4 7 6" xfId="21906"/>
    <cellStyle name="20% - Accent1 3 2 4 7 6 2" xfId="21907"/>
    <cellStyle name="20% - Accent1 3 2 4 7 6 2 2" xfId="21908"/>
    <cellStyle name="20% - Accent1 3 2 4 7 6 3" xfId="21909"/>
    <cellStyle name="20% - Accent1 3 2 4 7 7" xfId="21910"/>
    <cellStyle name="20% - Accent1 3 2 4 7 7 2" xfId="21911"/>
    <cellStyle name="20% - Accent1 3 2 4 7 8" xfId="21912"/>
    <cellStyle name="20% - Accent1 3 2 4 7 8 2" xfId="21913"/>
    <cellStyle name="20% - Accent1 3 2 4 7 9" xfId="21914"/>
    <cellStyle name="20% - Accent1 3 2 4 8" xfId="21915"/>
    <cellStyle name="20% - Accent1 3 2 4 8 2" xfId="21916"/>
    <cellStyle name="20% - Accent1 3 2 4 8 2 2" xfId="21917"/>
    <cellStyle name="20% - Accent1 3 2 4 8 2 2 2" xfId="21918"/>
    <cellStyle name="20% - Accent1 3 2 4 8 2 2 2 2" xfId="21919"/>
    <cellStyle name="20% - Accent1 3 2 4 8 2 2 3" xfId="21920"/>
    <cellStyle name="20% - Accent1 3 2 4 8 2 3" xfId="21921"/>
    <cellStyle name="20% - Accent1 3 2 4 8 2 3 2" xfId="21922"/>
    <cellStyle name="20% - Accent1 3 2 4 8 2 4" xfId="21923"/>
    <cellStyle name="20% - Accent1 3 2 4 8 3" xfId="21924"/>
    <cellStyle name="20% - Accent1 3 2 4 8 3 2" xfId="21925"/>
    <cellStyle name="20% - Accent1 3 2 4 8 3 2 2" xfId="21926"/>
    <cellStyle name="20% - Accent1 3 2 4 8 3 2 2 2" xfId="21927"/>
    <cellStyle name="20% - Accent1 3 2 4 8 3 2 3" xfId="21928"/>
    <cellStyle name="20% - Accent1 3 2 4 8 3 3" xfId="21929"/>
    <cellStyle name="20% - Accent1 3 2 4 8 3 3 2" xfId="21930"/>
    <cellStyle name="20% - Accent1 3 2 4 8 3 4" xfId="21931"/>
    <cellStyle name="20% - Accent1 3 2 4 8 4" xfId="21932"/>
    <cellStyle name="20% - Accent1 3 2 4 8 4 2" xfId="21933"/>
    <cellStyle name="20% - Accent1 3 2 4 8 4 2 2" xfId="21934"/>
    <cellStyle name="20% - Accent1 3 2 4 8 4 2 2 2" xfId="21935"/>
    <cellStyle name="20% - Accent1 3 2 4 8 4 2 3" xfId="21936"/>
    <cellStyle name="20% - Accent1 3 2 4 8 4 3" xfId="21937"/>
    <cellStyle name="20% - Accent1 3 2 4 8 4 3 2" xfId="21938"/>
    <cellStyle name="20% - Accent1 3 2 4 8 4 4" xfId="21939"/>
    <cellStyle name="20% - Accent1 3 2 4 8 5" xfId="21940"/>
    <cellStyle name="20% - Accent1 3 2 4 8 5 2" xfId="21941"/>
    <cellStyle name="20% - Accent1 3 2 4 8 5 2 2" xfId="21942"/>
    <cellStyle name="20% - Accent1 3 2 4 8 5 3" xfId="21943"/>
    <cellStyle name="20% - Accent1 3 2 4 8 6" xfId="21944"/>
    <cellStyle name="20% - Accent1 3 2 4 8 6 2" xfId="21945"/>
    <cellStyle name="20% - Accent1 3 2 4 8 6 2 2" xfId="21946"/>
    <cellStyle name="20% - Accent1 3 2 4 8 6 3" xfId="21947"/>
    <cellStyle name="20% - Accent1 3 2 4 8 7" xfId="21948"/>
    <cellStyle name="20% - Accent1 3 2 4 8 7 2" xfId="21949"/>
    <cellStyle name="20% - Accent1 3 2 4 8 8" xfId="21950"/>
    <cellStyle name="20% - Accent1 3 2 4 8 8 2" xfId="21951"/>
    <cellStyle name="20% - Accent1 3 2 4 8 9" xfId="21952"/>
    <cellStyle name="20% - Accent1 3 2 4 9" xfId="21953"/>
    <cellStyle name="20% - Accent1 3 2 4 9 2" xfId="21954"/>
    <cellStyle name="20% - Accent1 3 2 4 9 2 2" xfId="21955"/>
    <cellStyle name="20% - Accent1 3 2 4 9 2 2 2" xfId="21956"/>
    <cellStyle name="20% - Accent1 3 2 4 9 2 3" xfId="21957"/>
    <cellStyle name="20% - Accent1 3 2 4 9 3" xfId="21958"/>
    <cellStyle name="20% - Accent1 3 2 4 9 3 2" xfId="21959"/>
    <cellStyle name="20% - Accent1 3 2 4 9 4" xfId="21960"/>
    <cellStyle name="20% - Accent1 3 2 5" xfId="21961"/>
    <cellStyle name="20% - Accent1 3 2 5 10" xfId="21962"/>
    <cellStyle name="20% - Accent1 3 2 5 10 2" xfId="21963"/>
    <cellStyle name="20% - Accent1 3 2 5 10 2 2" xfId="21964"/>
    <cellStyle name="20% - Accent1 3 2 5 10 2 2 2" xfId="21965"/>
    <cellStyle name="20% - Accent1 3 2 5 10 2 3" xfId="21966"/>
    <cellStyle name="20% - Accent1 3 2 5 10 3" xfId="21967"/>
    <cellStyle name="20% - Accent1 3 2 5 10 3 2" xfId="21968"/>
    <cellStyle name="20% - Accent1 3 2 5 10 4" xfId="21969"/>
    <cellStyle name="20% - Accent1 3 2 5 11" xfId="21970"/>
    <cellStyle name="20% - Accent1 3 2 5 11 2" xfId="21971"/>
    <cellStyle name="20% - Accent1 3 2 5 11 2 2" xfId="21972"/>
    <cellStyle name="20% - Accent1 3 2 5 11 3" xfId="21973"/>
    <cellStyle name="20% - Accent1 3 2 5 12" xfId="21974"/>
    <cellStyle name="20% - Accent1 3 2 5 12 2" xfId="21975"/>
    <cellStyle name="20% - Accent1 3 2 5 12 2 2" xfId="21976"/>
    <cellStyle name="20% - Accent1 3 2 5 12 3" xfId="21977"/>
    <cellStyle name="20% - Accent1 3 2 5 13" xfId="21978"/>
    <cellStyle name="20% - Accent1 3 2 5 13 2" xfId="21979"/>
    <cellStyle name="20% - Accent1 3 2 5 14" xfId="21980"/>
    <cellStyle name="20% - Accent1 3 2 5 14 2" xfId="21981"/>
    <cellStyle name="20% - Accent1 3 2 5 15" xfId="21982"/>
    <cellStyle name="20% - Accent1 3 2 5 2" xfId="21983"/>
    <cellStyle name="20% - Accent1 3 2 5 2 10" xfId="21984"/>
    <cellStyle name="20% - Accent1 3 2 5 2 10 2" xfId="21985"/>
    <cellStyle name="20% - Accent1 3 2 5 2 10 2 2" xfId="21986"/>
    <cellStyle name="20% - Accent1 3 2 5 2 10 3" xfId="21987"/>
    <cellStyle name="20% - Accent1 3 2 5 2 11" xfId="21988"/>
    <cellStyle name="20% - Accent1 3 2 5 2 11 2" xfId="21989"/>
    <cellStyle name="20% - Accent1 3 2 5 2 11 2 2" xfId="21990"/>
    <cellStyle name="20% - Accent1 3 2 5 2 11 3" xfId="21991"/>
    <cellStyle name="20% - Accent1 3 2 5 2 12" xfId="21992"/>
    <cellStyle name="20% - Accent1 3 2 5 2 12 2" xfId="21993"/>
    <cellStyle name="20% - Accent1 3 2 5 2 13" xfId="21994"/>
    <cellStyle name="20% - Accent1 3 2 5 2 13 2" xfId="21995"/>
    <cellStyle name="20% - Accent1 3 2 5 2 14" xfId="21996"/>
    <cellStyle name="20% - Accent1 3 2 5 2 2" xfId="21997"/>
    <cellStyle name="20% - Accent1 3 2 5 2 2 10" xfId="21998"/>
    <cellStyle name="20% - Accent1 3 2 5 2 2 10 2" xfId="21999"/>
    <cellStyle name="20% - Accent1 3 2 5 2 2 11" xfId="22000"/>
    <cellStyle name="20% - Accent1 3 2 5 2 2 2" xfId="22001"/>
    <cellStyle name="20% - Accent1 3 2 5 2 2 2 2" xfId="22002"/>
    <cellStyle name="20% - Accent1 3 2 5 2 2 2 2 2" xfId="22003"/>
    <cellStyle name="20% - Accent1 3 2 5 2 2 2 2 2 2" xfId="22004"/>
    <cellStyle name="20% - Accent1 3 2 5 2 2 2 2 2 2 2" xfId="22005"/>
    <cellStyle name="20% - Accent1 3 2 5 2 2 2 2 2 3" xfId="22006"/>
    <cellStyle name="20% - Accent1 3 2 5 2 2 2 2 3" xfId="22007"/>
    <cellStyle name="20% - Accent1 3 2 5 2 2 2 2 3 2" xfId="22008"/>
    <cellStyle name="20% - Accent1 3 2 5 2 2 2 2 4" xfId="22009"/>
    <cellStyle name="20% - Accent1 3 2 5 2 2 2 3" xfId="22010"/>
    <cellStyle name="20% - Accent1 3 2 5 2 2 2 3 2" xfId="22011"/>
    <cellStyle name="20% - Accent1 3 2 5 2 2 2 3 2 2" xfId="22012"/>
    <cellStyle name="20% - Accent1 3 2 5 2 2 2 3 2 2 2" xfId="22013"/>
    <cellStyle name="20% - Accent1 3 2 5 2 2 2 3 2 3" xfId="22014"/>
    <cellStyle name="20% - Accent1 3 2 5 2 2 2 3 3" xfId="22015"/>
    <cellStyle name="20% - Accent1 3 2 5 2 2 2 3 3 2" xfId="22016"/>
    <cellStyle name="20% - Accent1 3 2 5 2 2 2 3 4" xfId="22017"/>
    <cellStyle name="20% - Accent1 3 2 5 2 2 2 4" xfId="22018"/>
    <cellStyle name="20% - Accent1 3 2 5 2 2 2 4 2" xfId="22019"/>
    <cellStyle name="20% - Accent1 3 2 5 2 2 2 4 2 2" xfId="22020"/>
    <cellStyle name="20% - Accent1 3 2 5 2 2 2 4 2 2 2" xfId="22021"/>
    <cellStyle name="20% - Accent1 3 2 5 2 2 2 4 2 3" xfId="22022"/>
    <cellStyle name="20% - Accent1 3 2 5 2 2 2 4 3" xfId="22023"/>
    <cellStyle name="20% - Accent1 3 2 5 2 2 2 4 3 2" xfId="22024"/>
    <cellStyle name="20% - Accent1 3 2 5 2 2 2 4 4" xfId="22025"/>
    <cellStyle name="20% - Accent1 3 2 5 2 2 2 5" xfId="22026"/>
    <cellStyle name="20% - Accent1 3 2 5 2 2 2 5 2" xfId="22027"/>
    <cellStyle name="20% - Accent1 3 2 5 2 2 2 5 2 2" xfId="22028"/>
    <cellStyle name="20% - Accent1 3 2 5 2 2 2 5 3" xfId="22029"/>
    <cellStyle name="20% - Accent1 3 2 5 2 2 2 6" xfId="22030"/>
    <cellStyle name="20% - Accent1 3 2 5 2 2 2 6 2" xfId="22031"/>
    <cellStyle name="20% - Accent1 3 2 5 2 2 2 6 2 2" xfId="22032"/>
    <cellStyle name="20% - Accent1 3 2 5 2 2 2 6 3" xfId="22033"/>
    <cellStyle name="20% - Accent1 3 2 5 2 2 2 7" xfId="22034"/>
    <cellStyle name="20% - Accent1 3 2 5 2 2 2 7 2" xfId="22035"/>
    <cellStyle name="20% - Accent1 3 2 5 2 2 2 8" xfId="22036"/>
    <cellStyle name="20% - Accent1 3 2 5 2 2 2 8 2" xfId="22037"/>
    <cellStyle name="20% - Accent1 3 2 5 2 2 2 9" xfId="22038"/>
    <cellStyle name="20% - Accent1 3 2 5 2 2 3" xfId="22039"/>
    <cellStyle name="20% - Accent1 3 2 5 2 2 3 2" xfId="22040"/>
    <cellStyle name="20% - Accent1 3 2 5 2 2 3 2 2" xfId="22041"/>
    <cellStyle name="20% - Accent1 3 2 5 2 2 3 2 2 2" xfId="22042"/>
    <cellStyle name="20% - Accent1 3 2 5 2 2 3 2 2 2 2" xfId="22043"/>
    <cellStyle name="20% - Accent1 3 2 5 2 2 3 2 2 3" xfId="22044"/>
    <cellStyle name="20% - Accent1 3 2 5 2 2 3 2 3" xfId="22045"/>
    <cellStyle name="20% - Accent1 3 2 5 2 2 3 2 3 2" xfId="22046"/>
    <cellStyle name="20% - Accent1 3 2 5 2 2 3 2 4" xfId="22047"/>
    <cellStyle name="20% - Accent1 3 2 5 2 2 3 3" xfId="22048"/>
    <cellStyle name="20% - Accent1 3 2 5 2 2 3 3 2" xfId="22049"/>
    <cellStyle name="20% - Accent1 3 2 5 2 2 3 3 2 2" xfId="22050"/>
    <cellStyle name="20% - Accent1 3 2 5 2 2 3 3 2 2 2" xfId="22051"/>
    <cellStyle name="20% - Accent1 3 2 5 2 2 3 3 2 3" xfId="22052"/>
    <cellStyle name="20% - Accent1 3 2 5 2 2 3 3 3" xfId="22053"/>
    <cellStyle name="20% - Accent1 3 2 5 2 2 3 3 3 2" xfId="22054"/>
    <cellStyle name="20% - Accent1 3 2 5 2 2 3 3 4" xfId="22055"/>
    <cellStyle name="20% - Accent1 3 2 5 2 2 3 4" xfId="22056"/>
    <cellStyle name="20% - Accent1 3 2 5 2 2 3 4 2" xfId="22057"/>
    <cellStyle name="20% - Accent1 3 2 5 2 2 3 4 2 2" xfId="22058"/>
    <cellStyle name="20% - Accent1 3 2 5 2 2 3 4 2 2 2" xfId="22059"/>
    <cellStyle name="20% - Accent1 3 2 5 2 2 3 4 2 3" xfId="22060"/>
    <cellStyle name="20% - Accent1 3 2 5 2 2 3 4 3" xfId="22061"/>
    <cellStyle name="20% - Accent1 3 2 5 2 2 3 4 3 2" xfId="22062"/>
    <cellStyle name="20% - Accent1 3 2 5 2 2 3 4 4" xfId="22063"/>
    <cellStyle name="20% - Accent1 3 2 5 2 2 3 5" xfId="22064"/>
    <cellStyle name="20% - Accent1 3 2 5 2 2 3 5 2" xfId="22065"/>
    <cellStyle name="20% - Accent1 3 2 5 2 2 3 5 2 2" xfId="22066"/>
    <cellStyle name="20% - Accent1 3 2 5 2 2 3 5 3" xfId="22067"/>
    <cellStyle name="20% - Accent1 3 2 5 2 2 3 6" xfId="22068"/>
    <cellStyle name="20% - Accent1 3 2 5 2 2 3 6 2" xfId="22069"/>
    <cellStyle name="20% - Accent1 3 2 5 2 2 3 6 2 2" xfId="22070"/>
    <cellStyle name="20% - Accent1 3 2 5 2 2 3 6 3" xfId="22071"/>
    <cellStyle name="20% - Accent1 3 2 5 2 2 3 7" xfId="22072"/>
    <cellStyle name="20% - Accent1 3 2 5 2 2 3 7 2" xfId="22073"/>
    <cellStyle name="20% - Accent1 3 2 5 2 2 3 8" xfId="22074"/>
    <cellStyle name="20% - Accent1 3 2 5 2 2 3 8 2" xfId="22075"/>
    <cellStyle name="20% - Accent1 3 2 5 2 2 3 9" xfId="22076"/>
    <cellStyle name="20% - Accent1 3 2 5 2 2 4" xfId="22077"/>
    <cellStyle name="20% - Accent1 3 2 5 2 2 4 2" xfId="22078"/>
    <cellStyle name="20% - Accent1 3 2 5 2 2 4 2 2" xfId="22079"/>
    <cellStyle name="20% - Accent1 3 2 5 2 2 4 2 2 2" xfId="22080"/>
    <cellStyle name="20% - Accent1 3 2 5 2 2 4 2 3" xfId="22081"/>
    <cellStyle name="20% - Accent1 3 2 5 2 2 4 3" xfId="22082"/>
    <cellStyle name="20% - Accent1 3 2 5 2 2 4 3 2" xfId="22083"/>
    <cellStyle name="20% - Accent1 3 2 5 2 2 4 4" xfId="22084"/>
    <cellStyle name="20% - Accent1 3 2 5 2 2 5" xfId="22085"/>
    <cellStyle name="20% - Accent1 3 2 5 2 2 5 2" xfId="22086"/>
    <cellStyle name="20% - Accent1 3 2 5 2 2 5 2 2" xfId="22087"/>
    <cellStyle name="20% - Accent1 3 2 5 2 2 5 2 2 2" xfId="22088"/>
    <cellStyle name="20% - Accent1 3 2 5 2 2 5 2 3" xfId="22089"/>
    <cellStyle name="20% - Accent1 3 2 5 2 2 5 3" xfId="22090"/>
    <cellStyle name="20% - Accent1 3 2 5 2 2 5 3 2" xfId="22091"/>
    <cellStyle name="20% - Accent1 3 2 5 2 2 5 4" xfId="22092"/>
    <cellStyle name="20% - Accent1 3 2 5 2 2 6" xfId="22093"/>
    <cellStyle name="20% - Accent1 3 2 5 2 2 6 2" xfId="22094"/>
    <cellStyle name="20% - Accent1 3 2 5 2 2 6 2 2" xfId="22095"/>
    <cellStyle name="20% - Accent1 3 2 5 2 2 6 2 2 2" xfId="22096"/>
    <cellStyle name="20% - Accent1 3 2 5 2 2 6 2 3" xfId="22097"/>
    <cellStyle name="20% - Accent1 3 2 5 2 2 6 3" xfId="22098"/>
    <cellStyle name="20% - Accent1 3 2 5 2 2 6 3 2" xfId="22099"/>
    <cellStyle name="20% - Accent1 3 2 5 2 2 6 4" xfId="22100"/>
    <cellStyle name="20% - Accent1 3 2 5 2 2 7" xfId="22101"/>
    <cellStyle name="20% - Accent1 3 2 5 2 2 7 2" xfId="22102"/>
    <cellStyle name="20% - Accent1 3 2 5 2 2 7 2 2" xfId="22103"/>
    <cellStyle name="20% - Accent1 3 2 5 2 2 7 3" xfId="22104"/>
    <cellStyle name="20% - Accent1 3 2 5 2 2 8" xfId="22105"/>
    <cellStyle name="20% - Accent1 3 2 5 2 2 8 2" xfId="22106"/>
    <cellStyle name="20% - Accent1 3 2 5 2 2 8 2 2" xfId="22107"/>
    <cellStyle name="20% - Accent1 3 2 5 2 2 8 3" xfId="22108"/>
    <cellStyle name="20% - Accent1 3 2 5 2 2 9" xfId="22109"/>
    <cellStyle name="20% - Accent1 3 2 5 2 2 9 2" xfId="22110"/>
    <cellStyle name="20% - Accent1 3 2 5 2 3" xfId="22111"/>
    <cellStyle name="20% - Accent1 3 2 5 2 3 10" xfId="22112"/>
    <cellStyle name="20% - Accent1 3 2 5 2 3 10 2" xfId="22113"/>
    <cellStyle name="20% - Accent1 3 2 5 2 3 11" xfId="22114"/>
    <cellStyle name="20% - Accent1 3 2 5 2 3 2" xfId="22115"/>
    <cellStyle name="20% - Accent1 3 2 5 2 3 2 2" xfId="22116"/>
    <cellStyle name="20% - Accent1 3 2 5 2 3 2 2 2" xfId="22117"/>
    <cellStyle name="20% - Accent1 3 2 5 2 3 2 2 2 2" xfId="22118"/>
    <cellStyle name="20% - Accent1 3 2 5 2 3 2 2 2 2 2" xfId="22119"/>
    <cellStyle name="20% - Accent1 3 2 5 2 3 2 2 2 3" xfId="22120"/>
    <cellStyle name="20% - Accent1 3 2 5 2 3 2 2 3" xfId="22121"/>
    <cellStyle name="20% - Accent1 3 2 5 2 3 2 2 3 2" xfId="22122"/>
    <cellStyle name="20% - Accent1 3 2 5 2 3 2 2 4" xfId="22123"/>
    <cellStyle name="20% - Accent1 3 2 5 2 3 2 3" xfId="22124"/>
    <cellStyle name="20% - Accent1 3 2 5 2 3 2 3 2" xfId="22125"/>
    <cellStyle name="20% - Accent1 3 2 5 2 3 2 3 2 2" xfId="22126"/>
    <cellStyle name="20% - Accent1 3 2 5 2 3 2 3 2 2 2" xfId="22127"/>
    <cellStyle name="20% - Accent1 3 2 5 2 3 2 3 2 3" xfId="22128"/>
    <cellStyle name="20% - Accent1 3 2 5 2 3 2 3 3" xfId="22129"/>
    <cellStyle name="20% - Accent1 3 2 5 2 3 2 3 3 2" xfId="22130"/>
    <cellStyle name="20% - Accent1 3 2 5 2 3 2 3 4" xfId="22131"/>
    <cellStyle name="20% - Accent1 3 2 5 2 3 2 4" xfId="22132"/>
    <cellStyle name="20% - Accent1 3 2 5 2 3 2 4 2" xfId="22133"/>
    <cellStyle name="20% - Accent1 3 2 5 2 3 2 4 2 2" xfId="22134"/>
    <cellStyle name="20% - Accent1 3 2 5 2 3 2 4 2 2 2" xfId="22135"/>
    <cellStyle name="20% - Accent1 3 2 5 2 3 2 4 2 3" xfId="22136"/>
    <cellStyle name="20% - Accent1 3 2 5 2 3 2 4 3" xfId="22137"/>
    <cellStyle name="20% - Accent1 3 2 5 2 3 2 4 3 2" xfId="22138"/>
    <cellStyle name="20% - Accent1 3 2 5 2 3 2 4 4" xfId="22139"/>
    <cellStyle name="20% - Accent1 3 2 5 2 3 2 5" xfId="22140"/>
    <cellStyle name="20% - Accent1 3 2 5 2 3 2 5 2" xfId="22141"/>
    <cellStyle name="20% - Accent1 3 2 5 2 3 2 5 2 2" xfId="22142"/>
    <cellStyle name="20% - Accent1 3 2 5 2 3 2 5 3" xfId="22143"/>
    <cellStyle name="20% - Accent1 3 2 5 2 3 2 6" xfId="22144"/>
    <cellStyle name="20% - Accent1 3 2 5 2 3 2 6 2" xfId="22145"/>
    <cellStyle name="20% - Accent1 3 2 5 2 3 2 6 2 2" xfId="22146"/>
    <cellStyle name="20% - Accent1 3 2 5 2 3 2 6 3" xfId="22147"/>
    <cellStyle name="20% - Accent1 3 2 5 2 3 2 7" xfId="22148"/>
    <cellStyle name="20% - Accent1 3 2 5 2 3 2 7 2" xfId="22149"/>
    <cellStyle name="20% - Accent1 3 2 5 2 3 2 8" xfId="22150"/>
    <cellStyle name="20% - Accent1 3 2 5 2 3 2 8 2" xfId="22151"/>
    <cellStyle name="20% - Accent1 3 2 5 2 3 2 9" xfId="22152"/>
    <cellStyle name="20% - Accent1 3 2 5 2 3 3" xfId="22153"/>
    <cellStyle name="20% - Accent1 3 2 5 2 3 3 2" xfId="22154"/>
    <cellStyle name="20% - Accent1 3 2 5 2 3 3 2 2" xfId="22155"/>
    <cellStyle name="20% - Accent1 3 2 5 2 3 3 2 2 2" xfId="22156"/>
    <cellStyle name="20% - Accent1 3 2 5 2 3 3 2 2 2 2" xfId="22157"/>
    <cellStyle name="20% - Accent1 3 2 5 2 3 3 2 2 3" xfId="22158"/>
    <cellStyle name="20% - Accent1 3 2 5 2 3 3 2 3" xfId="22159"/>
    <cellStyle name="20% - Accent1 3 2 5 2 3 3 2 3 2" xfId="22160"/>
    <cellStyle name="20% - Accent1 3 2 5 2 3 3 2 4" xfId="22161"/>
    <cellStyle name="20% - Accent1 3 2 5 2 3 3 3" xfId="22162"/>
    <cellStyle name="20% - Accent1 3 2 5 2 3 3 3 2" xfId="22163"/>
    <cellStyle name="20% - Accent1 3 2 5 2 3 3 3 2 2" xfId="22164"/>
    <cellStyle name="20% - Accent1 3 2 5 2 3 3 3 2 2 2" xfId="22165"/>
    <cellStyle name="20% - Accent1 3 2 5 2 3 3 3 2 3" xfId="22166"/>
    <cellStyle name="20% - Accent1 3 2 5 2 3 3 3 3" xfId="22167"/>
    <cellStyle name="20% - Accent1 3 2 5 2 3 3 3 3 2" xfId="22168"/>
    <cellStyle name="20% - Accent1 3 2 5 2 3 3 3 4" xfId="22169"/>
    <cellStyle name="20% - Accent1 3 2 5 2 3 3 4" xfId="22170"/>
    <cellStyle name="20% - Accent1 3 2 5 2 3 3 4 2" xfId="22171"/>
    <cellStyle name="20% - Accent1 3 2 5 2 3 3 4 2 2" xfId="22172"/>
    <cellStyle name="20% - Accent1 3 2 5 2 3 3 4 2 2 2" xfId="22173"/>
    <cellStyle name="20% - Accent1 3 2 5 2 3 3 4 2 3" xfId="22174"/>
    <cellStyle name="20% - Accent1 3 2 5 2 3 3 4 3" xfId="22175"/>
    <cellStyle name="20% - Accent1 3 2 5 2 3 3 4 3 2" xfId="22176"/>
    <cellStyle name="20% - Accent1 3 2 5 2 3 3 4 4" xfId="22177"/>
    <cellStyle name="20% - Accent1 3 2 5 2 3 3 5" xfId="22178"/>
    <cellStyle name="20% - Accent1 3 2 5 2 3 3 5 2" xfId="22179"/>
    <cellStyle name="20% - Accent1 3 2 5 2 3 3 5 2 2" xfId="22180"/>
    <cellStyle name="20% - Accent1 3 2 5 2 3 3 5 3" xfId="22181"/>
    <cellStyle name="20% - Accent1 3 2 5 2 3 3 6" xfId="22182"/>
    <cellStyle name="20% - Accent1 3 2 5 2 3 3 6 2" xfId="22183"/>
    <cellStyle name="20% - Accent1 3 2 5 2 3 3 6 2 2" xfId="22184"/>
    <cellStyle name="20% - Accent1 3 2 5 2 3 3 6 3" xfId="22185"/>
    <cellStyle name="20% - Accent1 3 2 5 2 3 3 7" xfId="22186"/>
    <cellStyle name="20% - Accent1 3 2 5 2 3 3 7 2" xfId="22187"/>
    <cellStyle name="20% - Accent1 3 2 5 2 3 3 8" xfId="22188"/>
    <cellStyle name="20% - Accent1 3 2 5 2 3 3 8 2" xfId="22189"/>
    <cellStyle name="20% - Accent1 3 2 5 2 3 3 9" xfId="22190"/>
    <cellStyle name="20% - Accent1 3 2 5 2 3 4" xfId="22191"/>
    <cellStyle name="20% - Accent1 3 2 5 2 3 4 2" xfId="22192"/>
    <cellStyle name="20% - Accent1 3 2 5 2 3 4 2 2" xfId="22193"/>
    <cellStyle name="20% - Accent1 3 2 5 2 3 4 2 2 2" xfId="22194"/>
    <cellStyle name="20% - Accent1 3 2 5 2 3 4 2 3" xfId="22195"/>
    <cellStyle name="20% - Accent1 3 2 5 2 3 4 3" xfId="22196"/>
    <cellStyle name="20% - Accent1 3 2 5 2 3 4 3 2" xfId="22197"/>
    <cellStyle name="20% - Accent1 3 2 5 2 3 4 4" xfId="22198"/>
    <cellStyle name="20% - Accent1 3 2 5 2 3 5" xfId="22199"/>
    <cellStyle name="20% - Accent1 3 2 5 2 3 5 2" xfId="22200"/>
    <cellStyle name="20% - Accent1 3 2 5 2 3 5 2 2" xfId="22201"/>
    <cellStyle name="20% - Accent1 3 2 5 2 3 5 2 2 2" xfId="22202"/>
    <cellStyle name="20% - Accent1 3 2 5 2 3 5 2 3" xfId="22203"/>
    <cellStyle name="20% - Accent1 3 2 5 2 3 5 3" xfId="22204"/>
    <cellStyle name="20% - Accent1 3 2 5 2 3 5 3 2" xfId="22205"/>
    <cellStyle name="20% - Accent1 3 2 5 2 3 5 4" xfId="22206"/>
    <cellStyle name="20% - Accent1 3 2 5 2 3 6" xfId="22207"/>
    <cellStyle name="20% - Accent1 3 2 5 2 3 6 2" xfId="22208"/>
    <cellStyle name="20% - Accent1 3 2 5 2 3 6 2 2" xfId="22209"/>
    <cellStyle name="20% - Accent1 3 2 5 2 3 6 2 2 2" xfId="22210"/>
    <cellStyle name="20% - Accent1 3 2 5 2 3 6 2 3" xfId="22211"/>
    <cellStyle name="20% - Accent1 3 2 5 2 3 6 3" xfId="22212"/>
    <cellStyle name="20% - Accent1 3 2 5 2 3 6 3 2" xfId="22213"/>
    <cellStyle name="20% - Accent1 3 2 5 2 3 6 4" xfId="22214"/>
    <cellStyle name="20% - Accent1 3 2 5 2 3 7" xfId="22215"/>
    <cellStyle name="20% - Accent1 3 2 5 2 3 7 2" xfId="22216"/>
    <cellStyle name="20% - Accent1 3 2 5 2 3 7 2 2" xfId="22217"/>
    <cellStyle name="20% - Accent1 3 2 5 2 3 7 3" xfId="22218"/>
    <cellStyle name="20% - Accent1 3 2 5 2 3 8" xfId="22219"/>
    <cellStyle name="20% - Accent1 3 2 5 2 3 8 2" xfId="22220"/>
    <cellStyle name="20% - Accent1 3 2 5 2 3 8 2 2" xfId="22221"/>
    <cellStyle name="20% - Accent1 3 2 5 2 3 8 3" xfId="22222"/>
    <cellStyle name="20% - Accent1 3 2 5 2 3 9" xfId="22223"/>
    <cellStyle name="20% - Accent1 3 2 5 2 3 9 2" xfId="22224"/>
    <cellStyle name="20% - Accent1 3 2 5 2 4" xfId="22225"/>
    <cellStyle name="20% - Accent1 3 2 5 2 4 10" xfId="22226"/>
    <cellStyle name="20% - Accent1 3 2 5 2 4 10 2" xfId="22227"/>
    <cellStyle name="20% - Accent1 3 2 5 2 4 11" xfId="22228"/>
    <cellStyle name="20% - Accent1 3 2 5 2 4 2" xfId="22229"/>
    <cellStyle name="20% - Accent1 3 2 5 2 4 2 2" xfId="22230"/>
    <cellStyle name="20% - Accent1 3 2 5 2 4 2 2 2" xfId="22231"/>
    <cellStyle name="20% - Accent1 3 2 5 2 4 2 2 2 2" xfId="22232"/>
    <cellStyle name="20% - Accent1 3 2 5 2 4 2 2 2 2 2" xfId="22233"/>
    <cellStyle name="20% - Accent1 3 2 5 2 4 2 2 2 3" xfId="22234"/>
    <cellStyle name="20% - Accent1 3 2 5 2 4 2 2 3" xfId="22235"/>
    <cellStyle name="20% - Accent1 3 2 5 2 4 2 2 3 2" xfId="22236"/>
    <cellStyle name="20% - Accent1 3 2 5 2 4 2 2 4" xfId="22237"/>
    <cellStyle name="20% - Accent1 3 2 5 2 4 2 3" xfId="22238"/>
    <cellStyle name="20% - Accent1 3 2 5 2 4 2 3 2" xfId="22239"/>
    <cellStyle name="20% - Accent1 3 2 5 2 4 2 3 2 2" xfId="22240"/>
    <cellStyle name="20% - Accent1 3 2 5 2 4 2 3 2 2 2" xfId="22241"/>
    <cellStyle name="20% - Accent1 3 2 5 2 4 2 3 2 3" xfId="22242"/>
    <cellStyle name="20% - Accent1 3 2 5 2 4 2 3 3" xfId="22243"/>
    <cellStyle name="20% - Accent1 3 2 5 2 4 2 3 3 2" xfId="22244"/>
    <cellStyle name="20% - Accent1 3 2 5 2 4 2 3 4" xfId="22245"/>
    <cellStyle name="20% - Accent1 3 2 5 2 4 2 4" xfId="22246"/>
    <cellStyle name="20% - Accent1 3 2 5 2 4 2 4 2" xfId="22247"/>
    <cellStyle name="20% - Accent1 3 2 5 2 4 2 4 2 2" xfId="22248"/>
    <cellStyle name="20% - Accent1 3 2 5 2 4 2 4 2 2 2" xfId="22249"/>
    <cellStyle name="20% - Accent1 3 2 5 2 4 2 4 2 3" xfId="22250"/>
    <cellStyle name="20% - Accent1 3 2 5 2 4 2 4 3" xfId="22251"/>
    <cellStyle name="20% - Accent1 3 2 5 2 4 2 4 3 2" xfId="22252"/>
    <cellStyle name="20% - Accent1 3 2 5 2 4 2 4 4" xfId="22253"/>
    <cellStyle name="20% - Accent1 3 2 5 2 4 2 5" xfId="22254"/>
    <cellStyle name="20% - Accent1 3 2 5 2 4 2 5 2" xfId="22255"/>
    <cellStyle name="20% - Accent1 3 2 5 2 4 2 5 2 2" xfId="22256"/>
    <cellStyle name="20% - Accent1 3 2 5 2 4 2 5 3" xfId="22257"/>
    <cellStyle name="20% - Accent1 3 2 5 2 4 2 6" xfId="22258"/>
    <cellStyle name="20% - Accent1 3 2 5 2 4 2 6 2" xfId="22259"/>
    <cellStyle name="20% - Accent1 3 2 5 2 4 2 6 2 2" xfId="22260"/>
    <cellStyle name="20% - Accent1 3 2 5 2 4 2 6 3" xfId="22261"/>
    <cellStyle name="20% - Accent1 3 2 5 2 4 2 7" xfId="22262"/>
    <cellStyle name="20% - Accent1 3 2 5 2 4 2 7 2" xfId="22263"/>
    <cellStyle name="20% - Accent1 3 2 5 2 4 2 8" xfId="22264"/>
    <cellStyle name="20% - Accent1 3 2 5 2 4 2 8 2" xfId="22265"/>
    <cellStyle name="20% - Accent1 3 2 5 2 4 2 9" xfId="22266"/>
    <cellStyle name="20% - Accent1 3 2 5 2 4 3" xfId="22267"/>
    <cellStyle name="20% - Accent1 3 2 5 2 4 3 2" xfId="22268"/>
    <cellStyle name="20% - Accent1 3 2 5 2 4 3 2 2" xfId="22269"/>
    <cellStyle name="20% - Accent1 3 2 5 2 4 3 2 2 2" xfId="22270"/>
    <cellStyle name="20% - Accent1 3 2 5 2 4 3 2 2 2 2" xfId="22271"/>
    <cellStyle name="20% - Accent1 3 2 5 2 4 3 2 2 3" xfId="22272"/>
    <cellStyle name="20% - Accent1 3 2 5 2 4 3 2 3" xfId="22273"/>
    <cellStyle name="20% - Accent1 3 2 5 2 4 3 2 3 2" xfId="22274"/>
    <cellStyle name="20% - Accent1 3 2 5 2 4 3 2 4" xfId="22275"/>
    <cellStyle name="20% - Accent1 3 2 5 2 4 3 3" xfId="22276"/>
    <cellStyle name="20% - Accent1 3 2 5 2 4 3 3 2" xfId="22277"/>
    <cellStyle name="20% - Accent1 3 2 5 2 4 3 3 2 2" xfId="22278"/>
    <cellStyle name="20% - Accent1 3 2 5 2 4 3 3 2 2 2" xfId="22279"/>
    <cellStyle name="20% - Accent1 3 2 5 2 4 3 3 2 3" xfId="22280"/>
    <cellStyle name="20% - Accent1 3 2 5 2 4 3 3 3" xfId="22281"/>
    <cellStyle name="20% - Accent1 3 2 5 2 4 3 3 3 2" xfId="22282"/>
    <cellStyle name="20% - Accent1 3 2 5 2 4 3 3 4" xfId="22283"/>
    <cellStyle name="20% - Accent1 3 2 5 2 4 3 4" xfId="22284"/>
    <cellStyle name="20% - Accent1 3 2 5 2 4 3 4 2" xfId="22285"/>
    <cellStyle name="20% - Accent1 3 2 5 2 4 3 4 2 2" xfId="22286"/>
    <cellStyle name="20% - Accent1 3 2 5 2 4 3 4 2 2 2" xfId="22287"/>
    <cellStyle name="20% - Accent1 3 2 5 2 4 3 4 2 3" xfId="22288"/>
    <cellStyle name="20% - Accent1 3 2 5 2 4 3 4 3" xfId="22289"/>
    <cellStyle name="20% - Accent1 3 2 5 2 4 3 4 3 2" xfId="22290"/>
    <cellStyle name="20% - Accent1 3 2 5 2 4 3 4 4" xfId="22291"/>
    <cellStyle name="20% - Accent1 3 2 5 2 4 3 5" xfId="22292"/>
    <cellStyle name="20% - Accent1 3 2 5 2 4 3 5 2" xfId="22293"/>
    <cellStyle name="20% - Accent1 3 2 5 2 4 3 5 2 2" xfId="22294"/>
    <cellStyle name="20% - Accent1 3 2 5 2 4 3 5 3" xfId="22295"/>
    <cellStyle name="20% - Accent1 3 2 5 2 4 3 6" xfId="22296"/>
    <cellStyle name="20% - Accent1 3 2 5 2 4 3 6 2" xfId="22297"/>
    <cellStyle name="20% - Accent1 3 2 5 2 4 3 6 2 2" xfId="22298"/>
    <cellStyle name="20% - Accent1 3 2 5 2 4 3 6 3" xfId="22299"/>
    <cellStyle name="20% - Accent1 3 2 5 2 4 3 7" xfId="22300"/>
    <cellStyle name="20% - Accent1 3 2 5 2 4 3 7 2" xfId="22301"/>
    <cellStyle name="20% - Accent1 3 2 5 2 4 3 8" xfId="22302"/>
    <cellStyle name="20% - Accent1 3 2 5 2 4 3 8 2" xfId="22303"/>
    <cellStyle name="20% - Accent1 3 2 5 2 4 3 9" xfId="22304"/>
    <cellStyle name="20% - Accent1 3 2 5 2 4 4" xfId="22305"/>
    <cellStyle name="20% - Accent1 3 2 5 2 4 4 2" xfId="22306"/>
    <cellStyle name="20% - Accent1 3 2 5 2 4 4 2 2" xfId="22307"/>
    <cellStyle name="20% - Accent1 3 2 5 2 4 4 2 2 2" xfId="22308"/>
    <cellStyle name="20% - Accent1 3 2 5 2 4 4 2 3" xfId="22309"/>
    <cellStyle name="20% - Accent1 3 2 5 2 4 4 3" xfId="22310"/>
    <cellStyle name="20% - Accent1 3 2 5 2 4 4 3 2" xfId="22311"/>
    <cellStyle name="20% - Accent1 3 2 5 2 4 4 4" xfId="22312"/>
    <cellStyle name="20% - Accent1 3 2 5 2 4 5" xfId="22313"/>
    <cellStyle name="20% - Accent1 3 2 5 2 4 5 2" xfId="22314"/>
    <cellStyle name="20% - Accent1 3 2 5 2 4 5 2 2" xfId="22315"/>
    <cellStyle name="20% - Accent1 3 2 5 2 4 5 2 2 2" xfId="22316"/>
    <cellStyle name="20% - Accent1 3 2 5 2 4 5 2 3" xfId="22317"/>
    <cellStyle name="20% - Accent1 3 2 5 2 4 5 3" xfId="22318"/>
    <cellStyle name="20% - Accent1 3 2 5 2 4 5 3 2" xfId="22319"/>
    <cellStyle name="20% - Accent1 3 2 5 2 4 5 4" xfId="22320"/>
    <cellStyle name="20% - Accent1 3 2 5 2 4 6" xfId="22321"/>
    <cellStyle name="20% - Accent1 3 2 5 2 4 6 2" xfId="22322"/>
    <cellStyle name="20% - Accent1 3 2 5 2 4 6 2 2" xfId="22323"/>
    <cellStyle name="20% - Accent1 3 2 5 2 4 6 2 2 2" xfId="22324"/>
    <cellStyle name="20% - Accent1 3 2 5 2 4 6 2 3" xfId="22325"/>
    <cellStyle name="20% - Accent1 3 2 5 2 4 6 3" xfId="22326"/>
    <cellStyle name="20% - Accent1 3 2 5 2 4 6 3 2" xfId="22327"/>
    <cellStyle name="20% - Accent1 3 2 5 2 4 6 4" xfId="22328"/>
    <cellStyle name="20% - Accent1 3 2 5 2 4 7" xfId="22329"/>
    <cellStyle name="20% - Accent1 3 2 5 2 4 7 2" xfId="22330"/>
    <cellStyle name="20% - Accent1 3 2 5 2 4 7 2 2" xfId="22331"/>
    <cellStyle name="20% - Accent1 3 2 5 2 4 7 3" xfId="22332"/>
    <cellStyle name="20% - Accent1 3 2 5 2 4 8" xfId="22333"/>
    <cellStyle name="20% - Accent1 3 2 5 2 4 8 2" xfId="22334"/>
    <cellStyle name="20% - Accent1 3 2 5 2 4 8 2 2" xfId="22335"/>
    <cellStyle name="20% - Accent1 3 2 5 2 4 8 3" xfId="22336"/>
    <cellStyle name="20% - Accent1 3 2 5 2 4 9" xfId="22337"/>
    <cellStyle name="20% - Accent1 3 2 5 2 4 9 2" xfId="22338"/>
    <cellStyle name="20% - Accent1 3 2 5 2 5" xfId="22339"/>
    <cellStyle name="20% - Accent1 3 2 5 2 5 2" xfId="22340"/>
    <cellStyle name="20% - Accent1 3 2 5 2 5 2 2" xfId="22341"/>
    <cellStyle name="20% - Accent1 3 2 5 2 5 2 2 2" xfId="22342"/>
    <cellStyle name="20% - Accent1 3 2 5 2 5 2 2 2 2" xfId="22343"/>
    <cellStyle name="20% - Accent1 3 2 5 2 5 2 2 3" xfId="22344"/>
    <cellStyle name="20% - Accent1 3 2 5 2 5 2 3" xfId="22345"/>
    <cellStyle name="20% - Accent1 3 2 5 2 5 2 3 2" xfId="22346"/>
    <cellStyle name="20% - Accent1 3 2 5 2 5 2 4" xfId="22347"/>
    <cellStyle name="20% - Accent1 3 2 5 2 5 3" xfId="22348"/>
    <cellStyle name="20% - Accent1 3 2 5 2 5 3 2" xfId="22349"/>
    <cellStyle name="20% - Accent1 3 2 5 2 5 3 2 2" xfId="22350"/>
    <cellStyle name="20% - Accent1 3 2 5 2 5 3 2 2 2" xfId="22351"/>
    <cellStyle name="20% - Accent1 3 2 5 2 5 3 2 3" xfId="22352"/>
    <cellStyle name="20% - Accent1 3 2 5 2 5 3 3" xfId="22353"/>
    <cellStyle name="20% - Accent1 3 2 5 2 5 3 3 2" xfId="22354"/>
    <cellStyle name="20% - Accent1 3 2 5 2 5 3 4" xfId="22355"/>
    <cellStyle name="20% - Accent1 3 2 5 2 5 4" xfId="22356"/>
    <cellStyle name="20% - Accent1 3 2 5 2 5 4 2" xfId="22357"/>
    <cellStyle name="20% - Accent1 3 2 5 2 5 4 2 2" xfId="22358"/>
    <cellStyle name="20% - Accent1 3 2 5 2 5 4 2 2 2" xfId="22359"/>
    <cellStyle name="20% - Accent1 3 2 5 2 5 4 2 3" xfId="22360"/>
    <cellStyle name="20% - Accent1 3 2 5 2 5 4 3" xfId="22361"/>
    <cellStyle name="20% - Accent1 3 2 5 2 5 4 3 2" xfId="22362"/>
    <cellStyle name="20% - Accent1 3 2 5 2 5 4 4" xfId="22363"/>
    <cellStyle name="20% - Accent1 3 2 5 2 5 5" xfId="22364"/>
    <cellStyle name="20% - Accent1 3 2 5 2 5 5 2" xfId="22365"/>
    <cellStyle name="20% - Accent1 3 2 5 2 5 5 2 2" xfId="22366"/>
    <cellStyle name="20% - Accent1 3 2 5 2 5 5 3" xfId="22367"/>
    <cellStyle name="20% - Accent1 3 2 5 2 5 6" xfId="22368"/>
    <cellStyle name="20% - Accent1 3 2 5 2 5 6 2" xfId="22369"/>
    <cellStyle name="20% - Accent1 3 2 5 2 5 6 2 2" xfId="22370"/>
    <cellStyle name="20% - Accent1 3 2 5 2 5 6 3" xfId="22371"/>
    <cellStyle name="20% - Accent1 3 2 5 2 5 7" xfId="22372"/>
    <cellStyle name="20% - Accent1 3 2 5 2 5 7 2" xfId="22373"/>
    <cellStyle name="20% - Accent1 3 2 5 2 5 8" xfId="22374"/>
    <cellStyle name="20% - Accent1 3 2 5 2 5 8 2" xfId="22375"/>
    <cellStyle name="20% - Accent1 3 2 5 2 5 9" xfId="22376"/>
    <cellStyle name="20% - Accent1 3 2 5 2 6" xfId="22377"/>
    <cellStyle name="20% - Accent1 3 2 5 2 6 2" xfId="22378"/>
    <cellStyle name="20% - Accent1 3 2 5 2 6 2 2" xfId="22379"/>
    <cellStyle name="20% - Accent1 3 2 5 2 6 2 2 2" xfId="22380"/>
    <cellStyle name="20% - Accent1 3 2 5 2 6 2 2 2 2" xfId="22381"/>
    <cellStyle name="20% - Accent1 3 2 5 2 6 2 2 3" xfId="22382"/>
    <cellStyle name="20% - Accent1 3 2 5 2 6 2 3" xfId="22383"/>
    <cellStyle name="20% - Accent1 3 2 5 2 6 2 3 2" xfId="22384"/>
    <cellStyle name="20% - Accent1 3 2 5 2 6 2 4" xfId="22385"/>
    <cellStyle name="20% - Accent1 3 2 5 2 6 3" xfId="22386"/>
    <cellStyle name="20% - Accent1 3 2 5 2 6 3 2" xfId="22387"/>
    <cellStyle name="20% - Accent1 3 2 5 2 6 3 2 2" xfId="22388"/>
    <cellStyle name="20% - Accent1 3 2 5 2 6 3 2 2 2" xfId="22389"/>
    <cellStyle name="20% - Accent1 3 2 5 2 6 3 2 3" xfId="22390"/>
    <cellStyle name="20% - Accent1 3 2 5 2 6 3 3" xfId="22391"/>
    <cellStyle name="20% - Accent1 3 2 5 2 6 3 3 2" xfId="22392"/>
    <cellStyle name="20% - Accent1 3 2 5 2 6 3 4" xfId="22393"/>
    <cellStyle name="20% - Accent1 3 2 5 2 6 4" xfId="22394"/>
    <cellStyle name="20% - Accent1 3 2 5 2 6 4 2" xfId="22395"/>
    <cellStyle name="20% - Accent1 3 2 5 2 6 4 2 2" xfId="22396"/>
    <cellStyle name="20% - Accent1 3 2 5 2 6 4 2 2 2" xfId="22397"/>
    <cellStyle name="20% - Accent1 3 2 5 2 6 4 2 3" xfId="22398"/>
    <cellStyle name="20% - Accent1 3 2 5 2 6 4 3" xfId="22399"/>
    <cellStyle name="20% - Accent1 3 2 5 2 6 4 3 2" xfId="22400"/>
    <cellStyle name="20% - Accent1 3 2 5 2 6 4 4" xfId="22401"/>
    <cellStyle name="20% - Accent1 3 2 5 2 6 5" xfId="22402"/>
    <cellStyle name="20% - Accent1 3 2 5 2 6 5 2" xfId="22403"/>
    <cellStyle name="20% - Accent1 3 2 5 2 6 5 2 2" xfId="22404"/>
    <cellStyle name="20% - Accent1 3 2 5 2 6 5 3" xfId="22405"/>
    <cellStyle name="20% - Accent1 3 2 5 2 6 6" xfId="22406"/>
    <cellStyle name="20% - Accent1 3 2 5 2 6 6 2" xfId="22407"/>
    <cellStyle name="20% - Accent1 3 2 5 2 6 6 2 2" xfId="22408"/>
    <cellStyle name="20% - Accent1 3 2 5 2 6 6 3" xfId="22409"/>
    <cellStyle name="20% - Accent1 3 2 5 2 6 7" xfId="22410"/>
    <cellStyle name="20% - Accent1 3 2 5 2 6 7 2" xfId="22411"/>
    <cellStyle name="20% - Accent1 3 2 5 2 6 8" xfId="22412"/>
    <cellStyle name="20% - Accent1 3 2 5 2 6 8 2" xfId="22413"/>
    <cellStyle name="20% - Accent1 3 2 5 2 6 9" xfId="22414"/>
    <cellStyle name="20% - Accent1 3 2 5 2 7" xfId="22415"/>
    <cellStyle name="20% - Accent1 3 2 5 2 7 2" xfId="22416"/>
    <cellStyle name="20% - Accent1 3 2 5 2 7 2 2" xfId="22417"/>
    <cellStyle name="20% - Accent1 3 2 5 2 7 2 2 2" xfId="22418"/>
    <cellStyle name="20% - Accent1 3 2 5 2 7 2 3" xfId="22419"/>
    <cellStyle name="20% - Accent1 3 2 5 2 7 3" xfId="22420"/>
    <cellStyle name="20% - Accent1 3 2 5 2 7 3 2" xfId="22421"/>
    <cellStyle name="20% - Accent1 3 2 5 2 7 4" xfId="22422"/>
    <cellStyle name="20% - Accent1 3 2 5 2 8" xfId="22423"/>
    <cellStyle name="20% - Accent1 3 2 5 2 8 2" xfId="22424"/>
    <cellStyle name="20% - Accent1 3 2 5 2 8 2 2" xfId="22425"/>
    <cellStyle name="20% - Accent1 3 2 5 2 8 2 2 2" xfId="22426"/>
    <cellStyle name="20% - Accent1 3 2 5 2 8 2 3" xfId="22427"/>
    <cellStyle name="20% - Accent1 3 2 5 2 8 3" xfId="22428"/>
    <cellStyle name="20% - Accent1 3 2 5 2 8 3 2" xfId="22429"/>
    <cellStyle name="20% - Accent1 3 2 5 2 8 4" xfId="22430"/>
    <cellStyle name="20% - Accent1 3 2 5 2 9" xfId="22431"/>
    <cellStyle name="20% - Accent1 3 2 5 2 9 2" xfId="22432"/>
    <cellStyle name="20% - Accent1 3 2 5 2 9 2 2" xfId="22433"/>
    <cellStyle name="20% - Accent1 3 2 5 2 9 2 2 2" xfId="22434"/>
    <cellStyle name="20% - Accent1 3 2 5 2 9 2 3" xfId="22435"/>
    <cellStyle name="20% - Accent1 3 2 5 2 9 3" xfId="22436"/>
    <cellStyle name="20% - Accent1 3 2 5 2 9 3 2" xfId="22437"/>
    <cellStyle name="20% - Accent1 3 2 5 2 9 4" xfId="22438"/>
    <cellStyle name="20% - Accent1 3 2 5 3" xfId="22439"/>
    <cellStyle name="20% - Accent1 3 2 5 3 10" xfId="22440"/>
    <cellStyle name="20% - Accent1 3 2 5 3 10 2" xfId="22441"/>
    <cellStyle name="20% - Accent1 3 2 5 3 11" xfId="22442"/>
    <cellStyle name="20% - Accent1 3 2 5 3 2" xfId="22443"/>
    <cellStyle name="20% - Accent1 3 2 5 3 2 2" xfId="22444"/>
    <cellStyle name="20% - Accent1 3 2 5 3 2 2 2" xfId="22445"/>
    <cellStyle name="20% - Accent1 3 2 5 3 2 2 2 2" xfId="22446"/>
    <cellStyle name="20% - Accent1 3 2 5 3 2 2 2 2 2" xfId="22447"/>
    <cellStyle name="20% - Accent1 3 2 5 3 2 2 2 3" xfId="22448"/>
    <cellStyle name="20% - Accent1 3 2 5 3 2 2 3" xfId="22449"/>
    <cellStyle name="20% - Accent1 3 2 5 3 2 2 3 2" xfId="22450"/>
    <cellStyle name="20% - Accent1 3 2 5 3 2 2 4" xfId="22451"/>
    <cellStyle name="20% - Accent1 3 2 5 3 2 3" xfId="22452"/>
    <cellStyle name="20% - Accent1 3 2 5 3 2 3 2" xfId="22453"/>
    <cellStyle name="20% - Accent1 3 2 5 3 2 3 2 2" xfId="22454"/>
    <cellStyle name="20% - Accent1 3 2 5 3 2 3 2 2 2" xfId="22455"/>
    <cellStyle name="20% - Accent1 3 2 5 3 2 3 2 3" xfId="22456"/>
    <cellStyle name="20% - Accent1 3 2 5 3 2 3 3" xfId="22457"/>
    <cellStyle name="20% - Accent1 3 2 5 3 2 3 3 2" xfId="22458"/>
    <cellStyle name="20% - Accent1 3 2 5 3 2 3 4" xfId="22459"/>
    <cellStyle name="20% - Accent1 3 2 5 3 2 4" xfId="22460"/>
    <cellStyle name="20% - Accent1 3 2 5 3 2 4 2" xfId="22461"/>
    <cellStyle name="20% - Accent1 3 2 5 3 2 4 2 2" xfId="22462"/>
    <cellStyle name="20% - Accent1 3 2 5 3 2 4 2 2 2" xfId="22463"/>
    <cellStyle name="20% - Accent1 3 2 5 3 2 4 2 3" xfId="22464"/>
    <cellStyle name="20% - Accent1 3 2 5 3 2 4 3" xfId="22465"/>
    <cellStyle name="20% - Accent1 3 2 5 3 2 4 3 2" xfId="22466"/>
    <cellStyle name="20% - Accent1 3 2 5 3 2 4 4" xfId="22467"/>
    <cellStyle name="20% - Accent1 3 2 5 3 2 5" xfId="22468"/>
    <cellStyle name="20% - Accent1 3 2 5 3 2 5 2" xfId="22469"/>
    <cellStyle name="20% - Accent1 3 2 5 3 2 5 2 2" xfId="22470"/>
    <cellStyle name="20% - Accent1 3 2 5 3 2 5 3" xfId="22471"/>
    <cellStyle name="20% - Accent1 3 2 5 3 2 6" xfId="22472"/>
    <cellStyle name="20% - Accent1 3 2 5 3 2 6 2" xfId="22473"/>
    <cellStyle name="20% - Accent1 3 2 5 3 2 6 2 2" xfId="22474"/>
    <cellStyle name="20% - Accent1 3 2 5 3 2 6 3" xfId="22475"/>
    <cellStyle name="20% - Accent1 3 2 5 3 2 7" xfId="22476"/>
    <cellStyle name="20% - Accent1 3 2 5 3 2 7 2" xfId="22477"/>
    <cellStyle name="20% - Accent1 3 2 5 3 2 8" xfId="22478"/>
    <cellStyle name="20% - Accent1 3 2 5 3 2 8 2" xfId="22479"/>
    <cellStyle name="20% - Accent1 3 2 5 3 2 9" xfId="22480"/>
    <cellStyle name="20% - Accent1 3 2 5 3 3" xfId="22481"/>
    <cellStyle name="20% - Accent1 3 2 5 3 3 2" xfId="22482"/>
    <cellStyle name="20% - Accent1 3 2 5 3 3 2 2" xfId="22483"/>
    <cellStyle name="20% - Accent1 3 2 5 3 3 2 2 2" xfId="22484"/>
    <cellStyle name="20% - Accent1 3 2 5 3 3 2 2 2 2" xfId="22485"/>
    <cellStyle name="20% - Accent1 3 2 5 3 3 2 2 3" xfId="22486"/>
    <cellStyle name="20% - Accent1 3 2 5 3 3 2 3" xfId="22487"/>
    <cellStyle name="20% - Accent1 3 2 5 3 3 2 3 2" xfId="22488"/>
    <cellStyle name="20% - Accent1 3 2 5 3 3 2 4" xfId="22489"/>
    <cellStyle name="20% - Accent1 3 2 5 3 3 3" xfId="22490"/>
    <cellStyle name="20% - Accent1 3 2 5 3 3 3 2" xfId="22491"/>
    <cellStyle name="20% - Accent1 3 2 5 3 3 3 2 2" xfId="22492"/>
    <cellStyle name="20% - Accent1 3 2 5 3 3 3 2 2 2" xfId="22493"/>
    <cellStyle name="20% - Accent1 3 2 5 3 3 3 2 3" xfId="22494"/>
    <cellStyle name="20% - Accent1 3 2 5 3 3 3 3" xfId="22495"/>
    <cellStyle name="20% - Accent1 3 2 5 3 3 3 3 2" xfId="22496"/>
    <cellStyle name="20% - Accent1 3 2 5 3 3 3 4" xfId="22497"/>
    <cellStyle name="20% - Accent1 3 2 5 3 3 4" xfId="22498"/>
    <cellStyle name="20% - Accent1 3 2 5 3 3 4 2" xfId="22499"/>
    <cellStyle name="20% - Accent1 3 2 5 3 3 4 2 2" xfId="22500"/>
    <cellStyle name="20% - Accent1 3 2 5 3 3 4 2 2 2" xfId="22501"/>
    <cellStyle name="20% - Accent1 3 2 5 3 3 4 2 3" xfId="22502"/>
    <cellStyle name="20% - Accent1 3 2 5 3 3 4 3" xfId="22503"/>
    <cellStyle name="20% - Accent1 3 2 5 3 3 4 3 2" xfId="22504"/>
    <cellStyle name="20% - Accent1 3 2 5 3 3 4 4" xfId="22505"/>
    <cellStyle name="20% - Accent1 3 2 5 3 3 5" xfId="22506"/>
    <cellStyle name="20% - Accent1 3 2 5 3 3 5 2" xfId="22507"/>
    <cellStyle name="20% - Accent1 3 2 5 3 3 5 2 2" xfId="22508"/>
    <cellStyle name="20% - Accent1 3 2 5 3 3 5 3" xfId="22509"/>
    <cellStyle name="20% - Accent1 3 2 5 3 3 6" xfId="22510"/>
    <cellStyle name="20% - Accent1 3 2 5 3 3 6 2" xfId="22511"/>
    <cellStyle name="20% - Accent1 3 2 5 3 3 6 2 2" xfId="22512"/>
    <cellStyle name="20% - Accent1 3 2 5 3 3 6 3" xfId="22513"/>
    <cellStyle name="20% - Accent1 3 2 5 3 3 7" xfId="22514"/>
    <cellStyle name="20% - Accent1 3 2 5 3 3 7 2" xfId="22515"/>
    <cellStyle name="20% - Accent1 3 2 5 3 3 8" xfId="22516"/>
    <cellStyle name="20% - Accent1 3 2 5 3 3 8 2" xfId="22517"/>
    <cellStyle name="20% - Accent1 3 2 5 3 3 9" xfId="22518"/>
    <cellStyle name="20% - Accent1 3 2 5 3 4" xfId="22519"/>
    <cellStyle name="20% - Accent1 3 2 5 3 4 2" xfId="22520"/>
    <cellStyle name="20% - Accent1 3 2 5 3 4 2 2" xfId="22521"/>
    <cellStyle name="20% - Accent1 3 2 5 3 4 2 2 2" xfId="22522"/>
    <cellStyle name="20% - Accent1 3 2 5 3 4 2 3" xfId="22523"/>
    <cellStyle name="20% - Accent1 3 2 5 3 4 3" xfId="22524"/>
    <cellStyle name="20% - Accent1 3 2 5 3 4 3 2" xfId="22525"/>
    <cellStyle name="20% - Accent1 3 2 5 3 4 4" xfId="22526"/>
    <cellStyle name="20% - Accent1 3 2 5 3 5" xfId="22527"/>
    <cellStyle name="20% - Accent1 3 2 5 3 5 2" xfId="22528"/>
    <cellStyle name="20% - Accent1 3 2 5 3 5 2 2" xfId="22529"/>
    <cellStyle name="20% - Accent1 3 2 5 3 5 2 2 2" xfId="22530"/>
    <cellStyle name="20% - Accent1 3 2 5 3 5 2 3" xfId="22531"/>
    <cellStyle name="20% - Accent1 3 2 5 3 5 3" xfId="22532"/>
    <cellStyle name="20% - Accent1 3 2 5 3 5 3 2" xfId="22533"/>
    <cellStyle name="20% - Accent1 3 2 5 3 5 4" xfId="22534"/>
    <cellStyle name="20% - Accent1 3 2 5 3 6" xfId="22535"/>
    <cellStyle name="20% - Accent1 3 2 5 3 6 2" xfId="22536"/>
    <cellStyle name="20% - Accent1 3 2 5 3 6 2 2" xfId="22537"/>
    <cellStyle name="20% - Accent1 3 2 5 3 6 2 2 2" xfId="22538"/>
    <cellStyle name="20% - Accent1 3 2 5 3 6 2 3" xfId="22539"/>
    <cellStyle name="20% - Accent1 3 2 5 3 6 3" xfId="22540"/>
    <cellStyle name="20% - Accent1 3 2 5 3 6 3 2" xfId="22541"/>
    <cellStyle name="20% - Accent1 3 2 5 3 6 4" xfId="22542"/>
    <cellStyle name="20% - Accent1 3 2 5 3 7" xfId="22543"/>
    <cellStyle name="20% - Accent1 3 2 5 3 7 2" xfId="22544"/>
    <cellStyle name="20% - Accent1 3 2 5 3 7 2 2" xfId="22545"/>
    <cellStyle name="20% - Accent1 3 2 5 3 7 3" xfId="22546"/>
    <cellStyle name="20% - Accent1 3 2 5 3 8" xfId="22547"/>
    <cellStyle name="20% - Accent1 3 2 5 3 8 2" xfId="22548"/>
    <cellStyle name="20% - Accent1 3 2 5 3 8 2 2" xfId="22549"/>
    <cellStyle name="20% - Accent1 3 2 5 3 8 3" xfId="22550"/>
    <cellStyle name="20% - Accent1 3 2 5 3 9" xfId="22551"/>
    <cellStyle name="20% - Accent1 3 2 5 3 9 2" xfId="22552"/>
    <cellStyle name="20% - Accent1 3 2 5 4" xfId="22553"/>
    <cellStyle name="20% - Accent1 3 2 5 4 10" xfId="22554"/>
    <cellStyle name="20% - Accent1 3 2 5 4 10 2" xfId="22555"/>
    <cellStyle name="20% - Accent1 3 2 5 4 11" xfId="22556"/>
    <cellStyle name="20% - Accent1 3 2 5 4 2" xfId="22557"/>
    <cellStyle name="20% - Accent1 3 2 5 4 2 2" xfId="22558"/>
    <cellStyle name="20% - Accent1 3 2 5 4 2 2 2" xfId="22559"/>
    <cellStyle name="20% - Accent1 3 2 5 4 2 2 2 2" xfId="22560"/>
    <cellStyle name="20% - Accent1 3 2 5 4 2 2 2 2 2" xfId="22561"/>
    <cellStyle name="20% - Accent1 3 2 5 4 2 2 2 3" xfId="22562"/>
    <cellStyle name="20% - Accent1 3 2 5 4 2 2 3" xfId="22563"/>
    <cellStyle name="20% - Accent1 3 2 5 4 2 2 3 2" xfId="22564"/>
    <cellStyle name="20% - Accent1 3 2 5 4 2 2 4" xfId="22565"/>
    <cellStyle name="20% - Accent1 3 2 5 4 2 3" xfId="22566"/>
    <cellStyle name="20% - Accent1 3 2 5 4 2 3 2" xfId="22567"/>
    <cellStyle name="20% - Accent1 3 2 5 4 2 3 2 2" xfId="22568"/>
    <cellStyle name="20% - Accent1 3 2 5 4 2 3 2 2 2" xfId="22569"/>
    <cellStyle name="20% - Accent1 3 2 5 4 2 3 2 3" xfId="22570"/>
    <cellStyle name="20% - Accent1 3 2 5 4 2 3 3" xfId="22571"/>
    <cellStyle name="20% - Accent1 3 2 5 4 2 3 3 2" xfId="22572"/>
    <cellStyle name="20% - Accent1 3 2 5 4 2 3 4" xfId="22573"/>
    <cellStyle name="20% - Accent1 3 2 5 4 2 4" xfId="22574"/>
    <cellStyle name="20% - Accent1 3 2 5 4 2 4 2" xfId="22575"/>
    <cellStyle name="20% - Accent1 3 2 5 4 2 4 2 2" xfId="22576"/>
    <cellStyle name="20% - Accent1 3 2 5 4 2 4 2 2 2" xfId="22577"/>
    <cellStyle name="20% - Accent1 3 2 5 4 2 4 2 3" xfId="22578"/>
    <cellStyle name="20% - Accent1 3 2 5 4 2 4 3" xfId="22579"/>
    <cellStyle name="20% - Accent1 3 2 5 4 2 4 3 2" xfId="22580"/>
    <cellStyle name="20% - Accent1 3 2 5 4 2 4 4" xfId="22581"/>
    <cellStyle name="20% - Accent1 3 2 5 4 2 5" xfId="22582"/>
    <cellStyle name="20% - Accent1 3 2 5 4 2 5 2" xfId="22583"/>
    <cellStyle name="20% - Accent1 3 2 5 4 2 5 2 2" xfId="22584"/>
    <cellStyle name="20% - Accent1 3 2 5 4 2 5 3" xfId="22585"/>
    <cellStyle name="20% - Accent1 3 2 5 4 2 6" xfId="22586"/>
    <cellStyle name="20% - Accent1 3 2 5 4 2 6 2" xfId="22587"/>
    <cellStyle name="20% - Accent1 3 2 5 4 2 6 2 2" xfId="22588"/>
    <cellStyle name="20% - Accent1 3 2 5 4 2 6 3" xfId="22589"/>
    <cellStyle name="20% - Accent1 3 2 5 4 2 7" xfId="22590"/>
    <cellStyle name="20% - Accent1 3 2 5 4 2 7 2" xfId="22591"/>
    <cellStyle name="20% - Accent1 3 2 5 4 2 8" xfId="22592"/>
    <cellStyle name="20% - Accent1 3 2 5 4 2 8 2" xfId="22593"/>
    <cellStyle name="20% - Accent1 3 2 5 4 2 9" xfId="22594"/>
    <cellStyle name="20% - Accent1 3 2 5 4 3" xfId="22595"/>
    <cellStyle name="20% - Accent1 3 2 5 4 3 2" xfId="22596"/>
    <cellStyle name="20% - Accent1 3 2 5 4 3 2 2" xfId="22597"/>
    <cellStyle name="20% - Accent1 3 2 5 4 3 2 2 2" xfId="22598"/>
    <cellStyle name="20% - Accent1 3 2 5 4 3 2 2 2 2" xfId="22599"/>
    <cellStyle name="20% - Accent1 3 2 5 4 3 2 2 3" xfId="22600"/>
    <cellStyle name="20% - Accent1 3 2 5 4 3 2 3" xfId="22601"/>
    <cellStyle name="20% - Accent1 3 2 5 4 3 2 3 2" xfId="22602"/>
    <cellStyle name="20% - Accent1 3 2 5 4 3 2 4" xfId="22603"/>
    <cellStyle name="20% - Accent1 3 2 5 4 3 3" xfId="22604"/>
    <cellStyle name="20% - Accent1 3 2 5 4 3 3 2" xfId="22605"/>
    <cellStyle name="20% - Accent1 3 2 5 4 3 3 2 2" xfId="22606"/>
    <cellStyle name="20% - Accent1 3 2 5 4 3 3 2 2 2" xfId="22607"/>
    <cellStyle name="20% - Accent1 3 2 5 4 3 3 2 3" xfId="22608"/>
    <cellStyle name="20% - Accent1 3 2 5 4 3 3 3" xfId="22609"/>
    <cellStyle name="20% - Accent1 3 2 5 4 3 3 3 2" xfId="22610"/>
    <cellStyle name="20% - Accent1 3 2 5 4 3 3 4" xfId="22611"/>
    <cellStyle name="20% - Accent1 3 2 5 4 3 4" xfId="22612"/>
    <cellStyle name="20% - Accent1 3 2 5 4 3 4 2" xfId="22613"/>
    <cellStyle name="20% - Accent1 3 2 5 4 3 4 2 2" xfId="22614"/>
    <cellStyle name="20% - Accent1 3 2 5 4 3 4 2 2 2" xfId="22615"/>
    <cellStyle name="20% - Accent1 3 2 5 4 3 4 2 3" xfId="22616"/>
    <cellStyle name="20% - Accent1 3 2 5 4 3 4 3" xfId="22617"/>
    <cellStyle name="20% - Accent1 3 2 5 4 3 4 3 2" xfId="22618"/>
    <cellStyle name="20% - Accent1 3 2 5 4 3 4 4" xfId="22619"/>
    <cellStyle name="20% - Accent1 3 2 5 4 3 5" xfId="22620"/>
    <cellStyle name="20% - Accent1 3 2 5 4 3 5 2" xfId="22621"/>
    <cellStyle name="20% - Accent1 3 2 5 4 3 5 2 2" xfId="22622"/>
    <cellStyle name="20% - Accent1 3 2 5 4 3 5 3" xfId="22623"/>
    <cellStyle name="20% - Accent1 3 2 5 4 3 6" xfId="22624"/>
    <cellStyle name="20% - Accent1 3 2 5 4 3 6 2" xfId="22625"/>
    <cellStyle name="20% - Accent1 3 2 5 4 3 6 2 2" xfId="22626"/>
    <cellStyle name="20% - Accent1 3 2 5 4 3 6 3" xfId="22627"/>
    <cellStyle name="20% - Accent1 3 2 5 4 3 7" xfId="22628"/>
    <cellStyle name="20% - Accent1 3 2 5 4 3 7 2" xfId="22629"/>
    <cellStyle name="20% - Accent1 3 2 5 4 3 8" xfId="22630"/>
    <cellStyle name="20% - Accent1 3 2 5 4 3 8 2" xfId="22631"/>
    <cellStyle name="20% - Accent1 3 2 5 4 3 9" xfId="22632"/>
    <cellStyle name="20% - Accent1 3 2 5 4 4" xfId="22633"/>
    <cellStyle name="20% - Accent1 3 2 5 4 4 2" xfId="22634"/>
    <cellStyle name="20% - Accent1 3 2 5 4 4 2 2" xfId="22635"/>
    <cellStyle name="20% - Accent1 3 2 5 4 4 2 2 2" xfId="22636"/>
    <cellStyle name="20% - Accent1 3 2 5 4 4 2 3" xfId="22637"/>
    <cellStyle name="20% - Accent1 3 2 5 4 4 3" xfId="22638"/>
    <cellStyle name="20% - Accent1 3 2 5 4 4 3 2" xfId="22639"/>
    <cellStyle name="20% - Accent1 3 2 5 4 4 4" xfId="22640"/>
    <cellStyle name="20% - Accent1 3 2 5 4 5" xfId="22641"/>
    <cellStyle name="20% - Accent1 3 2 5 4 5 2" xfId="22642"/>
    <cellStyle name="20% - Accent1 3 2 5 4 5 2 2" xfId="22643"/>
    <cellStyle name="20% - Accent1 3 2 5 4 5 2 2 2" xfId="22644"/>
    <cellStyle name="20% - Accent1 3 2 5 4 5 2 3" xfId="22645"/>
    <cellStyle name="20% - Accent1 3 2 5 4 5 3" xfId="22646"/>
    <cellStyle name="20% - Accent1 3 2 5 4 5 3 2" xfId="22647"/>
    <cellStyle name="20% - Accent1 3 2 5 4 5 4" xfId="22648"/>
    <cellStyle name="20% - Accent1 3 2 5 4 6" xfId="22649"/>
    <cellStyle name="20% - Accent1 3 2 5 4 6 2" xfId="22650"/>
    <cellStyle name="20% - Accent1 3 2 5 4 6 2 2" xfId="22651"/>
    <cellStyle name="20% - Accent1 3 2 5 4 6 2 2 2" xfId="22652"/>
    <cellStyle name="20% - Accent1 3 2 5 4 6 2 3" xfId="22653"/>
    <cellStyle name="20% - Accent1 3 2 5 4 6 3" xfId="22654"/>
    <cellStyle name="20% - Accent1 3 2 5 4 6 3 2" xfId="22655"/>
    <cellStyle name="20% - Accent1 3 2 5 4 6 4" xfId="22656"/>
    <cellStyle name="20% - Accent1 3 2 5 4 7" xfId="22657"/>
    <cellStyle name="20% - Accent1 3 2 5 4 7 2" xfId="22658"/>
    <cellStyle name="20% - Accent1 3 2 5 4 7 2 2" xfId="22659"/>
    <cellStyle name="20% - Accent1 3 2 5 4 7 3" xfId="22660"/>
    <cellStyle name="20% - Accent1 3 2 5 4 8" xfId="22661"/>
    <cellStyle name="20% - Accent1 3 2 5 4 8 2" xfId="22662"/>
    <cellStyle name="20% - Accent1 3 2 5 4 8 2 2" xfId="22663"/>
    <cellStyle name="20% - Accent1 3 2 5 4 8 3" xfId="22664"/>
    <cellStyle name="20% - Accent1 3 2 5 4 9" xfId="22665"/>
    <cellStyle name="20% - Accent1 3 2 5 4 9 2" xfId="22666"/>
    <cellStyle name="20% - Accent1 3 2 5 5" xfId="22667"/>
    <cellStyle name="20% - Accent1 3 2 5 5 10" xfId="22668"/>
    <cellStyle name="20% - Accent1 3 2 5 5 10 2" xfId="22669"/>
    <cellStyle name="20% - Accent1 3 2 5 5 11" xfId="22670"/>
    <cellStyle name="20% - Accent1 3 2 5 5 2" xfId="22671"/>
    <cellStyle name="20% - Accent1 3 2 5 5 2 2" xfId="22672"/>
    <cellStyle name="20% - Accent1 3 2 5 5 2 2 2" xfId="22673"/>
    <cellStyle name="20% - Accent1 3 2 5 5 2 2 2 2" xfId="22674"/>
    <cellStyle name="20% - Accent1 3 2 5 5 2 2 2 2 2" xfId="22675"/>
    <cellStyle name="20% - Accent1 3 2 5 5 2 2 2 3" xfId="22676"/>
    <cellStyle name="20% - Accent1 3 2 5 5 2 2 3" xfId="22677"/>
    <cellStyle name="20% - Accent1 3 2 5 5 2 2 3 2" xfId="22678"/>
    <cellStyle name="20% - Accent1 3 2 5 5 2 2 4" xfId="22679"/>
    <cellStyle name="20% - Accent1 3 2 5 5 2 3" xfId="22680"/>
    <cellStyle name="20% - Accent1 3 2 5 5 2 3 2" xfId="22681"/>
    <cellStyle name="20% - Accent1 3 2 5 5 2 3 2 2" xfId="22682"/>
    <cellStyle name="20% - Accent1 3 2 5 5 2 3 2 2 2" xfId="22683"/>
    <cellStyle name="20% - Accent1 3 2 5 5 2 3 2 3" xfId="22684"/>
    <cellStyle name="20% - Accent1 3 2 5 5 2 3 3" xfId="22685"/>
    <cellStyle name="20% - Accent1 3 2 5 5 2 3 3 2" xfId="22686"/>
    <cellStyle name="20% - Accent1 3 2 5 5 2 3 4" xfId="22687"/>
    <cellStyle name="20% - Accent1 3 2 5 5 2 4" xfId="22688"/>
    <cellStyle name="20% - Accent1 3 2 5 5 2 4 2" xfId="22689"/>
    <cellStyle name="20% - Accent1 3 2 5 5 2 4 2 2" xfId="22690"/>
    <cellStyle name="20% - Accent1 3 2 5 5 2 4 2 2 2" xfId="22691"/>
    <cellStyle name="20% - Accent1 3 2 5 5 2 4 2 3" xfId="22692"/>
    <cellStyle name="20% - Accent1 3 2 5 5 2 4 3" xfId="22693"/>
    <cellStyle name="20% - Accent1 3 2 5 5 2 4 3 2" xfId="22694"/>
    <cellStyle name="20% - Accent1 3 2 5 5 2 4 4" xfId="22695"/>
    <cellStyle name="20% - Accent1 3 2 5 5 2 5" xfId="22696"/>
    <cellStyle name="20% - Accent1 3 2 5 5 2 5 2" xfId="22697"/>
    <cellStyle name="20% - Accent1 3 2 5 5 2 5 2 2" xfId="22698"/>
    <cellStyle name="20% - Accent1 3 2 5 5 2 5 3" xfId="22699"/>
    <cellStyle name="20% - Accent1 3 2 5 5 2 6" xfId="22700"/>
    <cellStyle name="20% - Accent1 3 2 5 5 2 6 2" xfId="22701"/>
    <cellStyle name="20% - Accent1 3 2 5 5 2 6 2 2" xfId="22702"/>
    <cellStyle name="20% - Accent1 3 2 5 5 2 6 3" xfId="22703"/>
    <cellStyle name="20% - Accent1 3 2 5 5 2 7" xfId="22704"/>
    <cellStyle name="20% - Accent1 3 2 5 5 2 7 2" xfId="22705"/>
    <cellStyle name="20% - Accent1 3 2 5 5 2 8" xfId="22706"/>
    <cellStyle name="20% - Accent1 3 2 5 5 2 8 2" xfId="22707"/>
    <cellStyle name="20% - Accent1 3 2 5 5 2 9" xfId="22708"/>
    <cellStyle name="20% - Accent1 3 2 5 5 3" xfId="22709"/>
    <cellStyle name="20% - Accent1 3 2 5 5 3 2" xfId="22710"/>
    <cellStyle name="20% - Accent1 3 2 5 5 3 2 2" xfId="22711"/>
    <cellStyle name="20% - Accent1 3 2 5 5 3 2 2 2" xfId="22712"/>
    <cellStyle name="20% - Accent1 3 2 5 5 3 2 2 2 2" xfId="22713"/>
    <cellStyle name="20% - Accent1 3 2 5 5 3 2 2 3" xfId="22714"/>
    <cellStyle name="20% - Accent1 3 2 5 5 3 2 3" xfId="22715"/>
    <cellStyle name="20% - Accent1 3 2 5 5 3 2 3 2" xfId="22716"/>
    <cellStyle name="20% - Accent1 3 2 5 5 3 2 4" xfId="22717"/>
    <cellStyle name="20% - Accent1 3 2 5 5 3 3" xfId="22718"/>
    <cellStyle name="20% - Accent1 3 2 5 5 3 3 2" xfId="22719"/>
    <cellStyle name="20% - Accent1 3 2 5 5 3 3 2 2" xfId="22720"/>
    <cellStyle name="20% - Accent1 3 2 5 5 3 3 2 2 2" xfId="22721"/>
    <cellStyle name="20% - Accent1 3 2 5 5 3 3 2 3" xfId="22722"/>
    <cellStyle name="20% - Accent1 3 2 5 5 3 3 3" xfId="22723"/>
    <cellStyle name="20% - Accent1 3 2 5 5 3 3 3 2" xfId="22724"/>
    <cellStyle name="20% - Accent1 3 2 5 5 3 3 4" xfId="22725"/>
    <cellStyle name="20% - Accent1 3 2 5 5 3 4" xfId="22726"/>
    <cellStyle name="20% - Accent1 3 2 5 5 3 4 2" xfId="22727"/>
    <cellStyle name="20% - Accent1 3 2 5 5 3 4 2 2" xfId="22728"/>
    <cellStyle name="20% - Accent1 3 2 5 5 3 4 2 2 2" xfId="22729"/>
    <cellStyle name="20% - Accent1 3 2 5 5 3 4 2 3" xfId="22730"/>
    <cellStyle name="20% - Accent1 3 2 5 5 3 4 3" xfId="22731"/>
    <cellStyle name="20% - Accent1 3 2 5 5 3 4 3 2" xfId="22732"/>
    <cellStyle name="20% - Accent1 3 2 5 5 3 4 4" xfId="22733"/>
    <cellStyle name="20% - Accent1 3 2 5 5 3 5" xfId="22734"/>
    <cellStyle name="20% - Accent1 3 2 5 5 3 5 2" xfId="22735"/>
    <cellStyle name="20% - Accent1 3 2 5 5 3 5 2 2" xfId="22736"/>
    <cellStyle name="20% - Accent1 3 2 5 5 3 5 3" xfId="22737"/>
    <cellStyle name="20% - Accent1 3 2 5 5 3 6" xfId="22738"/>
    <cellStyle name="20% - Accent1 3 2 5 5 3 6 2" xfId="22739"/>
    <cellStyle name="20% - Accent1 3 2 5 5 3 6 2 2" xfId="22740"/>
    <cellStyle name="20% - Accent1 3 2 5 5 3 6 3" xfId="22741"/>
    <cellStyle name="20% - Accent1 3 2 5 5 3 7" xfId="22742"/>
    <cellStyle name="20% - Accent1 3 2 5 5 3 7 2" xfId="22743"/>
    <cellStyle name="20% - Accent1 3 2 5 5 3 8" xfId="22744"/>
    <cellStyle name="20% - Accent1 3 2 5 5 3 8 2" xfId="22745"/>
    <cellStyle name="20% - Accent1 3 2 5 5 3 9" xfId="22746"/>
    <cellStyle name="20% - Accent1 3 2 5 5 4" xfId="22747"/>
    <cellStyle name="20% - Accent1 3 2 5 5 4 2" xfId="22748"/>
    <cellStyle name="20% - Accent1 3 2 5 5 4 2 2" xfId="22749"/>
    <cellStyle name="20% - Accent1 3 2 5 5 4 2 2 2" xfId="22750"/>
    <cellStyle name="20% - Accent1 3 2 5 5 4 2 3" xfId="22751"/>
    <cellStyle name="20% - Accent1 3 2 5 5 4 3" xfId="22752"/>
    <cellStyle name="20% - Accent1 3 2 5 5 4 3 2" xfId="22753"/>
    <cellStyle name="20% - Accent1 3 2 5 5 4 4" xfId="22754"/>
    <cellStyle name="20% - Accent1 3 2 5 5 5" xfId="22755"/>
    <cellStyle name="20% - Accent1 3 2 5 5 5 2" xfId="22756"/>
    <cellStyle name="20% - Accent1 3 2 5 5 5 2 2" xfId="22757"/>
    <cellStyle name="20% - Accent1 3 2 5 5 5 2 2 2" xfId="22758"/>
    <cellStyle name="20% - Accent1 3 2 5 5 5 2 3" xfId="22759"/>
    <cellStyle name="20% - Accent1 3 2 5 5 5 3" xfId="22760"/>
    <cellStyle name="20% - Accent1 3 2 5 5 5 3 2" xfId="22761"/>
    <cellStyle name="20% - Accent1 3 2 5 5 5 4" xfId="22762"/>
    <cellStyle name="20% - Accent1 3 2 5 5 6" xfId="22763"/>
    <cellStyle name="20% - Accent1 3 2 5 5 6 2" xfId="22764"/>
    <cellStyle name="20% - Accent1 3 2 5 5 6 2 2" xfId="22765"/>
    <cellStyle name="20% - Accent1 3 2 5 5 6 2 2 2" xfId="22766"/>
    <cellStyle name="20% - Accent1 3 2 5 5 6 2 3" xfId="22767"/>
    <cellStyle name="20% - Accent1 3 2 5 5 6 3" xfId="22768"/>
    <cellStyle name="20% - Accent1 3 2 5 5 6 3 2" xfId="22769"/>
    <cellStyle name="20% - Accent1 3 2 5 5 6 4" xfId="22770"/>
    <cellStyle name="20% - Accent1 3 2 5 5 7" xfId="22771"/>
    <cellStyle name="20% - Accent1 3 2 5 5 7 2" xfId="22772"/>
    <cellStyle name="20% - Accent1 3 2 5 5 7 2 2" xfId="22773"/>
    <cellStyle name="20% - Accent1 3 2 5 5 7 3" xfId="22774"/>
    <cellStyle name="20% - Accent1 3 2 5 5 8" xfId="22775"/>
    <cellStyle name="20% - Accent1 3 2 5 5 8 2" xfId="22776"/>
    <cellStyle name="20% - Accent1 3 2 5 5 8 2 2" xfId="22777"/>
    <cellStyle name="20% - Accent1 3 2 5 5 8 3" xfId="22778"/>
    <cellStyle name="20% - Accent1 3 2 5 5 9" xfId="22779"/>
    <cellStyle name="20% - Accent1 3 2 5 5 9 2" xfId="22780"/>
    <cellStyle name="20% - Accent1 3 2 5 6" xfId="22781"/>
    <cellStyle name="20% - Accent1 3 2 5 6 2" xfId="22782"/>
    <cellStyle name="20% - Accent1 3 2 5 6 2 2" xfId="22783"/>
    <cellStyle name="20% - Accent1 3 2 5 6 2 2 2" xfId="22784"/>
    <cellStyle name="20% - Accent1 3 2 5 6 2 2 2 2" xfId="22785"/>
    <cellStyle name="20% - Accent1 3 2 5 6 2 2 3" xfId="22786"/>
    <cellStyle name="20% - Accent1 3 2 5 6 2 3" xfId="22787"/>
    <cellStyle name="20% - Accent1 3 2 5 6 2 3 2" xfId="22788"/>
    <cellStyle name="20% - Accent1 3 2 5 6 2 4" xfId="22789"/>
    <cellStyle name="20% - Accent1 3 2 5 6 3" xfId="22790"/>
    <cellStyle name="20% - Accent1 3 2 5 6 3 2" xfId="22791"/>
    <cellStyle name="20% - Accent1 3 2 5 6 3 2 2" xfId="22792"/>
    <cellStyle name="20% - Accent1 3 2 5 6 3 2 2 2" xfId="22793"/>
    <cellStyle name="20% - Accent1 3 2 5 6 3 2 3" xfId="22794"/>
    <cellStyle name="20% - Accent1 3 2 5 6 3 3" xfId="22795"/>
    <cellStyle name="20% - Accent1 3 2 5 6 3 3 2" xfId="22796"/>
    <cellStyle name="20% - Accent1 3 2 5 6 3 4" xfId="22797"/>
    <cellStyle name="20% - Accent1 3 2 5 6 4" xfId="22798"/>
    <cellStyle name="20% - Accent1 3 2 5 6 4 2" xfId="22799"/>
    <cellStyle name="20% - Accent1 3 2 5 6 4 2 2" xfId="22800"/>
    <cellStyle name="20% - Accent1 3 2 5 6 4 2 2 2" xfId="22801"/>
    <cellStyle name="20% - Accent1 3 2 5 6 4 2 3" xfId="22802"/>
    <cellStyle name="20% - Accent1 3 2 5 6 4 3" xfId="22803"/>
    <cellStyle name="20% - Accent1 3 2 5 6 4 3 2" xfId="22804"/>
    <cellStyle name="20% - Accent1 3 2 5 6 4 4" xfId="22805"/>
    <cellStyle name="20% - Accent1 3 2 5 6 5" xfId="22806"/>
    <cellStyle name="20% - Accent1 3 2 5 6 5 2" xfId="22807"/>
    <cellStyle name="20% - Accent1 3 2 5 6 5 2 2" xfId="22808"/>
    <cellStyle name="20% - Accent1 3 2 5 6 5 3" xfId="22809"/>
    <cellStyle name="20% - Accent1 3 2 5 6 6" xfId="22810"/>
    <cellStyle name="20% - Accent1 3 2 5 6 6 2" xfId="22811"/>
    <cellStyle name="20% - Accent1 3 2 5 6 6 2 2" xfId="22812"/>
    <cellStyle name="20% - Accent1 3 2 5 6 6 3" xfId="22813"/>
    <cellStyle name="20% - Accent1 3 2 5 6 7" xfId="22814"/>
    <cellStyle name="20% - Accent1 3 2 5 6 7 2" xfId="22815"/>
    <cellStyle name="20% - Accent1 3 2 5 6 8" xfId="22816"/>
    <cellStyle name="20% - Accent1 3 2 5 6 8 2" xfId="22817"/>
    <cellStyle name="20% - Accent1 3 2 5 6 9" xfId="22818"/>
    <cellStyle name="20% - Accent1 3 2 5 7" xfId="22819"/>
    <cellStyle name="20% - Accent1 3 2 5 7 2" xfId="22820"/>
    <cellStyle name="20% - Accent1 3 2 5 7 2 2" xfId="22821"/>
    <cellStyle name="20% - Accent1 3 2 5 7 2 2 2" xfId="22822"/>
    <cellStyle name="20% - Accent1 3 2 5 7 2 2 2 2" xfId="22823"/>
    <cellStyle name="20% - Accent1 3 2 5 7 2 2 3" xfId="22824"/>
    <cellStyle name="20% - Accent1 3 2 5 7 2 3" xfId="22825"/>
    <cellStyle name="20% - Accent1 3 2 5 7 2 3 2" xfId="22826"/>
    <cellStyle name="20% - Accent1 3 2 5 7 2 4" xfId="22827"/>
    <cellStyle name="20% - Accent1 3 2 5 7 3" xfId="22828"/>
    <cellStyle name="20% - Accent1 3 2 5 7 3 2" xfId="22829"/>
    <cellStyle name="20% - Accent1 3 2 5 7 3 2 2" xfId="22830"/>
    <cellStyle name="20% - Accent1 3 2 5 7 3 2 2 2" xfId="22831"/>
    <cellStyle name="20% - Accent1 3 2 5 7 3 2 3" xfId="22832"/>
    <cellStyle name="20% - Accent1 3 2 5 7 3 3" xfId="22833"/>
    <cellStyle name="20% - Accent1 3 2 5 7 3 3 2" xfId="22834"/>
    <cellStyle name="20% - Accent1 3 2 5 7 3 4" xfId="22835"/>
    <cellStyle name="20% - Accent1 3 2 5 7 4" xfId="22836"/>
    <cellStyle name="20% - Accent1 3 2 5 7 4 2" xfId="22837"/>
    <cellStyle name="20% - Accent1 3 2 5 7 4 2 2" xfId="22838"/>
    <cellStyle name="20% - Accent1 3 2 5 7 4 2 2 2" xfId="22839"/>
    <cellStyle name="20% - Accent1 3 2 5 7 4 2 3" xfId="22840"/>
    <cellStyle name="20% - Accent1 3 2 5 7 4 3" xfId="22841"/>
    <cellStyle name="20% - Accent1 3 2 5 7 4 3 2" xfId="22842"/>
    <cellStyle name="20% - Accent1 3 2 5 7 4 4" xfId="22843"/>
    <cellStyle name="20% - Accent1 3 2 5 7 5" xfId="22844"/>
    <cellStyle name="20% - Accent1 3 2 5 7 5 2" xfId="22845"/>
    <cellStyle name="20% - Accent1 3 2 5 7 5 2 2" xfId="22846"/>
    <cellStyle name="20% - Accent1 3 2 5 7 5 3" xfId="22847"/>
    <cellStyle name="20% - Accent1 3 2 5 7 6" xfId="22848"/>
    <cellStyle name="20% - Accent1 3 2 5 7 6 2" xfId="22849"/>
    <cellStyle name="20% - Accent1 3 2 5 7 6 2 2" xfId="22850"/>
    <cellStyle name="20% - Accent1 3 2 5 7 6 3" xfId="22851"/>
    <cellStyle name="20% - Accent1 3 2 5 7 7" xfId="22852"/>
    <cellStyle name="20% - Accent1 3 2 5 7 7 2" xfId="22853"/>
    <cellStyle name="20% - Accent1 3 2 5 7 8" xfId="22854"/>
    <cellStyle name="20% - Accent1 3 2 5 7 8 2" xfId="22855"/>
    <cellStyle name="20% - Accent1 3 2 5 7 9" xfId="22856"/>
    <cellStyle name="20% - Accent1 3 2 5 8" xfId="22857"/>
    <cellStyle name="20% - Accent1 3 2 5 8 2" xfId="22858"/>
    <cellStyle name="20% - Accent1 3 2 5 8 2 2" xfId="22859"/>
    <cellStyle name="20% - Accent1 3 2 5 8 2 2 2" xfId="22860"/>
    <cellStyle name="20% - Accent1 3 2 5 8 2 3" xfId="22861"/>
    <cellStyle name="20% - Accent1 3 2 5 8 3" xfId="22862"/>
    <cellStyle name="20% - Accent1 3 2 5 8 3 2" xfId="22863"/>
    <cellStyle name="20% - Accent1 3 2 5 8 4" xfId="22864"/>
    <cellStyle name="20% - Accent1 3 2 5 9" xfId="22865"/>
    <cellStyle name="20% - Accent1 3 2 5 9 2" xfId="22866"/>
    <cellStyle name="20% - Accent1 3 2 5 9 2 2" xfId="22867"/>
    <cellStyle name="20% - Accent1 3 2 5 9 2 2 2" xfId="22868"/>
    <cellStyle name="20% - Accent1 3 2 5 9 2 3" xfId="22869"/>
    <cellStyle name="20% - Accent1 3 2 5 9 3" xfId="22870"/>
    <cellStyle name="20% - Accent1 3 2 5 9 3 2" xfId="22871"/>
    <cellStyle name="20% - Accent1 3 2 5 9 4" xfId="22872"/>
    <cellStyle name="20% - Accent1 3 2 6" xfId="22873"/>
    <cellStyle name="20% - Accent1 3 2 6 10" xfId="22874"/>
    <cellStyle name="20% - Accent1 3 2 6 10 2" xfId="22875"/>
    <cellStyle name="20% - Accent1 3 2 6 10 2 2" xfId="22876"/>
    <cellStyle name="20% - Accent1 3 2 6 10 3" xfId="22877"/>
    <cellStyle name="20% - Accent1 3 2 6 11" xfId="22878"/>
    <cellStyle name="20% - Accent1 3 2 6 11 2" xfId="22879"/>
    <cellStyle name="20% - Accent1 3 2 6 11 2 2" xfId="22880"/>
    <cellStyle name="20% - Accent1 3 2 6 11 3" xfId="22881"/>
    <cellStyle name="20% - Accent1 3 2 6 12" xfId="22882"/>
    <cellStyle name="20% - Accent1 3 2 6 12 2" xfId="22883"/>
    <cellStyle name="20% - Accent1 3 2 6 13" xfId="22884"/>
    <cellStyle name="20% - Accent1 3 2 6 13 2" xfId="22885"/>
    <cellStyle name="20% - Accent1 3 2 6 14" xfId="22886"/>
    <cellStyle name="20% - Accent1 3 2 6 2" xfId="22887"/>
    <cellStyle name="20% - Accent1 3 2 6 2 10" xfId="22888"/>
    <cellStyle name="20% - Accent1 3 2 6 2 10 2" xfId="22889"/>
    <cellStyle name="20% - Accent1 3 2 6 2 11" xfId="22890"/>
    <cellStyle name="20% - Accent1 3 2 6 2 2" xfId="22891"/>
    <cellStyle name="20% - Accent1 3 2 6 2 2 2" xfId="22892"/>
    <cellStyle name="20% - Accent1 3 2 6 2 2 2 2" xfId="22893"/>
    <cellStyle name="20% - Accent1 3 2 6 2 2 2 2 2" xfId="22894"/>
    <cellStyle name="20% - Accent1 3 2 6 2 2 2 2 2 2" xfId="22895"/>
    <cellStyle name="20% - Accent1 3 2 6 2 2 2 2 3" xfId="22896"/>
    <cellStyle name="20% - Accent1 3 2 6 2 2 2 3" xfId="22897"/>
    <cellStyle name="20% - Accent1 3 2 6 2 2 2 3 2" xfId="22898"/>
    <cellStyle name="20% - Accent1 3 2 6 2 2 2 4" xfId="22899"/>
    <cellStyle name="20% - Accent1 3 2 6 2 2 3" xfId="22900"/>
    <cellStyle name="20% - Accent1 3 2 6 2 2 3 2" xfId="22901"/>
    <cellStyle name="20% - Accent1 3 2 6 2 2 3 2 2" xfId="22902"/>
    <cellStyle name="20% - Accent1 3 2 6 2 2 3 2 2 2" xfId="22903"/>
    <cellStyle name="20% - Accent1 3 2 6 2 2 3 2 3" xfId="22904"/>
    <cellStyle name="20% - Accent1 3 2 6 2 2 3 3" xfId="22905"/>
    <cellStyle name="20% - Accent1 3 2 6 2 2 3 3 2" xfId="22906"/>
    <cellStyle name="20% - Accent1 3 2 6 2 2 3 4" xfId="22907"/>
    <cellStyle name="20% - Accent1 3 2 6 2 2 4" xfId="22908"/>
    <cellStyle name="20% - Accent1 3 2 6 2 2 4 2" xfId="22909"/>
    <cellStyle name="20% - Accent1 3 2 6 2 2 4 2 2" xfId="22910"/>
    <cellStyle name="20% - Accent1 3 2 6 2 2 4 2 2 2" xfId="22911"/>
    <cellStyle name="20% - Accent1 3 2 6 2 2 4 2 3" xfId="22912"/>
    <cellStyle name="20% - Accent1 3 2 6 2 2 4 3" xfId="22913"/>
    <cellStyle name="20% - Accent1 3 2 6 2 2 4 3 2" xfId="22914"/>
    <cellStyle name="20% - Accent1 3 2 6 2 2 4 4" xfId="22915"/>
    <cellStyle name="20% - Accent1 3 2 6 2 2 5" xfId="22916"/>
    <cellStyle name="20% - Accent1 3 2 6 2 2 5 2" xfId="22917"/>
    <cellStyle name="20% - Accent1 3 2 6 2 2 5 2 2" xfId="22918"/>
    <cellStyle name="20% - Accent1 3 2 6 2 2 5 3" xfId="22919"/>
    <cellStyle name="20% - Accent1 3 2 6 2 2 6" xfId="22920"/>
    <cellStyle name="20% - Accent1 3 2 6 2 2 6 2" xfId="22921"/>
    <cellStyle name="20% - Accent1 3 2 6 2 2 6 2 2" xfId="22922"/>
    <cellStyle name="20% - Accent1 3 2 6 2 2 6 3" xfId="22923"/>
    <cellStyle name="20% - Accent1 3 2 6 2 2 7" xfId="22924"/>
    <cellStyle name="20% - Accent1 3 2 6 2 2 7 2" xfId="22925"/>
    <cellStyle name="20% - Accent1 3 2 6 2 2 8" xfId="22926"/>
    <cellStyle name="20% - Accent1 3 2 6 2 2 8 2" xfId="22927"/>
    <cellStyle name="20% - Accent1 3 2 6 2 2 9" xfId="22928"/>
    <cellStyle name="20% - Accent1 3 2 6 2 3" xfId="22929"/>
    <cellStyle name="20% - Accent1 3 2 6 2 3 2" xfId="22930"/>
    <cellStyle name="20% - Accent1 3 2 6 2 3 2 2" xfId="22931"/>
    <cellStyle name="20% - Accent1 3 2 6 2 3 2 2 2" xfId="22932"/>
    <cellStyle name="20% - Accent1 3 2 6 2 3 2 2 2 2" xfId="22933"/>
    <cellStyle name="20% - Accent1 3 2 6 2 3 2 2 3" xfId="22934"/>
    <cellStyle name="20% - Accent1 3 2 6 2 3 2 3" xfId="22935"/>
    <cellStyle name="20% - Accent1 3 2 6 2 3 2 3 2" xfId="22936"/>
    <cellStyle name="20% - Accent1 3 2 6 2 3 2 4" xfId="22937"/>
    <cellStyle name="20% - Accent1 3 2 6 2 3 3" xfId="22938"/>
    <cellStyle name="20% - Accent1 3 2 6 2 3 3 2" xfId="22939"/>
    <cellStyle name="20% - Accent1 3 2 6 2 3 3 2 2" xfId="22940"/>
    <cellStyle name="20% - Accent1 3 2 6 2 3 3 2 2 2" xfId="22941"/>
    <cellStyle name="20% - Accent1 3 2 6 2 3 3 2 3" xfId="22942"/>
    <cellStyle name="20% - Accent1 3 2 6 2 3 3 3" xfId="22943"/>
    <cellStyle name="20% - Accent1 3 2 6 2 3 3 3 2" xfId="22944"/>
    <cellStyle name="20% - Accent1 3 2 6 2 3 3 4" xfId="22945"/>
    <cellStyle name="20% - Accent1 3 2 6 2 3 4" xfId="22946"/>
    <cellStyle name="20% - Accent1 3 2 6 2 3 4 2" xfId="22947"/>
    <cellStyle name="20% - Accent1 3 2 6 2 3 4 2 2" xfId="22948"/>
    <cellStyle name="20% - Accent1 3 2 6 2 3 4 2 2 2" xfId="22949"/>
    <cellStyle name="20% - Accent1 3 2 6 2 3 4 2 3" xfId="22950"/>
    <cellStyle name="20% - Accent1 3 2 6 2 3 4 3" xfId="22951"/>
    <cellStyle name="20% - Accent1 3 2 6 2 3 4 3 2" xfId="22952"/>
    <cellStyle name="20% - Accent1 3 2 6 2 3 4 4" xfId="22953"/>
    <cellStyle name="20% - Accent1 3 2 6 2 3 5" xfId="22954"/>
    <cellStyle name="20% - Accent1 3 2 6 2 3 5 2" xfId="22955"/>
    <cellStyle name="20% - Accent1 3 2 6 2 3 5 2 2" xfId="22956"/>
    <cellStyle name="20% - Accent1 3 2 6 2 3 5 3" xfId="22957"/>
    <cellStyle name="20% - Accent1 3 2 6 2 3 6" xfId="22958"/>
    <cellStyle name="20% - Accent1 3 2 6 2 3 6 2" xfId="22959"/>
    <cellStyle name="20% - Accent1 3 2 6 2 3 6 2 2" xfId="22960"/>
    <cellStyle name="20% - Accent1 3 2 6 2 3 6 3" xfId="22961"/>
    <cellStyle name="20% - Accent1 3 2 6 2 3 7" xfId="22962"/>
    <cellStyle name="20% - Accent1 3 2 6 2 3 7 2" xfId="22963"/>
    <cellStyle name="20% - Accent1 3 2 6 2 3 8" xfId="22964"/>
    <cellStyle name="20% - Accent1 3 2 6 2 3 8 2" xfId="22965"/>
    <cellStyle name="20% - Accent1 3 2 6 2 3 9" xfId="22966"/>
    <cellStyle name="20% - Accent1 3 2 6 2 4" xfId="22967"/>
    <cellStyle name="20% - Accent1 3 2 6 2 4 2" xfId="22968"/>
    <cellStyle name="20% - Accent1 3 2 6 2 4 2 2" xfId="22969"/>
    <cellStyle name="20% - Accent1 3 2 6 2 4 2 2 2" xfId="22970"/>
    <cellStyle name="20% - Accent1 3 2 6 2 4 2 3" xfId="22971"/>
    <cellStyle name="20% - Accent1 3 2 6 2 4 3" xfId="22972"/>
    <cellStyle name="20% - Accent1 3 2 6 2 4 3 2" xfId="22973"/>
    <cellStyle name="20% - Accent1 3 2 6 2 4 4" xfId="22974"/>
    <cellStyle name="20% - Accent1 3 2 6 2 5" xfId="22975"/>
    <cellStyle name="20% - Accent1 3 2 6 2 5 2" xfId="22976"/>
    <cellStyle name="20% - Accent1 3 2 6 2 5 2 2" xfId="22977"/>
    <cellStyle name="20% - Accent1 3 2 6 2 5 2 2 2" xfId="22978"/>
    <cellStyle name="20% - Accent1 3 2 6 2 5 2 3" xfId="22979"/>
    <cellStyle name="20% - Accent1 3 2 6 2 5 3" xfId="22980"/>
    <cellStyle name="20% - Accent1 3 2 6 2 5 3 2" xfId="22981"/>
    <cellStyle name="20% - Accent1 3 2 6 2 5 4" xfId="22982"/>
    <cellStyle name="20% - Accent1 3 2 6 2 6" xfId="22983"/>
    <cellStyle name="20% - Accent1 3 2 6 2 6 2" xfId="22984"/>
    <cellStyle name="20% - Accent1 3 2 6 2 6 2 2" xfId="22985"/>
    <cellStyle name="20% - Accent1 3 2 6 2 6 2 2 2" xfId="22986"/>
    <cellStyle name="20% - Accent1 3 2 6 2 6 2 3" xfId="22987"/>
    <cellStyle name="20% - Accent1 3 2 6 2 6 3" xfId="22988"/>
    <cellStyle name="20% - Accent1 3 2 6 2 6 3 2" xfId="22989"/>
    <cellStyle name="20% - Accent1 3 2 6 2 6 4" xfId="22990"/>
    <cellStyle name="20% - Accent1 3 2 6 2 7" xfId="22991"/>
    <cellStyle name="20% - Accent1 3 2 6 2 7 2" xfId="22992"/>
    <cellStyle name="20% - Accent1 3 2 6 2 7 2 2" xfId="22993"/>
    <cellStyle name="20% - Accent1 3 2 6 2 7 3" xfId="22994"/>
    <cellStyle name="20% - Accent1 3 2 6 2 8" xfId="22995"/>
    <cellStyle name="20% - Accent1 3 2 6 2 8 2" xfId="22996"/>
    <cellStyle name="20% - Accent1 3 2 6 2 8 2 2" xfId="22997"/>
    <cellStyle name="20% - Accent1 3 2 6 2 8 3" xfId="22998"/>
    <cellStyle name="20% - Accent1 3 2 6 2 9" xfId="22999"/>
    <cellStyle name="20% - Accent1 3 2 6 2 9 2" xfId="23000"/>
    <cellStyle name="20% - Accent1 3 2 6 3" xfId="23001"/>
    <cellStyle name="20% - Accent1 3 2 6 3 10" xfId="23002"/>
    <cellStyle name="20% - Accent1 3 2 6 3 10 2" xfId="23003"/>
    <cellStyle name="20% - Accent1 3 2 6 3 11" xfId="23004"/>
    <cellStyle name="20% - Accent1 3 2 6 3 2" xfId="23005"/>
    <cellStyle name="20% - Accent1 3 2 6 3 2 2" xfId="23006"/>
    <cellStyle name="20% - Accent1 3 2 6 3 2 2 2" xfId="23007"/>
    <cellStyle name="20% - Accent1 3 2 6 3 2 2 2 2" xfId="23008"/>
    <cellStyle name="20% - Accent1 3 2 6 3 2 2 2 2 2" xfId="23009"/>
    <cellStyle name="20% - Accent1 3 2 6 3 2 2 2 3" xfId="23010"/>
    <cellStyle name="20% - Accent1 3 2 6 3 2 2 3" xfId="23011"/>
    <cellStyle name="20% - Accent1 3 2 6 3 2 2 3 2" xfId="23012"/>
    <cellStyle name="20% - Accent1 3 2 6 3 2 2 4" xfId="23013"/>
    <cellStyle name="20% - Accent1 3 2 6 3 2 3" xfId="23014"/>
    <cellStyle name="20% - Accent1 3 2 6 3 2 3 2" xfId="23015"/>
    <cellStyle name="20% - Accent1 3 2 6 3 2 3 2 2" xfId="23016"/>
    <cellStyle name="20% - Accent1 3 2 6 3 2 3 2 2 2" xfId="23017"/>
    <cellStyle name="20% - Accent1 3 2 6 3 2 3 2 3" xfId="23018"/>
    <cellStyle name="20% - Accent1 3 2 6 3 2 3 3" xfId="23019"/>
    <cellStyle name="20% - Accent1 3 2 6 3 2 3 3 2" xfId="23020"/>
    <cellStyle name="20% - Accent1 3 2 6 3 2 3 4" xfId="23021"/>
    <cellStyle name="20% - Accent1 3 2 6 3 2 4" xfId="23022"/>
    <cellStyle name="20% - Accent1 3 2 6 3 2 4 2" xfId="23023"/>
    <cellStyle name="20% - Accent1 3 2 6 3 2 4 2 2" xfId="23024"/>
    <cellStyle name="20% - Accent1 3 2 6 3 2 4 2 2 2" xfId="23025"/>
    <cellStyle name="20% - Accent1 3 2 6 3 2 4 2 3" xfId="23026"/>
    <cellStyle name="20% - Accent1 3 2 6 3 2 4 3" xfId="23027"/>
    <cellStyle name="20% - Accent1 3 2 6 3 2 4 3 2" xfId="23028"/>
    <cellStyle name="20% - Accent1 3 2 6 3 2 4 4" xfId="23029"/>
    <cellStyle name="20% - Accent1 3 2 6 3 2 5" xfId="23030"/>
    <cellStyle name="20% - Accent1 3 2 6 3 2 5 2" xfId="23031"/>
    <cellStyle name="20% - Accent1 3 2 6 3 2 5 2 2" xfId="23032"/>
    <cellStyle name="20% - Accent1 3 2 6 3 2 5 3" xfId="23033"/>
    <cellStyle name="20% - Accent1 3 2 6 3 2 6" xfId="23034"/>
    <cellStyle name="20% - Accent1 3 2 6 3 2 6 2" xfId="23035"/>
    <cellStyle name="20% - Accent1 3 2 6 3 2 6 2 2" xfId="23036"/>
    <cellStyle name="20% - Accent1 3 2 6 3 2 6 3" xfId="23037"/>
    <cellStyle name="20% - Accent1 3 2 6 3 2 7" xfId="23038"/>
    <cellStyle name="20% - Accent1 3 2 6 3 2 7 2" xfId="23039"/>
    <cellStyle name="20% - Accent1 3 2 6 3 2 8" xfId="23040"/>
    <cellStyle name="20% - Accent1 3 2 6 3 2 8 2" xfId="23041"/>
    <cellStyle name="20% - Accent1 3 2 6 3 2 9" xfId="23042"/>
    <cellStyle name="20% - Accent1 3 2 6 3 3" xfId="23043"/>
    <cellStyle name="20% - Accent1 3 2 6 3 3 2" xfId="23044"/>
    <cellStyle name="20% - Accent1 3 2 6 3 3 2 2" xfId="23045"/>
    <cellStyle name="20% - Accent1 3 2 6 3 3 2 2 2" xfId="23046"/>
    <cellStyle name="20% - Accent1 3 2 6 3 3 2 2 2 2" xfId="23047"/>
    <cellStyle name="20% - Accent1 3 2 6 3 3 2 2 3" xfId="23048"/>
    <cellStyle name="20% - Accent1 3 2 6 3 3 2 3" xfId="23049"/>
    <cellStyle name="20% - Accent1 3 2 6 3 3 2 3 2" xfId="23050"/>
    <cellStyle name="20% - Accent1 3 2 6 3 3 2 4" xfId="23051"/>
    <cellStyle name="20% - Accent1 3 2 6 3 3 3" xfId="23052"/>
    <cellStyle name="20% - Accent1 3 2 6 3 3 3 2" xfId="23053"/>
    <cellStyle name="20% - Accent1 3 2 6 3 3 3 2 2" xfId="23054"/>
    <cellStyle name="20% - Accent1 3 2 6 3 3 3 2 2 2" xfId="23055"/>
    <cellStyle name="20% - Accent1 3 2 6 3 3 3 2 3" xfId="23056"/>
    <cellStyle name="20% - Accent1 3 2 6 3 3 3 3" xfId="23057"/>
    <cellStyle name="20% - Accent1 3 2 6 3 3 3 3 2" xfId="23058"/>
    <cellStyle name="20% - Accent1 3 2 6 3 3 3 4" xfId="23059"/>
    <cellStyle name="20% - Accent1 3 2 6 3 3 4" xfId="23060"/>
    <cellStyle name="20% - Accent1 3 2 6 3 3 4 2" xfId="23061"/>
    <cellStyle name="20% - Accent1 3 2 6 3 3 4 2 2" xfId="23062"/>
    <cellStyle name="20% - Accent1 3 2 6 3 3 4 2 2 2" xfId="23063"/>
    <cellStyle name="20% - Accent1 3 2 6 3 3 4 2 3" xfId="23064"/>
    <cellStyle name="20% - Accent1 3 2 6 3 3 4 3" xfId="23065"/>
    <cellStyle name="20% - Accent1 3 2 6 3 3 4 3 2" xfId="23066"/>
    <cellStyle name="20% - Accent1 3 2 6 3 3 4 4" xfId="23067"/>
    <cellStyle name="20% - Accent1 3 2 6 3 3 5" xfId="23068"/>
    <cellStyle name="20% - Accent1 3 2 6 3 3 5 2" xfId="23069"/>
    <cellStyle name="20% - Accent1 3 2 6 3 3 5 2 2" xfId="23070"/>
    <cellStyle name="20% - Accent1 3 2 6 3 3 5 3" xfId="23071"/>
    <cellStyle name="20% - Accent1 3 2 6 3 3 6" xfId="23072"/>
    <cellStyle name="20% - Accent1 3 2 6 3 3 6 2" xfId="23073"/>
    <cellStyle name="20% - Accent1 3 2 6 3 3 6 2 2" xfId="23074"/>
    <cellStyle name="20% - Accent1 3 2 6 3 3 6 3" xfId="23075"/>
    <cellStyle name="20% - Accent1 3 2 6 3 3 7" xfId="23076"/>
    <cellStyle name="20% - Accent1 3 2 6 3 3 7 2" xfId="23077"/>
    <cellStyle name="20% - Accent1 3 2 6 3 3 8" xfId="23078"/>
    <cellStyle name="20% - Accent1 3 2 6 3 3 8 2" xfId="23079"/>
    <cellStyle name="20% - Accent1 3 2 6 3 3 9" xfId="23080"/>
    <cellStyle name="20% - Accent1 3 2 6 3 4" xfId="23081"/>
    <cellStyle name="20% - Accent1 3 2 6 3 4 2" xfId="23082"/>
    <cellStyle name="20% - Accent1 3 2 6 3 4 2 2" xfId="23083"/>
    <cellStyle name="20% - Accent1 3 2 6 3 4 2 2 2" xfId="23084"/>
    <cellStyle name="20% - Accent1 3 2 6 3 4 2 3" xfId="23085"/>
    <cellStyle name="20% - Accent1 3 2 6 3 4 3" xfId="23086"/>
    <cellStyle name="20% - Accent1 3 2 6 3 4 3 2" xfId="23087"/>
    <cellStyle name="20% - Accent1 3 2 6 3 4 4" xfId="23088"/>
    <cellStyle name="20% - Accent1 3 2 6 3 5" xfId="23089"/>
    <cellStyle name="20% - Accent1 3 2 6 3 5 2" xfId="23090"/>
    <cellStyle name="20% - Accent1 3 2 6 3 5 2 2" xfId="23091"/>
    <cellStyle name="20% - Accent1 3 2 6 3 5 2 2 2" xfId="23092"/>
    <cellStyle name="20% - Accent1 3 2 6 3 5 2 3" xfId="23093"/>
    <cellStyle name="20% - Accent1 3 2 6 3 5 3" xfId="23094"/>
    <cellStyle name="20% - Accent1 3 2 6 3 5 3 2" xfId="23095"/>
    <cellStyle name="20% - Accent1 3 2 6 3 5 4" xfId="23096"/>
    <cellStyle name="20% - Accent1 3 2 6 3 6" xfId="23097"/>
    <cellStyle name="20% - Accent1 3 2 6 3 6 2" xfId="23098"/>
    <cellStyle name="20% - Accent1 3 2 6 3 6 2 2" xfId="23099"/>
    <cellStyle name="20% - Accent1 3 2 6 3 6 2 2 2" xfId="23100"/>
    <cellStyle name="20% - Accent1 3 2 6 3 6 2 3" xfId="23101"/>
    <cellStyle name="20% - Accent1 3 2 6 3 6 3" xfId="23102"/>
    <cellStyle name="20% - Accent1 3 2 6 3 6 3 2" xfId="23103"/>
    <cellStyle name="20% - Accent1 3 2 6 3 6 4" xfId="23104"/>
    <cellStyle name="20% - Accent1 3 2 6 3 7" xfId="23105"/>
    <cellStyle name="20% - Accent1 3 2 6 3 7 2" xfId="23106"/>
    <cellStyle name="20% - Accent1 3 2 6 3 7 2 2" xfId="23107"/>
    <cellStyle name="20% - Accent1 3 2 6 3 7 3" xfId="23108"/>
    <cellStyle name="20% - Accent1 3 2 6 3 8" xfId="23109"/>
    <cellStyle name="20% - Accent1 3 2 6 3 8 2" xfId="23110"/>
    <cellStyle name="20% - Accent1 3 2 6 3 8 2 2" xfId="23111"/>
    <cellStyle name="20% - Accent1 3 2 6 3 8 3" xfId="23112"/>
    <cellStyle name="20% - Accent1 3 2 6 3 9" xfId="23113"/>
    <cellStyle name="20% - Accent1 3 2 6 3 9 2" xfId="23114"/>
    <cellStyle name="20% - Accent1 3 2 6 4" xfId="23115"/>
    <cellStyle name="20% - Accent1 3 2 6 4 10" xfId="23116"/>
    <cellStyle name="20% - Accent1 3 2 6 4 10 2" xfId="23117"/>
    <cellStyle name="20% - Accent1 3 2 6 4 11" xfId="23118"/>
    <cellStyle name="20% - Accent1 3 2 6 4 2" xfId="23119"/>
    <cellStyle name="20% - Accent1 3 2 6 4 2 2" xfId="23120"/>
    <cellStyle name="20% - Accent1 3 2 6 4 2 2 2" xfId="23121"/>
    <cellStyle name="20% - Accent1 3 2 6 4 2 2 2 2" xfId="23122"/>
    <cellStyle name="20% - Accent1 3 2 6 4 2 2 2 2 2" xfId="23123"/>
    <cellStyle name="20% - Accent1 3 2 6 4 2 2 2 3" xfId="23124"/>
    <cellStyle name="20% - Accent1 3 2 6 4 2 2 3" xfId="23125"/>
    <cellStyle name="20% - Accent1 3 2 6 4 2 2 3 2" xfId="23126"/>
    <cellStyle name="20% - Accent1 3 2 6 4 2 2 4" xfId="23127"/>
    <cellStyle name="20% - Accent1 3 2 6 4 2 3" xfId="23128"/>
    <cellStyle name="20% - Accent1 3 2 6 4 2 3 2" xfId="23129"/>
    <cellStyle name="20% - Accent1 3 2 6 4 2 3 2 2" xfId="23130"/>
    <cellStyle name="20% - Accent1 3 2 6 4 2 3 2 2 2" xfId="23131"/>
    <cellStyle name="20% - Accent1 3 2 6 4 2 3 2 3" xfId="23132"/>
    <cellStyle name="20% - Accent1 3 2 6 4 2 3 3" xfId="23133"/>
    <cellStyle name="20% - Accent1 3 2 6 4 2 3 3 2" xfId="23134"/>
    <cellStyle name="20% - Accent1 3 2 6 4 2 3 4" xfId="23135"/>
    <cellStyle name="20% - Accent1 3 2 6 4 2 4" xfId="23136"/>
    <cellStyle name="20% - Accent1 3 2 6 4 2 4 2" xfId="23137"/>
    <cellStyle name="20% - Accent1 3 2 6 4 2 4 2 2" xfId="23138"/>
    <cellStyle name="20% - Accent1 3 2 6 4 2 4 2 2 2" xfId="23139"/>
    <cellStyle name="20% - Accent1 3 2 6 4 2 4 2 3" xfId="23140"/>
    <cellStyle name="20% - Accent1 3 2 6 4 2 4 3" xfId="23141"/>
    <cellStyle name="20% - Accent1 3 2 6 4 2 4 3 2" xfId="23142"/>
    <cellStyle name="20% - Accent1 3 2 6 4 2 4 4" xfId="23143"/>
    <cellStyle name="20% - Accent1 3 2 6 4 2 5" xfId="23144"/>
    <cellStyle name="20% - Accent1 3 2 6 4 2 5 2" xfId="23145"/>
    <cellStyle name="20% - Accent1 3 2 6 4 2 5 2 2" xfId="23146"/>
    <cellStyle name="20% - Accent1 3 2 6 4 2 5 3" xfId="23147"/>
    <cellStyle name="20% - Accent1 3 2 6 4 2 6" xfId="23148"/>
    <cellStyle name="20% - Accent1 3 2 6 4 2 6 2" xfId="23149"/>
    <cellStyle name="20% - Accent1 3 2 6 4 2 6 2 2" xfId="23150"/>
    <cellStyle name="20% - Accent1 3 2 6 4 2 6 3" xfId="23151"/>
    <cellStyle name="20% - Accent1 3 2 6 4 2 7" xfId="23152"/>
    <cellStyle name="20% - Accent1 3 2 6 4 2 7 2" xfId="23153"/>
    <cellStyle name="20% - Accent1 3 2 6 4 2 8" xfId="23154"/>
    <cellStyle name="20% - Accent1 3 2 6 4 2 8 2" xfId="23155"/>
    <cellStyle name="20% - Accent1 3 2 6 4 2 9" xfId="23156"/>
    <cellStyle name="20% - Accent1 3 2 6 4 3" xfId="23157"/>
    <cellStyle name="20% - Accent1 3 2 6 4 3 2" xfId="23158"/>
    <cellStyle name="20% - Accent1 3 2 6 4 3 2 2" xfId="23159"/>
    <cellStyle name="20% - Accent1 3 2 6 4 3 2 2 2" xfId="23160"/>
    <cellStyle name="20% - Accent1 3 2 6 4 3 2 2 2 2" xfId="23161"/>
    <cellStyle name="20% - Accent1 3 2 6 4 3 2 2 3" xfId="23162"/>
    <cellStyle name="20% - Accent1 3 2 6 4 3 2 3" xfId="23163"/>
    <cellStyle name="20% - Accent1 3 2 6 4 3 2 3 2" xfId="23164"/>
    <cellStyle name="20% - Accent1 3 2 6 4 3 2 4" xfId="23165"/>
    <cellStyle name="20% - Accent1 3 2 6 4 3 3" xfId="23166"/>
    <cellStyle name="20% - Accent1 3 2 6 4 3 3 2" xfId="23167"/>
    <cellStyle name="20% - Accent1 3 2 6 4 3 3 2 2" xfId="23168"/>
    <cellStyle name="20% - Accent1 3 2 6 4 3 3 2 2 2" xfId="23169"/>
    <cellStyle name="20% - Accent1 3 2 6 4 3 3 2 3" xfId="23170"/>
    <cellStyle name="20% - Accent1 3 2 6 4 3 3 3" xfId="23171"/>
    <cellStyle name="20% - Accent1 3 2 6 4 3 3 3 2" xfId="23172"/>
    <cellStyle name="20% - Accent1 3 2 6 4 3 3 4" xfId="23173"/>
    <cellStyle name="20% - Accent1 3 2 6 4 3 4" xfId="23174"/>
    <cellStyle name="20% - Accent1 3 2 6 4 3 4 2" xfId="23175"/>
    <cellStyle name="20% - Accent1 3 2 6 4 3 4 2 2" xfId="23176"/>
    <cellStyle name="20% - Accent1 3 2 6 4 3 4 2 2 2" xfId="23177"/>
    <cellStyle name="20% - Accent1 3 2 6 4 3 4 2 3" xfId="23178"/>
    <cellStyle name="20% - Accent1 3 2 6 4 3 4 3" xfId="23179"/>
    <cellStyle name="20% - Accent1 3 2 6 4 3 4 3 2" xfId="23180"/>
    <cellStyle name="20% - Accent1 3 2 6 4 3 4 4" xfId="23181"/>
    <cellStyle name="20% - Accent1 3 2 6 4 3 5" xfId="23182"/>
    <cellStyle name="20% - Accent1 3 2 6 4 3 5 2" xfId="23183"/>
    <cellStyle name="20% - Accent1 3 2 6 4 3 5 2 2" xfId="23184"/>
    <cellStyle name="20% - Accent1 3 2 6 4 3 5 3" xfId="23185"/>
    <cellStyle name="20% - Accent1 3 2 6 4 3 6" xfId="23186"/>
    <cellStyle name="20% - Accent1 3 2 6 4 3 6 2" xfId="23187"/>
    <cellStyle name="20% - Accent1 3 2 6 4 3 6 2 2" xfId="23188"/>
    <cellStyle name="20% - Accent1 3 2 6 4 3 6 3" xfId="23189"/>
    <cellStyle name="20% - Accent1 3 2 6 4 3 7" xfId="23190"/>
    <cellStyle name="20% - Accent1 3 2 6 4 3 7 2" xfId="23191"/>
    <cellStyle name="20% - Accent1 3 2 6 4 3 8" xfId="23192"/>
    <cellStyle name="20% - Accent1 3 2 6 4 3 8 2" xfId="23193"/>
    <cellStyle name="20% - Accent1 3 2 6 4 3 9" xfId="23194"/>
    <cellStyle name="20% - Accent1 3 2 6 4 4" xfId="23195"/>
    <cellStyle name="20% - Accent1 3 2 6 4 4 2" xfId="23196"/>
    <cellStyle name="20% - Accent1 3 2 6 4 4 2 2" xfId="23197"/>
    <cellStyle name="20% - Accent1 3 2 6 4 4 2 2 2" xfId="23198"/>
    <cellStyle name="20% - Accent1 3 2 6 4 4 2 3" xfId="23199"/>
    <cellStyle name="20% - Accent1 3 2 6 4 4 3" xfId="23200"/>
    <cellStyle name="20% - Accent1 3 2 6 4 4 3 2" xfId="23201"/>
    <cellStyle name="20% - Accent1 3 2 6 4 4 4" xfId="23202"/>
    <cellStyle name="20% - Accent1 3 2 6 4 5" xfId="23203"/>
    <cellStyle name="20% - Accent1 3 2 6 4 5 2" xfId="23204"/>
    <cellStyle name="20% - Accent1 3 2 6 4 5 2 2" xfId="23205"/>
    <cellStyle name="20% - Accent1 3 2 6 4 5 2 2 2" xfId="23206"/>
    <cellStyle name="20% - Accent1 3 2 6 4 5 2 3" xfId="23207"/>
    <cellStyle name="20% - Accent1 3 2 6 4 5 3" xfId="23208"/>
    <cellStyle name="20% - Accent1 3 2 6 4 5 3 2" xfId="23209"/>
    <cellStyle name="20% - Accent1 3 2 6 4 5 4" xfId="23210"/>
    <cellStyle name="20% - Accent1 3 2 6 4 6" xfId="23211"/>
    <cellStyle name="20% - Accent1 3 2 6 4 6 2" xfId="23212"/>
    <cellStyle name="20% - Accent1 3 2 6 4 6 2 2" xfId="23213"/>
    <cellStyle name="20% - Accent1 3 2 6 4 6 2 2 2" xfId="23214"/>
    <cellStyle name="20% - Accent1 3 2 6 4 6 2 3" xfId="23215"/>
    <cellStyle name="20% - Accent1 3 2 6 4 6 3" xfId="23216"/>
    <cellStyle name="20% - Accent1 3 2 6 4 6 3 2" xfId="23217"/>
    <cellStyle name="20% - Accent1 3 2 6 4 6 4" xfId="23218"/>
    <cellStyle name="20% - Accent1 3 2 6 4 7" xfId="23219"/>
    <cellStyle name="20% - Accent1 3 2 6 4 7 2" xfId="23220"/>
    <cellStyle name="20% - Accent1 3 2 6 4 7 2 2" xfId="23221"/>
    <cellStyle name="20% - Accent1 3 2 6 4 7 3" xfId="23222"/>
    <cellStyle name="20% - Accent1 3 2 6 4 8" xfId="23223"/>
    <cellStyle name="20% - Accent1 3 2 6 4 8 2" xfId="23224"/>
    <cellStyle name="20% - Accent1 3 2 6 4 8 2 2" xfId="23225"/>
    <cellStyle name="20% - Accent1 3 2 6 4 8 3" xfId="23226"/>
    <cellStyle name="20% - Accent1 3 2 6 4 9" xfId="23227"/>
    <cellStyle name="20% - Accent1 3 2 6 4 9 2" xfId="23228"/>
    <cellStyle name="20% - Accent1 3 2 6 5" xfId="23229"/>
    <cellStyle name="20% - Accent1 3 2 6 5 2" xfId="23230"/>
    <cellStyle name="20% - Accent1 3 2 6 5 2 2" xfId="23231"/>
    <cellStyle name="20% - Accent1 3 2 6 5 2 2 2" xfId="23232"/>
    <cellStyle name="20% - Accent1 3 2 6 5 2 2 2 2" xfId="23233"/>
    <cellStyle name="20% - Accent1 3 2 6 5 2 2 3" xfId="23234"/>
    <cellStyle name="20% - Accent1 3 2 6 5 2 3" xfId="23235"/>
    <cellStyle name="20% - Accent1 3 2 6 5 2 3 2" xfId="23236"/>
    <cellStyle name="20% - Accent1 3 2 6 5 2 4" xfId="23237"/>
    <cellStyle name="20% - Accent1 3 2 6 5 3" xfId="23238"/>
    <cellStyle name="20% - Accent1 3 2 6 5 3 2" xfId="23239"/>
    <cellStyle name="20% - Accent1 3 2 6 5 3 2 2" xfId="23240"/>
    <cellStyle name="20% - Accent1 3 2 6 5 3 2 2 2" xfId="23241"/>
    <cellStyle name="20% - Accent1 3 2 6 5 3 2 3" xfId="23242"/>
    <cellStyle name="20% - Accent1 3 2 6 5 3 3" xfId="23243"/>
    <cellStyle name="20% - Accent1 3 2 6 5 3 3 2" xfId="23244"/>
    <cellStyle name="20% - Accent1 3 2 6 5 3 4" xfId="23245"/>
    <cellStyle name="20% - Accent1 3 2 6 5 4" xfId="23246"/>
    <cellStyle name="20% - Accent1 3 2 6 5 4 2" xfId="23247"/>
    <cellStyle name="20% - Accent1 3 2 6 5 4 2 2" xfId="23248"/>
    <cellStyle name="20% - Accent1 3 2 6 5 4 2 2 2" xfId="23249"/>
    <cellStyle name="20% - Accent1 3 2 6 5 4 2 3" xfId="23250"/>
    <cellStyle name="20% - Accent1 3 2 6 5 4 3" xfId="23251"/>
    <cellStyle name="20% - Accent1 3 2 6 5 4 3 2" xfId="23252"/>
    <cellStyle name="20% - Accent1 3 2 6 5 4 4" xfId="23253"/>
    <cellStyle name="20% - Accent1 3 2 6 5 5" xfId="23254"/>
    <cellStyle name="20% - Accent1 3 2 6 5 5 2" xfId="23255"/>
    <cellStyle name="20% - Accent1 3 2 6 5 5 2 2" xfId="23256"/>
    <cellStyle name="20% - Accent1 3 2 6 5 5 3" xfId="23257"/>
    <cellStyle name="20% - Accent1 3 2 6 5 6" xfId="23258"/>
    <cellStyle name="20% - Accent1 3 2 6 5 6 2" xfId="23259"/>
    <cellStyle name="20% - Accent1 3 2 6 5 6 2 2" xfId="23260"/>
    <cellStyle name="20% - Accent1 3 2 6 5 6 3" xfId="23261"/>
    <cellStyle name="20% - Accent1 3 2 6 5 7" xfId="23262"/>
    <cellStyle name="20% - Accent1 3 2 6 5 7 2" xfId="23263"/>
    <cellStyle name="20% - Accent1 3 2 6 5 8" xfId="23264"/>
    <cellStyle name="20% - Accent1 3 2 6 5 8 2" xfId="23265"/>
    <cellStyle name="20% - Accent1 3 2 6 5 9" xfId="23266"/>
    <cellStyle name="20% - Accent1 3 2 6 6" xfId="23267"/>
    <cellStyle name="20% - Accent1 3 2 6 6 2" xfId="23268"/>
    <cellStyle name="20% - Accent1 3 2 6 6 2 2" xfId="23269"/>
    <cellStyle name="20% - Accent1 3 2 6 6 2 2 2" xfId="23270"/>
    <cellStyle name="20% - Accent1 3 2 6 6 2 2 2 2" xfId="23271"/>
    <cellStyle name="20% - Accent1 3 2 6 6 2 2 3" xfId="23272"/>
    <cellStyle name="20% - Accent1 3 2 6 6 2 3" xfId="23273"/>
    <cellStyle name="20% - Accent1 3 2 6 6 2 3 2" xfId="23274"/>
    <cellStyle name="20% - Accent1 3 2 6 6 2 4" xfId="23275"/>
    <cellStyle name="20% - Accent1 3 2 6 6 3" xfId="23276"/>
    <cellStyle name="20% - Accent1 3 2 6 6 3 2" xfId="23277"/>
    <cellStyle name="20% - Accent1 3 2 6 6 3 2 2" xfId="23278"/>
    <cellStyle name="20% - Accent1 3 2 6 6 3 2 2 2" xfId="23279"/>
    <cellStyle name="20% - Accent1 3 2 6 6 3 2 3" xfId="23280"/>
    <cellStyle name="20% - Accent1 3 2 6 6 3 3" xfId="23281"/>
    <cellStyle name="20% - Accent1 3 2 6 6 3 3 2" xfId="23282"/>
    <cellStyle name="20% - Accent1 3 2 6 6 3 4" xfId="23283"/>
    <cellStyle name="20% - Accent1 3 2 6 6 4" xfId="23284"/>
    <cellStyle name="20% - Accent1 3 2 6 6 4 2" xfId="23285"/>
    <cellStyle name="20% - Accent1 3 2 6 6 4 2 2" xfId="23286"/>
    <cellStyle name="20% - Accent1 3 2 6 6 4 2 2 2" xfId="23287"/>
    <cellStyle name="20% - Accent1 3 2 6 6 4 2 3" xfId="23288"/>
    <cellStyle name="20% - Accent1 3 2 6 6 4 3" xfId="23289"/>
    <cellStyle name="20% - Accent1 3 2 6 6 4 3 2" xfId="23290"/>
    <cellStyle name="20% - Accent1 3 2 6 6 4 4" xfId="23291"/>
    <cellStyle name="20% - Accent1 3 2 6 6 5" xfId="23292"/>
    <cellStyle name="20% - Accent1 3 2 6 6 5 2" xfId="23293"/>
    <cellStyle name="20% - Accent1 3 2 6 6 5 2 2" xfId="23294"/>
    <cellStyle name="20% - Accent1 3 2 6 6 5 3" xfId="23295"/>
    <cellStyle name="20% - Accent1 3 2 6 6 6" xfId="23296"/>
    <cellStyle name="20% - Accent1 3 2 6 6 6 2" xfId="23297"/>
    <cellStyle name="20% - Accent1 3 2 6 6 6 2 2" xfId="23298"/>
    <cellStyle name="20% - Accent1 3 2 6 6 6 3" xfId="23299"/>
    <cellStyle name="20% - Accent1 3 2 6 6 7" xfId="23300"/>
    <cellStyle name="20% - Accent1 3 2 6 6 7 2" xfId="23301"/>
    <cellStyle name="20% - Accent1 3 2 6 6 8" xfId="23302"/>
    <cellStyle name="20% - Accent1 3 2 6 6 8 2" xfId="23303"/>
    <cellStyle name="20% - Accent1 3 2 6 6 9" xfId="23304"/>
    <cellStyle name="20% - Accent1 3 2 6 7" xfId="23305"/>
    <cellStyle name="20% - Accent1 3 2 6 7 2" xfId="23306"/>
    <cellStyle name="20% - Accent1 3 2 6 7 2 2" xfId="23307"/>
    <cellStyle name="20% - Accent1 3 2 6 7 2 2 2" xfId="23308"/>
    <cellStyle name="20% - Accent1 3 2 6 7 2 3" xfId="23309"/>
    <cellStyle name="20% - Accent1 3 2 6 7 3" xfId="23310"/>
    <cellStyle name="20% - Accent1 3 2 6 7 3 2" xfId="23311"/>
    <cellStyle name="20% - Accent1 3 2 6 7 4" xfId="23312"/>
    <cellStyle name="20% - Accent1 3 2 6 8" xfId="23313"/>
    <cellStyle name="20% - Accent1 3 2 6 8 2" xfId="23314"/>
    <cellStyle name="20% - Accent1 3 2 6 8 2 2" xfId="23315"/>
    <cellStyle name="20% - Accent1 3 2 6 8 2 2 2" xfId="23316"/>
    <cellStyle name="20% - Accent1 3 2 6 8 2 3" xfId="23317"/>
    <cellStyle name="20% - Accent1 3 2 6 8 3" xfId="23318"/>
    <cellStyle name="20% - Accent1 3 2 6 8 3 2" xfId="23319"/>
    <cellStyle name="20% - Accent1 3 2 6 8 4" xfId="23320"/>
    <cellStyle name="20% - Accent1 3 2 6 9" xfId="23321"/>
    <cellStyle name="20% - Accent1 3 2 6 9 2" xfId="23322"/>
    <cellStyle name="20% - Accent1 3 2 6 9 2 2" xfId="23323"/>
    <cellStyle name="20% - Accent1 3 2 6 9 2 2 2" xfId="23324"/>
    <cellStyle name="20% - Accent1 3 2 6 9 2 3" xfId="23325"/>
    <cellStyle name="20% - Accent1 3 2 6 9 3" xfId="23326"/>
    <cellStyle name="20% - Accent1 3 2 6 9 3 2" xfId="23327"/>
    <cellStyle name="20% - Accent1 3 2 6 9 4" xfId="23328"/>
    <cellStyle name="20% - Accent1 3 2 7" xfId="23329"/>
    <cellStyle name="20% - Accent1 3 2 7 10" xfId="23330"/>
    <cellStyle name="20% - Accent1 3 2 7 10 2" xfId="23331"/>
    <cellStyle name="20% - Accent1 3 2 7 11" xfId="23332"/>
    <cellStyle name="20% - Accent1 3 2 7 11 2" xfId="23333"/>
    <cellStyle name="20% - Accent1 3 2 7 12" xfId="23334"/>
    <cellStyle name="20% - Accent1 3 2 7 2" xfId="23335"/>
    <cellStyle name="20% - Accent1 3 2 7 2 10" xfId="23336"/>
    <cellStyle name="20% - Accent1 3 2 7 2 10 2" xfId="23337"/>
    <cellStyle name="20% - Accent1 3 2 7 2 11" xfId="23338"/>
    <cellStyle name="20% - Accent1 3 2 7 2 2" xfId="23339"/>
    <cellStyle name="20% - Accent1 3 2 7 2 2 2" xfId="23340"/>
    <cellStyle name="20% - Accent1 3 2 7 2 2 2 2" xfId="23341"/>
    <cellStyle name="20% - Accent1 3 2 7 2 2 2 2 2" xfId="23342"/>
    <cellStyle name="20% - Accent1 3 2 7 2 2 2 2 2 2" xfId="23343"/>
    <cellStyle name="20% - Accent1 3 2 7 2 2 2 2 3" xfId="23344"/>
    <cellStyle name="20% - Accent1 3 2 7 2 2 2 3" xfId="23345"/>
    <cellStyle name="20% - Accent1 3 2 7 2 2 2 3 2" xfId="23346"/>
    <cellStyle name="20% - Accent1 3 2 7 2 2 2 4" xfId="23347"/>
    <cellStyle name="20% - Accent1 3 2 7 2 2 3" xfId="23348"/>
    <cellStyle name="20% - Accent1 3 2 7 2 2 3 2" xfId="23349"/>
    <cellStyle name="20% - Accent1 3 2 7 2 2 3 2 2" xfId="23350"/>
    <cellStyle name="20% - Accent1 3 2 7 2 2 3 2 2 2" xfId="23351"/>
    <cellStyle name="20% - Accent1 3 2 7 2 2 3 2 3" xfId="23352"/>
    <cellStyle name="20% - Accent1 3 2 7 2 2 3 3" xfId="23353"/>
    <cellStyle name="20% - Accent1 3 2 7 2 2 3 3 2" xfId="23354"/>
    <cellStyle name="20% - Accent1 3 2 7 2 2 3 4" xfId="23355"/>
    <cellStyle name="20% - Accent1 3 2 7 2 2 4" xfId="23356"/>
    <cellStyle name="20% - Accent1 3 2 7 2 2 4 2" xfId="23357"/>
    <cellStyle name="20% - Accent1 3 2 7 2 2 4 2 2" xfId="23358"/>
    <cellStyle name="20% - Accent1 3 2 7 2 2 4 2 2 2" xfId="23359"/>
    <cellStyle name="20% - Accent1 3 2 7 2 2 4 2 3" xfId="23360"/>
    <cellStyle name="20% - Accent1 3 2 7 2 2 4 3" xfId="23361"/>
    <cellStyle name="20% - Accent1 3 2 7 2 2 4 3 2" xfId="23362"/>
    <cellStyle name="20% - Accent1 3 2 7 2 2 4 4" xfId="23363"/>
    <cellStyle name="20% - Accent1 3 2 7 2 2 5" xfId="23364"/>
    <cellStyle name="20% - Accent1 3 2 7 2 2 5 2" xfId="23365"/>
    <cellStyle name="20% - Accent1 3 2 7 2 2 5 2 2" xfId="23366"/>
    <cellStyle name="20% - Accent1 3 2 7 2 2 5 3" xfId="23367"/>
    <cellStyle name="20% - Accent1 3 2 7 2 2 6" xfId="23368"/>
    <cellStyle name="20% - Accent1 3 2 7 2 2 6 2" xfId="23369"/>
    <cellStyle name="20% - Accent1 3 2 7 2 2 6 2 2" xfId="23370"/>
    <cellStyle name="20% - Accent1 3 2 7 2 2 6 3" xfId="23371"/>
    <cellStyle name="20% - Accent1 3 2 7 2 2 7" xfId="23372"/>
    <cellStyle name="20% - Accent1 3 2 7 2 2 7 2" xfId="23373"/>
    <cellStyle name="20% - Accent1 3 2 7 2 2 8" xfId="23374"/>
    <cellStyle name="20% - Accent1 3 2 7 2 2 8 2" xfId="23375"/>
    <cellStyle name="20% - Accent1 3 2 7 2 2 9" xfId="23376"/>
    <cellStyle name="20% - Accent1 3 2 7 2 3" xfId="23377"/>
    <cellStyle name="20% - Accent1 3 2 7 2 3 2" xfId="23378"/>
    <cellStyle name="20% - Accent1 3 2 7 2 3 2 2" xfId="23379"/>
    <cellStyle name="20% - Accent1 3 2 7 2 3 2 2 2" xfId="23380"/>
    <cellStyle name="20% - Accent1 3 2 7 2 3 2 2 2 2" xfId="23381"/>
    <cellStyle name="20% - Accent1 3 2 7 2 3 2 2 3" xfId="23382"/>
    <cellStyle name="20% - Accent1 3 2 7 2 3 2 3" xfId="23383"/>
    <cellStyle name="20% - Accent1 3 2 7 2 3 2 3 2" xfId="23384"/>
    <cellStyle name="20% - Accent1 3 2 7 2 3 2 4" xfId="23385"/>
    <cellStyle name="20% - Accent1 3 2 7 2 3 3" xfId="23386"/>
    <cellStyle name="20% - Accent1 3 2 7 2 3 3 2" xfId="23387"/>
    <cellStyle name="20% - Accent1 3 2 7 2 3 3 2 2" xfId="23388"/>
    <cellStyle name="20% - Accent1 3 2 7 2 3 3 2 2 2" xfId="23389"/>
    <cellStyle name="20% - Accent1 3 2 7 2 3 3 2 3" xfId="23390"/>
    <cellStyle name="20% - Accent1 3 2 7 2 3 3 3" xfId="23391"/>
    <cellStyle name="20% - Accent1 3 2 7 2 3 3 3 2" xfId="23392"/>
    <cellStyle name="20% - Accent1 3 2 7 2 3 3 4" xfId="23393"/>
    <cellStyle name="20% - Accent1 3 2 7 2 3 4" xfId="23394"/>
    <cellStyle name="20% - Accent1 3 2 7 2 3 4 2" xfId="23395"/>
    <cellStyle name="20% - Accent1 3 2 7 2 3 4 2 2" xfId="23396"/>
    <cellStyle name="20% - Accent1 3 2 7 2 3 4 2 2 2" xfId="23397"/>
    <cellStyle name="20% - Accent1 3 2 7 2 3 4 2 3" xfId="23398"/>
    <cellStyle name="20% - Accent1 3 2 7 2 3 4 3" xfId="23399"/>
    <cellStyle name="20% - Accent1 3 2 7 2 3 4 3 2" xfId="23400"/>
    <cellStyle name="20% - Accent1 3 2 7 2 3 4 4" xfId="23401"/>
    <cellStyle name="20% - Accent1 3 2 7 2 3 5" xfId="23402"/>
    <cellStyle name="20% - Accent1 3 2 7 2 3 5 2" xfId="23403"/>
    <cellStyle name="20% - Accent1 3 2 7 2 3 5 2 2" xfId="23404"/>
    <cellStyle name="20% - Accent1 3 2 7 2 3 5 3" xfId="23405"/>
    <cellStyle name="20% - Accent1 3 2 7 2 3 6" xfId="23406"/>
    <cellStyle name="20% - Accent1 3 2 7 2 3 6 2" xfId="23407"/>
    <cellStyle name="20% - Accent1 3 2 7 2 3 6 2 2" xfId="23408"/>
    <cellStyle name="20% - Accent1 3 2 7 2 3 6 3" xfId="23409"/>
    <cellStyle name="20% - Accent1 3 2 7 2 3 7" xfId="23410"/>
    <cellStyle name="20% - Accent1 3 2 7 2 3 7 2" xfId="23411"/>
    <cellStyle name="20% - Accent1 3 2 7 2 3 8" xfId="23412"/>
    <cellStyle name="20% - Accent1 3 2 7 2 3 8 2" xfId="23413"/>
    <cellStyle name="20% - Accent1 3 2 7 2 3 9" xfId="23414"/>
    <cellStyle name="20% - Accent1 3 2 7 2 4" xfId="23415"/>
    <cellStyle name="20% - Accent1 3 2 7 2 4 2" xfId="23416"/>
    <cellStyle name="20% - Accent1 3 2 7 2 4 2 2" xfId="23417"/>
    <cellStyle name="20% - Accent1 3 2 7 2 4 2 2 2" xfId="23418"/>
    <cellStyle name="20% - Accent1 3 2 7 2 4 2 3" xfId="23419"/>
    <cellStyle name="20% - Accent1 3 2 7 2 4 3" xfId="23420"/>
    <cellStyle name="20% - Accent1 3 2 7 2 4 3 2" xfId="23421"/>
    <cellStyle name="20% - Accent1 3 2 7 2 4 4" xfId="23422"/>
    <cellStyle name="20% - Accent1 3 2 7 2 5" xfId="23423"/>
    <cellStyle name="20% - Accent1 3 2 7 2 5 2" xfId="23424"/>
    <cellStyle name="20% - Accent1 3 2 7 2 5 2 2" xfId="23425"/>
    <cellStyle name="20% - Accent1 3 2 7 2 5 2 2 2" xfId="23426"/>
    <cellStyle name="20% - Accent1 3 2 7 2 5 2 3" xfId="23427"/>
    <cellStyle name="20% - Accent1 3 2 7 2 5 3" xfId="23428"/>
    <cellStyle name="20% - Accent1 3 2 7 2 5 3 2" xfId="23429"/>
    <cellStyle name="20% - Accent1 3 2 7 2 5 4" xfId="23430"/>
    <cellStyle name="20% - Accent1 3 2 7 2 6" xfId="23431"/>
    <cellStyle name="20% - Accent1 3 2 7 2 6 2" xfId="23432"/>
    <cellStyle name="20% - Accent1 3 2 7 2 6 2 2" xfId="23433"/>
    <cellStyle name="20% - Accent1 3 2 7 2 6 2 2 2" xfId="23434"/>
    <cellStyle name="20% - Accent1 3 2 7 2 6 2 3" xfId="23435"/>
    <cellStyle name="20% - Accent1 3 2 7 2 6 3" xfId="23436"/>
    <cellStyle name="20% - Accent1 3 2 7 2 6 3 2" xfId="23437"/>
    <cellStyle name="20% - Accent1 3 2 7 2 6 4" xfId="23438"/>
    <cellStyle name="20% - Accent1 3 2 7 2 7" xfId="23439"/>
    <cellStyle name="20% - Accent1 3 2 7 2 7 2" xfId="23440"/>
    <cellStyle name="20% - Accent1 3 2 7 2 7 2 2" xfId="23441"/>
    <cellStyle name="20% - Accent1 3 2 7 2 7 3" xfId="23442"/>
    <cellStyle name="20% - Accent1 3 2 7 2 8" xfId="23443"/>
    <cellStyle name="20% - Accent1 3 2 7 2 8 2" xfId="23444"/>
    <cellStyle name="20% - Accent1 3 2 7 2 8 2 2" xfId="23445"/>
    <cellStyle name="20% - Accent1 3 2 7 2 8 3" xfId="23446"/>
    <cellStyle name="20% - Accent1 3 2 7 2 9" xfId="23447"/>
    <cellStyle name="20% - Accent1 3 2 7 2 9 2" xfId="23448"/>
    <cellStyle name="20% - Accent1 3 2 7 3" xfId="23449"/>
    <cellStyle name="20% - Accent1 3 2 7 3 2" xfId="23450"/>
    <cellStyle name="20% - Accent1 3 2 7 3 2 2" xfId="23451"/>
    <cellStyle name="20% - Accent1 3 2 7 3 2 2 2" xfId="23452"/>
    <cellStyle name="20% - Accent1 3 2 7 3 2 2 2 2" xfId="23453"/>
    <cellStyle name="20% - Accent1 3 2 7 3 2 2 3" xfId="23454"/>
    <cellStyle name="20% - Accent1 3 2 7 3 2 3" xfId="23455"/>
    <cellStyle name="20% - Accent1 3 2 7 3 2 3 2" xfId="23456"/>
    <cellStyle name="20% - Accent1 3 2 7 3 2 4" xfId="23457"/>
    <cellStyle name="20% - Accent1 3 2 7 3 3" xfId="23458"/>
    <cellStyle name="20% - Accent1 3 2 7 3 3 2" xfId="23459"/>
    <cellStyle name="20% - Accent1 3 2 7 3 3 2 2" xfId="23460"/>
    <cellStyle name="20% - Accent1 3 2 7 3 3 2 2 2" xfId="23461"/>
    <cellStyle name="20% - Accent1 3 2 7 3 3 2 3" xfId="23462"/>
    <cellStyle name="20% - Accent1 3 2 7 3 3 3" xfId="23463"/>
    <cellStyle name="20% - Accent1 3 2 7 3 3 3 2" xfId="23464"/>
    <cellStyle name="20% - Accent1 3 2 7 3 3 4" xfId="23465"/>
    <cellStyle name="20% - Accent1 3 2 7 3 4" xfId="23466"/>
    <cellStyle name="20% - Accent1 3 2 7 3 4 2" xfId="23467"/>
    <cellStyle name="20% - Accent1 3 2 7 3 4 2 2" xfId="23468"/>
    <cellStyle name="20% - Accent1 3 2 7 3 4 2 2 2" xfId="23469"/>
    <cellStyle name="20% - Accent1 3 2 7 3 4 2 3" xfId="23470"/>
    <cellStyle name="20% - Accent1 3 2 7 3 4 3" xfId="23471"/>
    <cellStyle name="20% - Accent1 3 2 7 3 4 3 2" xfId="23472"/>
    <cellStyle name="20% - Accent1 3 2 7 3 4 4" xfId="23473"/>
    <cellStyle name="20% - Accent1 3 2 7 3 5" xfId="23474"/>
    <cellStyle name="20% - Accent1 3 2 7 3 5 2" xfId="23475"/>
    <cellStyle name="20% - Accent1 3 2 7 3 5 2 2" xfId="23476"/>
    <cellStyle name="20% - Accent1 3 2 7 3 5 3" xfId="23477"/>
    <cellStyle name="20% - Accent1 3 2 7 3 6" xfId="23478"/>
    <cellStyle name="20% - Accent1 3 2 7 3 6 2" xfId="23479"/>
    <cellStyle name="20% - Accent1 3 2 7 3 6 2 2" xfId="23480"/>
    <cellStyle name="20% - Accent1 3 2 7 3 6 3" xfId="23481"/>
    <cellStyle name="20% - Accent1 3 2 7 3 7" xfId="23482"/>
    <cellStyle name="20% - Accent1 3 2 7 3 7 2" xfId="23483"/>
    <cellStyle name="20% - Accent1 3 2 7 3 8" xfId="23484"/>
    <cellStyle name="20% - Accent1 3 2 7 3 8 2" xfId="23485"/>
    <cellStyle name="20% - Accent1 3 2 7 3 9" xfId="23486"/>
    <cellStyle name="20% - Accent1 3 2 7 4" xfId="23487"/>
    <cellStyle name="20% - Accent1 3 2 7 4 2" xfId="23488"/>
    <cellStyle name="20% - Accent1 3 2 7 4 2 2" xfId="23489"/>
    <cellStyle name="20% - Accent1 3 2 7 4 2 2 2" xfId="23490"/>
    <cellStyle name="20% - Accent1 3 2 7 4 2 2 2 2" xfId="23491"/>
    <cellStyle name="20% - Accent1 3 2 7 4 2 2 3" xfId="23492"/>
    <cellStyle name="20% - Accent1 3 2 7 4 2 3" xfId="23493"/>
    <cellStyle name="20% - Accent1 3 2 7 4 2 3 2" xfId="23494"/>
    <cellStyle name="20% - Accent1 3 2 7 4 2 4" xfId="23495"/>
    <cellStyle name="20% - Accent1 3 2 7 4 3" xfId="23496"/>
    <cellStyle name="20% - Accent1 3 2 7 4 3 2" xfId="23497"/>
    <cellStyle name="20% - Accent1 3 2 7 4 3 2 2" xfId="23498"/>
    <cellStyle name="20% - Accent1 3 2 7 4 3 2 2 2" xfId="23499"/>
    <cellStyle name="20% - Accent1 3 2 7 4 3 2 3" xfId="23500"/>
    <cellStyle name="20% - Accent1 3 2 7 4 3 3" xfId="23501"/>
    <cellStyle name="20% - Accent1 3 2 7 4 3 3 2" xfId="23502"/>
    <cellStyle name="20% - Accent1 3 2 7 4 3 4" xfId="23503"/>
    <cellStyle name="20% - Accent1 3 2 7 4 4" xfId="23504"/>
    <cellStyle name="20% - Accent1 3 2 7 4 4 2" xfId="23505"/>
    <cellStyle name="20% - Accent1 3 2 7 4 4 2 2" xfId="23506"/>
    <cellStyle name="20% - Accent1 3 2 7 4 4 2 2 2" xfId="23507"/>
    <cellStyle name="20% - Accent1 3 2 7 4 4 2 3" xfId="23508"/>
    <cellStyle name="20% - Accent1 3 2 7 4 4 3" xfId="23509"/>
    <cellStyle name="20% - Accent1 3 2 7 4 4 3 2" xfId="23510"/>
    <cellStyle name="20% - Accent1 3 2 7 4 4 4" xfId="23511"/>
    <cellStyle name="20% - Accent1 3 2 7 4 5" xfId="23512"/>
    <cellStyle name="20% - Accent1 3 2 7 4 5 2" xfId="23513"/>
    <cellStyle name="20% - Accent1 3 2 7 4 5 2 2" xfId="23514"/>
    <cellStyle name="20% - Accent1 3 2 7 4 5 3" xfId="23515"/>
    <cellStyle name="20% - Accent1 3 2 7 4 6" xfId="23516"/>
    <cellStyle name="20% - Accent1 3 2 7 4 6 2" xfId="23517"/>
    <cellStyle name="20% - Accent1 3 2 7 4 6 2 2" xfId="23518"/>
    <cellStyle name="20% - Accent1 3 2 7 4 6 3" xfId="23519"/>
    <cellStyle name="20% - Accent1 3 2 7 4 7" xfId="23520"/>
    <cellStyle name="20% - Accent1 3 2 7 4 7 2" xfId="23521"/>
    <cellStyle name="20% - Accent1 3 2 7 4 8" xfId="23522"/>
    <cellStyle name="20% - Accent1 3 2 7 4 8 2" xfId="23523"/>
    <cellStyle name="20% - Accent1 3 2 7 4 9" xfId="23524"/>
    <cellStyle name="20% - Accent1 3 2 7 5" xfId="23525"/>
    <cellStyle name="20% - Accent1 3 2 7 5 2" xfId="23526"/>
    <cellStyle name="20% - Accent1 3 2 7 5 2 2" xfId="23527"/>
    <cellStyle name="20% - Accent1 3 2 7 5 2 2 2" xfId="23528"/>
    <cellStyle name="20% - Accent1 3 2 7 5 2 3" xfId="23529"/>
    <cellStyle name="20% - Accent1 3 2 7 5 3" xfId="23530"/>
    <cellStyle name="20% - Accent1 3 2 7 5 3 2" xfId="23531"/>
    <cellStyle name="20% - Accent1 3 2 7 5 4" xfId="23532"/>
    <cellStyle name="20% - Accent1 3 2 7 6" xfId="23533"/>
    <cellStyle name="20% - Accent1 3 2 7 6 2" xfId="23534"/>
    <cellStyle name="20% - Accent1 3 2 7 6 2 2" xfId="23535"/>
    <cellStyle name="20% - Accent1 3 2 7 6 2 2 2" xfId="23536"/>
    <cellStyle name="20% - Accent1 3 2 7 6 2 3" xfId="23537"/>
    <cellStyle name="20% - Accent1 3 2 7 6 3" xfId="23538"/>
    <cellStyle name="20% - Accent1 3 2 7 6 3 2" xfId="23539"/>
    <cellStyle name="20% - Accent1 3 2 7 6 4" xfId="23540"/>
    <cellStyle name="20% - Accent1 3 2 7 7" xfId="23541"/>
    <cellStyle name="20% - Accent1 3 2 7 7 2" xfId="23542"/>
    <cellStyle name="20% - Accent1 3 2 7 7 2 2" xfId="23543"/>
    <cellStyle name="20% - Accent1 3 2 7 7 2 2 2" xfId="23544"/>
    <cellStyle name="20% - Accent1 3 2 7 7 2 3" xfId="23545"/>
    <cellStyle name="20% - Accent1 3 2 7 7 3" xfId="23546"/>
    <cellStyle name="20% - Accent1 3 2 7 7 3 2" xfId="23547"/>
    <cellStyle name="20% - Accent1 3 2 7 7 4" xfId="23548"/>
    <cellStyle name="20% - Accent1 3 2 7 8" xfId="23549"/>
    <cellStyle name="20% - Accent1 3 2 7 8 2" xfId="23550"/>
    <cellStyle name="20% - Accent1 3 2 7 8 2 2" xfId="23551"/>
    <cellStyle name="20% - Accent1 3 2 7 8 3" xfId="23552"/>
    <cellStyle name="20% - Accent1 3 2 7 9" xfId="23553"/>
    <cellStyle name="20% - Accent1 3 2 7 9 2" xfId="23554"/>
    <cellStyle name="20% - Accent1 3 2 7 9 2 2" xfId="23555"/>
    <cellStyle name="20% - Accent1 3 2 7 9 3" xfId="23556"/>
    <cellStyle name="20% - Accent1 3 2 8" xfId="23557"/>
    <cellStyle name="20% - Accent1 3 2 8 10" xfId="23558"/>
    <cellStyle name="20% - Accent1 3 2 8 10 2" xfId="23559"/>
    <cellStyle name="20% - Accent1 3 2 8 11" xfId="23560"/>
    <cellStyle name="20% - Accent1 3 2 8 2" xfId="23561"/>
    <cellStyle name="20% - Accent1 3 2 8 2 2" xfId="23562"/>
    <cellStyle name="20% - Accent1 3 2 8 2 2 2" xfId="23563"/>
    <cellStyle name="20% - Accent1 3 2 8 2 2 2 2" xfId="23564"/>
    <cellStyle name="20% - Accent1 3 2 8 2 2 2 2 2" xfId="23565"/>
    <cellStyle name="20% - Accent1 3 2 8 2 2 2 3" xfId="23566"/>
    <cellStyle name="20% - Accent1 3 2 8 2 2 3" xfId="23567"/>
    <cellStyle name="20% - Accent1 3 2 8 2 2 3 2" xfId="23568"/>
    <cellStyle name="20% - Accent1 3 2 8 2 2 4" xfId="23569"/>
    <cellStyle name="20% - Accent1 3 2 8 2 3" xfId="23570"/>
    <cellStyle name="20% - Accent1 3 2 8 2 3 2" xfId="23571"/>
    <cellStyle name="20% - Accent1 3 2 8 2 3 2 2" xfId="23572"/>
    <cellStyle name="20% - Accent1 3 2 8 2 3 2 2 2" xfId="23573"/>
    <cellStyle name="20% - Accent1 3 2 8 2 3 2 3" xfId="23574"/>
    <cellStyle name="20% - Accent1 3 2 8 2 3 3" xfId="23575"/>
    <cellStyle name="20% - Accent1 3 2 8 2 3 3 2" xfId="23576"/>
    <cellStyle name="20% - Accent1 3 2 8 2 3 4" xfId="23577"/>
    <cellStyle name="20% - Accent1 3 2 8 2 4" xfId="23578"/>
    <cellStyle name="20% - Accent1 3 2 8 2 4 2" xfId="23579"/>
    <cellStyle name="20% - Accent1 3 2 8 2 4 2 2" xfId="23580"/>
    <cellStyle name="20% - Accent1 3 2 8 2 4 2 2 2" xfId="23581"/>
    <cellStyle name="20% - Accent1 3 2 8 2 4 2 3" xfId="23582"/>
    <cellStyle name="20% - Accent1 3 2 8 2 4 3" xfId="23583"/>
    <cellStyle name="20% - Accent1 3 2 8 2 4 3 2" xfId="23584"/>
    <cellStyle name="20% - Accent1 3 2 8 2 4 4" xfId="23585"/>
    <cellStyle name="20% - Accent1 3 2 8 2 5" xfId="23586"/>
    <cellStyle name="20% - Accent1 3 2 8 2 5 2" xfId="23587"/>
    <cellStyle name="20% - Accent1 3 2 8 2 5 2 2" xfId="23588"/>
    <cellStyle name="20% - Accent1 3 2 8 2 5 3" xfId="23589"/>
    <cellStyle name="20% - Accent1 3 2 8 2 6" xfId="23590"/>
    <cellStyle name="20% - Accent1 3 2 8 2 6 2" xfId="23591"/>
    <cellStyle name="20% - Accent1 3 2 8 2 6 2 2" xfId="23592"/>
    <cellStyle name="20% - Accent1 3 2 8 2 6 3" xfId="23593"/>
    <cellStyle name="20% - Accent1 3 2 8 2 7" xfId="23594"/>
    <cellStyle name="20% - Accent1 3 2 8 2 7 2" xfId="23595"/>
    <cellStyle name="20% - Accent1 3 2 8 2 8" xfId="23596"/>
    <cellStyle name="20% - Accent1 3 2 8 2 8 2" xfId="23597"/>
    <cellStyle name="20% - Accent1 3 2 8 2 9" xfId="23598"/>
    <cellStyle name="20% - Accent1 3 2 8 3" xfId="23599"/>
    <cellStyle name="20% - Accent1 3 2 8 3 2" xfId="23600"/>
    <cellStyle name="20% - Accent1 3 2 8 3 2 2" xfId="23601"/>
    <cellStyle name="20% - Accent1 3 2 8 3 2 2 2" xfId="23602"/>
    <cellStyle name="20% - Accent1 3 2 8 3 2 2 2 2" xfId="23603"/>
    <cellStyle name="20% - Accent1 3 2 8 3 2 2 3" xfId="23604"/>
    <cellStyle name="20% - Accent1 3 2 8 3 2 3" xfId="23605"/>
    <cellStyle name="20% - Accent1 3 2 8 3 2 3 2" xfId="23606"/>
    <cellStyle name="20% - Accent1 3 2 8 3 2 4" xfId="23607"/>
    <cellStyle name="20% - Accent1 3 2 8 3 3" xfId="23608"/>
    <cellStyle name="20% - Accent1 3 2 8 3 3 2" xfId="23609"/>
    <cellStyle name="20% - Accent1 3 2 8 3 3 2 2" xfId="23610"/>
    <cellStyle name="20% - Accent1 3 2 8 3 3 2 2 2" xfId="23611"/>
    <cellStyle name="20% - Accent1 3 2 8 3 3 2 3" xfId="23612"/>
    <cellStyle name="20% - Accent1 3 2 8 3 3 3" xfId="23613"/>
    <cellStyle name="20% - Accent1 3 2 8 3 3 3 2" xfId="23614"/>
    <cellStyle name="20% - Accent1 3 2 8 3 3 4" xfId="23615"/>
    <cellStyle name="20% - Accent1 3 2 8 3 4" xfId="23616"/>
    <cellStyle name="20% - Accent1 3 2 8 3 4 2" xfId="23617"/>
    <cellStyle name="20% - Accent1 3 2 8 3 4 2 2" xfId="23618"/>
    <cellStyle name="20% - Accent1 3 2 8 3 4 2 2 2" xfId="23619"/>
    <cellStyle name="20% - Accent1 3 2 8 3 4 2 3" xfId="23620"/>
    <cellStyle name="20% - Accent1 3 2 8 3 4 3" xfId="23621"/>
    <cellStyle name="20% - Accent1 3 2 8 3 4 3 2" xfId="23622"/>
    <cellStyle name="20% - Accent1 3 2 8 3 4 4" xfId="23623"/>
    <cellStyle name="20% - Accent1 3 2 8 3 5" xfId="23624"/>
    <cellStyle name="20% - Accent1 3 2 8 3 5 2" xfId="23625"/>
    <cellStyle name="20% - Accent1 3 2 8 3 5 2 2" xfId="23626"/>
    <cellStyle name="20% - Accent1 3 2 8 3 5 3" xfId="23627"/>
    <cellStyle name="20% - Accent1 3 2 8 3 6" xfId="23628"/>
    <cellStyle name="20% - Accent1 3 2 8 3 6 2" xfId="23629"/>
    <cellStyle name="20% - Accent1 3 2 8 3 6 2 2" xfId="23630"/>
    <cellStyle name="20% - Accent1 3 2 8 3 6 3" xfId="23631"/>
    <cellStyle name="20% - Accent1 3 2 8 3 7" xfId="23632"/>
    <cellStyle name="20% - Accent1 3 2 8 3 7 2" xfId="23633"/>
    <cellStyle name="20% - Accent1 3 2 8 3 8" xfId="23634"/>
    <cellStyle name="20% - Accent1 3 2 8 3 8 2" xfId="23635"/>
    <cellStyle name="20% - Accent1 3 2 8 3 9" xfId="23636"/>
    <cellStyle name="20% - Accent1 3 2 8 4" xfId="23637"/>
    <cellStyle name="20% - Accent1 3 2 8 4 2" xfId="23638"/>
    <cellStyle name="20% - Accent1 3 2 8 4 2 2" xfId="23639"/>
    <cellStyle name="20% - Accent1 3 2 8 4 2 2 2" xfId="23640"/>
    <cellStyle name="20% - Accent1 3 2 8 4 2 3" xfId="23641"/>
    <cellStyle name="20% - Accent1 3 2 8 4 3" xfId="23642"/>
    <cellStyle name="20% - Accent1 3 2 8 4 3 2" xfId="23643"/>
    <cellStyle name="20% - Accent1 3 2 8 4 4" xfId="23644"/>
    <cellStyle name="20% - Accent1 3 2 8 5" xfId="23645"/>
    <cellStyle name="20% - Accent1 3 2 8 5 2" xfId="23646"/>
    <cellStyle name="20% - Accent1 3 2 8 5 2 2" xfId="23647"/>
    <cellStyle name="20% - Accent1 3 2 8 5 2 2 2" xfId="23648"/>
    <cellStyle name="20% - Accent1 3 2 8 5 2 3" xfId="23649"/>
    <cellStyle name="20% - Accent1 3 2 8 5 3" xfId="23650"/>
    <cellStyle name="20% - Accent1 3 2 8 5 3 2" xfId="23651"/>
    <cellStyle name="20% - Accent1 3 2 8 5 4" xfId="23652"/>
    <cellStyle name="20% - Accent1 3 2 8 6" xfId="23653"/>
    <cellStyle name="20% - Accent1 3 2 8 6 2" xfId="23654"/>
    <cellStyle name="20% - Accent1 3 2 8 6 2 2" xfId="23655"/>
    <cellStyle name="20% - Accent1 3 2 8 6 2 2 2" xfId="23656"/>
    <cellStyle name="20% - Accent1 3 2 8 6 2 3" xfId="23657"/>
    <cellStyle name="20% - Accent1 3 2 8 6 3" xfId="23658"/>
    <cellStyle name="20% - Accent1 3 2 8 6 3 2" xfId="23659"/>
    <cellStyle name="20% - Accent1 3 2 8 6 4" xfId="23660"/>
    <cellStyle name="20% - Accent1 3 2 8 7" xfId="23661"/>
    <cellStyle name="20% - Accent1 3 2 8 7 2" xfId="23662"/>
    <cellStyle name="20% - Accent1 3 2 8 7 2 2" xfId="23663"/>
    <cellStyle name="20% - Accent1 3 2 8 7 3" xfId="23664"/>
    <cellStyle name="20% - Accent1 3 2 8 8" xfId="23665"/>
    <cellStyle name="20% - Accent1 3 2 8 8 2" xfId="23666"/>
    <cellStyle name="20% - Accent1 3 2 8 8 2 2" xfId="23667"/>
    <cellStyle name="20% - Accent1 3 2 8 8 3" xfId="23668"/>
    <cellStyle name="20% - Accent1 3 2 8 9" xfId="23669"/>
    <cellStyle name="20% - Accent1 3 2 8 9 2" xfId="23670"/>
    <cellStyle name="20% - Accent1 3 2 9" xfId="23671"/>
    <cellStyle name="20% - Accent1 3 2 9 10" xfId="23672"/>
    <cellStyle name="20% - Accent1 3 2 9 10 2" xfId="23673"/>
    <cellStyle name="20% - Accent1 3 2 9 11" xfId="23674"/>
    <cellStyle name="20% - Accent1 3 2 9 2" xfId="23675"/>
    <cellStyle name="20% - Accent1 3 2 9 2 2" xfId="23676"/>
    <cellStyle name="20% - Accent1 3 2 9 2 2 2" xfId="23677"/>
    <cellStyle name="20% - Accent1 3 2 9 2 2 2 2" xfId="23678"/>
    <cellStyle name="20% - Accent1 3 2 9 2 2 2 2 2" xfId="23679"/>
    <cellStyle name="20% - Accent1 3 2 9 2 2 2 3" xfId="23680"/>
    <cellStyle name="20% - Accent1 3 2 9 2 2 3" xfId="23681"/>
    <cellStyle name="20% - Accent1 3 2 9 2 2 3 2" xfId="23682"/>
    <cellStyle name="20% - Accent1 3 2 9 2 2 4" xfId="23683"/>
    <cellStyle name="20% - Accent1 3 2 9 2 3" xfId="23684"/>
    <cellStyle name="20% - Accent1 3 2 9 2 3 2" xfId="23685"/>
    <cellStyle name="20% - Accent1 3 2 9 2 3 2 2" xfId="23686"/>
    <cellStyle name="20% - Accent1 3 2 9 2 3 2 2 2" xfId="23687"/>
    <cellStyle name="20% - Accent1 3 2 9 2 3 2 3" xfId="23688"/>
    <cellStyle name="20% - Accent1 3 2 9 2 3 3" xfId="23689"/>
    <cellStyle name="20% - Accent1 3 2 9 2 3 3 2" xfId="23690"/>
    <cellStyle name="20% - Accent1 3 2 9 2 3 4" xfId="23691"/>
    <cellStyle name="20% - Accent1 3 2 9 2 4" xfId="23692"/>
    <cellStyle name="20% - Accent1 3 2 9 2 4 2" xfId="23693"/>
    <cellStyle name="20% - Accent1 3 2 9 2 4 2 2" xfId="23694"/>
    <cellStyle name="20% - Accent1 3 2 9 2 4 2 2 2" xfId="23695"/>
    <cellStyle name="20% - Accent1 3 2 9 2 4 2 3" xfId="23696"/>
    <cellStyle name="20% - Accent1 3 2 9 2 4 3" xfId="23697"/>
    <cellStyle name="20% - Accent1 3 2 9 2 4 3 2" xfId="23698"/>
    <cellStyle name="20% - Accent1 3 2 9 2 4 4" xfId="23699"/>
    <cellStyle name="20% - Accent1 3 2 9 2 5" xfId="23700"/>
    <cellStyle name="20% - Accent1 3 2 9 2 5 2" xfId="23701"/>
    <cellStyle name="20% - Accent1 3 2 9 2 5 2 2" xfId="23702"/>
    <cellStyle name="20% - Accent1 3 2 9 2 5 3" xfId="23703"/>
    <cellStyle name="20% - Accent1 3 2 9 2 6" xfId="23704"/>
    <cellStyle name="20% - Accent1 3 2 9 2 6 2" xfId="23705"/>
    <cellStyle name="20% - Accent1 3 2 9 2 6 2 2" xfId="23706"/>
    <cellStyle name="20% - Accent1 3 2 9 2 6 3" xfId="23707"/>
    <cellStyle name="20% - Accent1 3 2 9 2 7" xfId="23708"/>
    <cellStyle name="20% - Accent1 3 2 9 2 7 2" xfId="23709"/>
    <cellStyle name="20% - Accent1 3 2 9 2 8" xfId="23710"/>
    <cellStyle name="20% - Accent1 3 2 9 2 8 2" xfId="23711"/>
    <cellStyle name="20% - Accent1 3 2 9 2 9" xfId="23712"/>
    <cellStyle name="20% - Accent1 3 2 9 3" xfId="23713"/>
    <cellStyle name="20% - Accent1 3 2 9 3 2" xfId="23714"/>
    <cellStyle name="20% - Accent1 3 2 9 3 2 2" xfId="23715"/>
    <cellStyle name="20% - Accent1 3 2 9 3 2 2 2" xfId="23716"/>
    <cellStyle name="20% - Accent1 3 2 9 3 2 2 2 2" xfId="23717"/>
    <cellStyle name="20% - Accent1 3 2 9 3 2 2 3" xfId="23718"/>
    <cellStyle name="20% - Accent1 3 2 9 3 2 3" xfId="23719"/>
    <cellStyle name="20% - Accent1 3 2 9 3 2 3 2" xfId="23720"/>
    <cellStyle name="20% - Accent1 3 2 9 3 2 4" xfId="23721"/>
    <cellStyle name="20% - Accent1 3 2 9 3 3" xfId="23722"/>
    <cellStyle name="20% - Accent1 3 2 9 3 3 2" xfId="23723"/>
    <cellStyle name="20% - Accent1 3 2 9 3 3 2 2" xfId="23724"/>
    <cellStyle name="20% - Accent1 3 2 9 3 3 2 2 2" xfId="23725"/>
    <cellStyle name="20% - Accent1 3 2 9 3 3 2 3" xfId="23726"/>
    <cellStyle name="20% - Accent1 3 2 9 3 3 3" xfId="23727"/>
    <cellStyle name="20% - Accent1 3 2 9 3 3 3 2" xfId="23728"/>
    <cellStyle name="20% - Accent1 3 2 9 3 3 4" xfId="23729"/>
    <cellStyle name="20% - Accent1 3 2 9 3 4" xfId="23730"/>
    <cellStyle name="20% - Accent1 3 2 9 3 4 2" xfId="23731"/>
    <cellStyle name="20% - Accent1 3 2 9 3 4 2 2" xfId="23732"/>
    <cellStyle name="20% - Accent1 3 2 9 3 4 2 2 2" xfId="23733"/>
    <cellStyle name="20% - Accent1 3 2 9 3 4 2 3" xfId="23734"/>
    <cellStyle name="20% - Accent1 3 2 9 3 4 3" xfId="23735"/>
    <cellStyle name="20% - Accent1 3 2 9 3 4 3 2" xfId="23736"/>
    <cellStyle name="20% - Accent1 3 2 9 3 4 4" xfId="23737"/>
    <cellStyle name="20% - Accent1 3 2 9 3 5" xfId="23738"/>
    <cellStyle name="20% - Accent1 3 2 9 3 5 2" xfId="23739"/>
    <cellStyle name="20% - Accent1 3 2 9 3 5 2 2" xfId="23740"/>
    <cellStyle name="20% - Accent1 3 2 9 3 5 3" xfId="23741"/>
    <cellStyle name="20% - Accent1 3 2 9 3 6" xfId="23742"/>
    <cellStyle name="20% - Accent1 3 2 9 3 6 2" xfId="23743"/>
    <cellStyle name="20% - Accent1 3 2 9 3 6 2 2" xfId="23744"/>
    <cellStyle name="20% - Accent1 3 2 9 3 6 3" xfId="23745"/>
    <cellStyle name="20% - Accent1 3 2 9 3 7" xfId="23746"/>
    <cellStyle name="20% - Accent1 3 2 9 3 7 2" xfId="23747"/>
    <cellStyle name="20% - Accent1 3 2 9 3 8" xfId="23748"/>
    <cellStyle name="20% - Accent1 3 2 9 3 8 2" xfId="23749"/>
    <cellStyle name="20% - Accent1 3 2 9 3 9" xfId="23750"/>
    <cellStyle name="20% - Accent1 3 2 9 4" xfId="23751"/>
    <cellStyle name="20% - Accent1 3 2 9 4 2" xfId="23752"/>
    <cellStyle name="20% - Accent1 3 2 9 4 2 2" xfId="23753"/>
    <cellStyle name="20% - Accent1 3 2 9 4 2 2 2" xfId="23754"/>
    <cellStyle name="20% - Accent1 3 2 9 4 2 3" xfId="23755"/>
    <cellStyle name="20% - Accent1 3 2 9 4 3" xfId="23756"/>
    <cellStyle name="20% - Accent1 3 2 9 4 3 2" xfId="23757"/>
    <cellStyle name="20% - Accent1 3 2 9 4 4" xfId="23758"/>
    <cellStyle name="20% - Accent1 3 2 9 5" xfId="23759"/>
    <cellStyle name="20% - Accent1 3 2 9 5 2" xfId="23760"/>
    <cellStyle name="20% - Accent1 3 2 9 5 2 2" xfId="23761"/>
    <cellStyle name="20% - Accent1 3 2 9 5 2 2 2" xfId="23762"/>
    <cellStyle name="20% - Accent1 3 2 9 5 2 3" xfId="23763"/>
    <cellStyle name="20% - Accent1 3 2 9 5 3" xfId="23764"/>
    <cellStyle name="20% - Accent1 3 2 9 5 3 2" xfId="23765"/>
    <cellStyle name="20% - Accent1 3 2 9 5 4" xfId="23766"/>
    <cellStyle name="20% - Accent1 3 2 9 6" xfId="23767"/>
    <cellStyle name="20% - Accent1 3 2 9 6 2" xfId="23768"/>
    <cellStyle name="20% - Accent1 3 2 9 6 2 2" xfId="23769"/>
    <cellStyle name="20% - Accent1 3 2 9 6 2 2 2" xfId="23770"/>
    <cellStyle name="20% - Accent1 3 2 9 6 2 3" xfId="23771"/>
    <cellStyle name="20% - Accent1 3 2 9 6 3" xfId="23772"/>
    <cellStyle name="20% - Accent1 3 2 9 6 3 2" xfId="23773"/>
    <cellStyle name="20% - Accent1 3 2 9 6 4" xfId="23774"/>
    <cellStyle name="20% - Accent1 3 2 9 7" xfId="23775"/>
    <cellStyle name="20% - Accent1 3 2 9 7 2" xfId="23776"/>
    <cellStyle name="20% - Accent1 3 2 9 7 2 2" xfId="23777"/>
    <cellStyle name="20% - Accent1 3 2 9 7 3" xfId="23778"/>
    <cellStyle name="20% - Accent1 3 2 9 8" xfId="23779"/>
    <cellStyle name="20% - Accent1 3 2 9 8 2" xfId="23780"/>
    <cellStyle name="20% - Accent1 3 2 9 8 2 2" xfId="23781"/>
    <cellStyle name="20% - Accent1 3 2 9 8 3" xfId="23782"/>
    <cellStyle name="20% - Accent1 3 2 9 9" xfId="23783"/>
    <cellStyle name="20% - Accent1 3 2 9 9 2" xfId="23784"/>
    <cellStyle name="20% - Accent1 3 20" xfId="23785"/>
    <cellStyle name="20% - Accent1 3 20 2" xfId="23786"/>
    <cellStyle name="20% - Accent1 3 21" xfId="23787"/>
    <cellStyle name="20% - Accent1 3 3" xfId="23788"/>
    <cellStyle name="20% - Accent1 3 3 10" xfId="23789"/>
    <cellStyle name="20% - Accent1 3 3 10 2" xfId="23790"/>
    <cellStyle name="20% - Accent1 3 3 10 2 2" xfId="23791"/>
    <cellStyle name="20% - Accent1 3 3 10 2 2 2" xfId="23792"/>
    <cellStyle name="20% - Accent1 3 3 10 2 3" xfId="23793"/>
    <cellStyle name="20% - Accent1 3 3 10 3" xfId="23794"/>
    <cellStyle name="20% - Accent1 3 3 10 3 2" xfId="23795"/>
    <cellStyle name="20% - Accent1 3 3 10 4" xfId="23796"/>
    <cellStyle name="20% - Accent1 3 3 11" xfId="23797"/>
    <cellStyle name="20% - Accent1 3 3 11 2" xfId="23798"/>
    <cellStyle name="20% - Accent1 3 3 11 2 2" xfId="23799"/>
    <cellStyle name="20% - Accent1 3 3 11 2 2 2" xfId="23800"/>
    <cellStyle name="20% - Accent1 3 3 11 2 3" xfId="23801"/>
    <cellStyle name="20% - Accent1 3 3 11 3" xfId="23802"/>
    <cellStyle name="20% - Accent1 3 3 11 3 2" xfId="23803"/>
    <cellStyle name="20% - Accent1 3 3 11 4" xfId="23804"/>
    <cellStyle name="20% - Accent1 3 3 12" xfId="23805"/>
    <cellStyle name="20% - Accent1 3 3 12 2" xfId="23806"/>
    <cellStyle name="20% - Accent1 3 3 12 2 2" xfId="23807"/>
    <cellStyle name="20% - Accent1 3 3 12 3" xfId="23808"/>
    <cellStyle name="20% - Accent1 3 3 13" xfId="23809"/>
    <cellStyle name="20% - Accent1 3 3 13 2" xfId="23810"/>
    <cellStyle name="20% - Accent1 3 3 13 2 2" xfId="23811"/>
    <cellStyle name="20% - Accent1 3 3 13 3" xfId="23812"/>
    <cellStyle name="20% - Accent1 3 3 14" xfId="23813"/>
    <cellStyle name="20% - Accent1 3 3 14 2" xfId="23814"/>
    <cellStyle name="20% - Accent1 3 3 15" xfId="23815"/>
    <cellStyle name="20% - Accent1 3 3 15 2" xfId="23816"/>
    <cellStyle name="20% - Accent1 3 3 16" xfId="23817"/>
    <cellStyle name="20% - Accent1 3 3 2" xfId="23818"/>
    <cellStyle name="20% - Accent1 3 3 2 10" xfId="23819"/>
    <cellStyle name="20% - Accent1 3 3 2 10 2" xfId="23820"/>
    <cellStyle name="20% - Accent1 3 3 2 10 2 2" xfId="23821"/>
    <cellStyle name="20% - Accent1 3 3 2 10 2 2 2" xfId="23822"/>
    <cellStyle name="20% - Accent1 3 3 2 10 2 3" xfId="23823"/>
    <cellStyle name="20% - Accent1 3 3 2 10 3" xfId="23824"/>
    <cellStyle name="20% - Accent1 3 3 2 10 3 2" xfId="23825"/>
    <cellStyle name="20% - Accent1 3 3 2 10 4" xfId="23826"/>
    <cellStyle name="20% - Accent1 3 3 2 11" xfId="23827"/>
    <cellStyle name="20% - Accent1 3 3 2 11 2" xfId="23828"/>
    <cellStyle name="20% - Accent1 3 3 2 11 2 2" xfId="23829"/>
    <cellStyle name="20% - Accent1 3 3 2 11 3" xfId="23830"/>
    <cellStyle name="20% - Accent1 3 3 2 12" xfId="23831"/>
    <cellStyle name="20% - Accent1 3 3 2 12 2" xfId="23832"/>
    <cellStyle name="20% - Accent1 3 3 2 12 2 2" xfId="23833"/>
    <cellStyle name="20% - Accent1 3 3 2 12 3" xfId="23834"/>
    <cellStyle name="20% - Accent1 3 3 2 13" xfId="23835"/>
    <cellStyle name="20% - Accent1 3 3 2 13 2" xfId="23836"/>
    <cellStyle name="20% - Accent1 3 3 2 14" xfId="23837"/>
    <cellStyle name="20% - Accent1 3 3 2 14 2" xfId="23838"/>
    <cellStyle name="20% - Accent1 3 3 2 15" xfId="23839"/>
    <cellStyle name="20% - Accent1 3 3 2 2" xfId="23840"/>
    <cellStyle name="20% - Accent1 3 3 2 2 10" xfId="23841"/>
    <cellStyle name="20% - Accent1 3 3 2 2 10 2" xfId="23842"/>
    <cellStyle name="20% - Accent1 3 3 2 2 10 2 2" xfId="23843"/>
    <cellStyle name="20% - Accent1 3 3 2 2 10 3" xfId="23844"/>
    <cellStyle name="20% - Accent1 3 3 2 2 11" xfId="23845"/>
    <cellStyle name="20% - Accent1 3 3 2 2 11 2" xfId="23846"/>
    <cellStyle name="20% - Accent1 3 3 2 2 11 2 2" xfId="23847"/>
    <cellStyle name="20% - Accent1 3 3 2 2 11 3" xfId="23848"/>
    <cellStyle name="20% - Accent1 3 3 2 2 12" xfId="23849"/>
    <cellStyle name="20% - Accent1 3 3 2 2 12 2" xfId="23850"/>
    <cellStyle name="20% - Accent1 3 3 2 2 13" xfId="23851"/>
    <cellStyle name="20% - Accent1 3 3 2 2 13 2" xfId="23852"/>
    <cellStyle name="20% - Accent1 3 3 2 2 14" xfId="23853"/>
    <cellStyle name="20% - Accent1 3 3 2 2 2" xfId="23854"/>
    <cellStyle name="20% - Accent1 3 3 2 2 2 10" xfId="23855"/>
    <cellStyle name="20% - Accent1 3 3 2 2 2 10 2" xfId="23856"/>
    <cellStyle name="20% - Accent1 3 3 2 2 2 11" xfId="23857"/>
    <cellStyle name="20% - Accent1 3 3 2 2 2 2" xfId="23858"/>
    <cellStyle name="20% - Accent1 3 3 2 2 2 2 2" xfId="23859"/>
    <cellStyle name="20% - Accent1 3 3 2 2 2 2 2 2" xfId="23860"/>
    <cellStyle name="20% - Accent1 3 3 2 2 2 2 2 2 2" xfId="23861"/>
    <cellStyle name="20% - Accent1 3 3 2 2 2 2 2 2 2 2" xfId="23862"/>
    <cellStyle name="20% - Accent1 3 3 2 2 2 2 2 2 3" xfId="23863"/>
    <cellStyle name="20% - Accent1 3 3 2 2 2 2 2 3" xfId="23864"/>
    <cellStyle name="20% - Accent1 3 3 2 2 2 2 2 3 2" xfId="23865"/>
    <cellStyle name="20% - Accent1 3 3 2 2 2 2 2 4" xfId="23866"/>
    <cellStyle name="20% - Accent1 3 3 2 2 2 2 3" xfId="23867"/>
    <cellStyle name="20% - Accent1 3 3 2 2 2 2 3 2" xfId="23868"/>
    <cellStyle name="20% - Accent1 3 3 2 2 2 2 3 2 2" xfId="23869"/>
    <cellStyle name="20% - Accent1 3 3 2 2 2 2 3 2 2 2" xfId="23870"/>
    <cellStyle name="20% - Accent1 3 3 2 2 2 2 3 2 3" xfId="23871"/>
    <cellStyle name="20% - Accent1 3 3 2 2 2 2 3 3" xfId="23872"/>
    <cellStyle name="20% - Accent1 3 3 2 2 2 2 3 3 2" xfId="23873"/>
    <cellStyle name="20% - Accent1 3 3 2 2 2 2 3 4" xfId="23874"/>
    <cellStyle name="20% - Accent1 3 3 2 2 2 2 4" xfId="23875"/>
    <cellStyle name="20% - Accent1 3 3 2 2 2 2 4 2" xfId="23876"/>
    <cellStyle name="20% - Accent1 3 3 2 2 2 2 4 2 2" xfId="23877"/>
    <cellStyle name="20% - Accent1 3 3 2 2 2 2 4 2 2 2" xfId="23878"/>
    <cellStyle name="20% - Accent1 3 3 2 2 2 2 4 2 3" xfId="23879"/>
    <cellStyle name="20% - Accent1 3 3 2 2 2 2 4 3" xfId="23880"/>
    <cellStyle name="20% - Accent1 3 3 2 2 2 2 4 3 2" xfId="23881"/>
    <cellStyle name="20% - Accent1 3 3 2 2 2 2 4 4" xfId="23882"/>
    <cellStyle name="20% - Accent1 3 3 2 2 2 2 5" xfId="23883"/>
    <cellStyle name="20% - Accent1 3 3 2 2 2 2 5 2" xfId="23884"/>
    <cellStyle name="20% - Accent1 3 3 2 2 2 2 5 2 2" xfId="23885"/>
    <cellStyle name="20% - Accent1 3 3 2 2 2 2 5 3" xfId="23886"/>
    <cellStyle name="20% - Accent1 3 3 2 2 2 2 6" xfId="23887"/>
    <cellStyle name="20% - Accent1 3 3 2 2 2 2 6 2" xfId="23888"/>
    <cellStyle name="20% - Accent1 3 3 2 2 2 2 6 2 2" xfId="23889"/>
    <cellStyle name="20% - Accent1 3 3 2 2 2 2 6 3" xfId="23890"/>
    <cellStyle name="20% - Accent1 3 3 2 2 2 2 7" xfId="23891"/>
    <cellStyle name="20% - Accent1 3 3 2 2 2 2 7 2" xfId="23892"/>
    <cellStyle name="20% - Accent1 3 3 2 2 2 2 8" xfId="23893"/>
    <cellStyle name="20% - Accent1 3 3 2 2 2 2 8 2" xfId="23894"/>
    <cellStyle name="20% - Accent1 3 3 2 2 2 2 9" xfId="23895"/>
    <cellStyle name="20% - Accent1 3 3 2 2 2 3" xfId="23896"/>
    <cellStyle name="20% - Accent1 3 3 2 2 2 3 2" xfId="23897"/>
    <cellStyle name="20% - Accent1 3 3 2 2 2 3 2 2" xfId="23898"/>
    <cellStyle name="20% - Accent1 3 3 2 2 2 3 2 2 2" xfId="23899"/>
    <cellStyle name="20% - Accent1 3 3 2 2 2 3 2 2 2 2" xfId="23900"/>
    <cellStyle name="20% - Accent1 3 3 2 2 2 3 2 2 3" xfId="23901"/>
    <cellStyle name="20% - Accent1 3 3 2 2 2 3 2 3" xfId="23902"/>
    <cellStyle name="20% - Accent1 3 3 2 2 2 3 2 3 2" xfId="23903"/>
    <cellStyle name="20% - Accent1 3 3 2 2 2 3 2 4" xfId="23904"/>
    <cellStyle name="20% - Accent1 3 3 2 2 2 3 3" xfId="23905"/>
    <cellStyle name="20% - Accent1 3 3 2 2 2 3 3 2" xfId="23906"/>
    <cellStyle name="20% - Accent1 3 3 2 2 2 3 3 2 2" xfId="23907"/>
    <cellStyle name="20% - Accent1 3 3 2 2 2 3 3 2 2 2" xfId="23908"/>
    <cellStyle name="20% - Accent1 3 3 2 2 2 3 3 2 3" xfId="23909"/>
    <cellStyle name="20% - Accent1 3 3 2 2 2 3 3 3" xfId="23910"/>
    <cellStyle name="20% - Accent1 3 3 2 2 2 3 3 3 2" xfId="23911"/>
    <cellStyle name="20% - Accent1 3 3 2 2 2 3 3 4" xfId="23912"/>
    <cellStyle name="20% - Accent1 3 3 2 2 2 3 4" xfId="23913"/>
    <cellStyle name="20% - Accent1 3 3 2 2 2 3 4 2" xfId="23914"/>
    <cellStyle name="20% - Accent1 3 3 2 2 2 3 4 2 2" xfId="23915"/>
    <cellStyle name="20% - Accent1 3 3 2 2 2 3 4 2 2 2" xfId="23916"/>
    <cellStyle name="20% - Accent1 3 3 2 2 2 3 4 2 3" xfId="23917"/>
    <cellStyle name="20% - Accent1 3 3 2 2 2 3 4 3" xfId="23918"/>
    <cellStyle name="20% - Accent1 3 3 2 2 2 3 4 3 2" xfId="23919"/>
    <cellStyle name="20% - Accent1 3 3 2 2 2 3 4 4" xfId="23920"/>
    <cellStyle name="20% - Accent1 3 3 2 2 2 3 5" xfId="23921"/>
    <cellStyle name="20% - Accent1 3 3 2 2 2 3 5 2" xfId="23922"/>
    <cellStyle name="20% - Accent1 3 3 2 2 2 3 5 2 2" xfId="23923"/>
    <cellStyle name="20% - Accent1 3 3 2 2 2 3 5 3" xfId="23924"/>
    <cellStyle name="20% - Accent1 3 3 2 2 2 3 6" xfId="23925"/>
    <cellStyle name="20% - Accent1 3 3 2 2 2 3 6 2" xfId="23926"/>
    <cellStyle name="20% - Accent1 3 3 2 2 2 3 6 2 2" xfId="23927"/>
    <cellStyle name="20% - Accent1 3 3 2 2 2 3 6 3" xfId="23928"/>
    <cellStyle name="20% - Accent1 3 3 2 2 2 3 7" xfId="23929"/>
    <cellStyle name="20% - Accent1 3 3 2 2 2 3 7 2" xfId="23930"/>
    <cellStyle name="20% - Accent1 3 3 2 2 2 3 8" xfId="23931"/>
    <cellStyle name="20% - Accent1 3 3 2 2 2 3 8 2" xfId="23932"/>
    <cellStyle name="20% - Accent1 3 3 2 2 2 3 9" xfId="23933"/>
    <cellStyle name="20% - Accent1 3 3 2 2 2 4" xfId="23934"/>
    <cellStyle name="20% - Accent1 3 3 2 2 2 4 2" xfId="23935"/>
    <cellStyle name="20% - Accent1 3 3 2 2 2 4 2 2" xfId="23936"/>
    <cellStyle name="20% - Accent1 3 3 2 2 2 4 2 2 2" xfId="23937"/>
    <cellStyle name="20% - Accent1 3 3 2 2 2 4 2 3" xfId="23938"/>
    <cellStyle name="20% - Accent1 3 3 2 2 2 4 3" xfId="23939"/>
    <cellStyle name="20% - Accent1 3 3 2 2 2 4 3 2" xfId="23940"/>
    <cellStyle name="20% - Accent1 3 3 2 2 2 4 4" xfId="23941"/>
    <cellStyle name="20% - Accent1 3 3 2 2 2 5" xfId="23942"/>
    <cellStyle name="20% - Accent1 3 3 2 2 2 5 2" xfId="23943"/>
    <cellStyle name="20% - Accent1 3 3 2 2 2 5 2 2" xfId="23944"/>
    <cellStyle name="20% - Accent1 3 3 2 2 2 5 2 2 2" xfId="23945"/>
    <cellStyle name="20% - Accent1 3 3 2 2 2 5 2 3" xfId="23946"/>
    <cellStyle name="20% - Accent1 3 3 2 2 2 5 3" xfId="23947"/>
    <cellStyle name="20% - Accent1 3 3 2 2 2 5 3 2" xfId="23948"/>
    <cellStyle name="20% - Accent1 3 3 2 2 2 5 4" xfId="23949"/>
    <cellStyle name="20% - Accent1 3 3 2 2 2 6" xfId="23950"/>
    <cellStyle name="20% - Accent1 3 3 2 2 2 6 2" xfId="23951"/>
    <cellStyle name="20% - Accent1 3 3 2 2 2 6 2 2" xfId="23952"/>
    <cellStyle name="20% - Accent1 3 3 2 2 2 6 2 2 2" xfId="23953"/>
    <cellStyle name="20% - Accent1 3 3 2 2 2 6 2 3" xfId="23954"/>
    <cellStyle name="20% - Accent1 3 3 2 2 2 6 3" xfId="23955"/>
    <cellStyle name="20% - Accent1 3 3 2 2 2 6 3 2" xfId="23956"/>
    <cellStyle name="20% - Accent1 3 3 2 2 2 6 4" xfId="23957"/>
    <cellStyle name="20% - Accent1 3 3 2 2 2 7" xfId="23958"/>
    <cellStyle name="20% - Accent1 3 3 2 2 2 7 2" xfId="23959"/>
    <cellStyle name="20% - Accent1 3 3 2 2 2 7 2 2" xfId="23960"/>
    <cellStyle name="20% - Accent1 3 3 2 2 2 7 3" xfId="23961"/>
    <cellStyle name="20% - Accent1 3 3 2 2 2 8" xfId="23962"/>
    <cellStyle name="20% - Accent1 3 3 2 2 2 8 2" xfId="23963"/>
    <cellStyle name="20% - Accent1 3 3 2 2 2 8 2 2" xfId="23964"/>
    <cellStyle name="20% - Accent1 3 3 2 2 2 8 3" xfId="23965"/>
    <cellStyle name="20% - Accent1 3 3 2 2 2 9" xfId="23966"/>
    <cellStyle name="20% - Accent1 3 3 2 2 2 9 2" xfId="23967"/>
    <cellStyle name="20% - Accent1 3 3 2 2 3" xfId="23968"/>
    <cellStyle name="20% - Accent1 3 3 2 2 3 10" xfId="23969"/>
    <cellStyle name="20% - Accent1 3 3 2 2 3 10 2" xfId="23970"/>
    <cellStyle name="20% - Accent1 3 3 2 2 3 11" xfId="23971"/>
    <cellStyle name="20% - Accent1 3 3 2 2 3 2" xfId="23972"/>
    <cellStyle name="20% - Accent1 3 3 2 2 3 2 2" xfId="23973"/>
    <cellStyle name="20% - Accent1 3 3 2 2 3 2 2 2" xfId="23974"/>
    <cellStyle name="20% - Accent1 3 3 2 2 3 2 2 2 2" xfId="23975"/>
    <cellStyle name="20% - Accent1 3 3 2 2 3 2 2 2 2 2" xfId="23976"/>
    <cellStyle name="20% - Accent1 3 3 2 2 3 2 2 2 3" xfId="23977"/>
    <cellStyle name="20% - Accent1 3 3 2 2 3 2 2 3" xfId="23978"/>
    <cellStyle name="20% - Accent1 3 3 2 2 3 2 2 3 2" xfId="23979"/>
    <cellStyle name="20% - Accent1 3 3 2 2 3 2 2 4" xfId="23980"/>
    <cellStyle name="20% - Accent1 3 3 2 2 3 2 3" xfId="23981"/>
    <cellStyle name="20% - Accent1 3 3 2 2 3 2 3 2" xfId="23982"/>
    <cellStyle name="20% - Accent1 3 3 2 2 3 2 3 2 2" xfId="23983"/>
    <cellStyle name="20% - Accent1 3 3 2 2 3 2 3 2 2 2" xfId="23984"/>
    <cellStyle name="20% - Accent1 3 3 2 2 3 2 3 2 3" xfId="23985"/>
    <cellStyle name="20% - Accent1 3 3 2 2 3 2 3 3" xfId="23986"/>
    <cellStyle name="20% - Accent1 3 3 2 2 3 2 3 3 2" xfId="23987"/>
    <cellStyle name="20% - Accent1 3 3 2 2 3 2 3 4" xfId="23988"/>
    <cellStyle name="20% - Accent1 3 3 2 2 3 2 4" xfId="23989"/>
    <cellStyle name="20% - Accent1 3 3 2 2 3 2 4 2" xfId="23990"/>
    <cellStyle name="20% - Accent1 3 3 2 2 3 2 4 2 2" xfId="23991"/>
    <cellStyle name="20% - Accent1 3 3 2 2 3 2 4 2 2 2" xfId="23992"/>
    <cellStyle name="20% - Accent1 3 3 2 2 3 2 4 2 3" xfId="23993"/>
    <cellStyle name="20% - Accent1 3 3 2 2 3 2 4 3" xfId="23994"/>
    <cellStyle name="20% - Accent1 3 3 2 2 3 2 4 3 2" xfId="23995"/>
    <cellStyle name="20% - Accent1 3 3 2 2 3 2 4 4" xfId="23996"/>
    <cellStyle name="20% - Accent1 3 3 2 2 3 2 5" xfId="23997"/>
    <cellStyle name="20% - Accent1 3 3 2 2 3 2 5 2" xfId="23998"/>
    <cellStyle name="20% - Accent1 3 3 2 2 3 2 5 2 2" xfId="23999"/>
    <cellStyle name="20% - Accent1 3 3 2 2 3 2 5 3" xfId="24000"/>
    <cellStyle name="20% - Accent1 3 3 2 2 3 2 6" xfId="24001"/>
    <cellStyle name="20% - Accent1 3 3 2 2 3 2 6 2" xfId="24002"/>
    <cellStyle name="20% - Accent1 3 3 2 2 3 2 6 2 2" xfId="24003"/>
    <cellStyle name="20% - Accent1 3 3 2 2 3 2 6 3" xfId="24004"/>
    <cellStyle name="20% - Accent1 3 3 2 2 3 2 7" xfId="24005"/>
    <cellStyle name="20% - Accent1 3 3 2 2 3 2 7 2" xfId="24006"/>
    <cellStyle name="20% - Accent1 3 3 2 2 3 2 8" xfId="24007"/>
    <cellStyle name="20% - Accent1 3 3 2 2 3 2 8 2" xfId="24008"/>
    <cellStyle name="20% - Accent1 3 3 2 2 3 2 9" xfId="24009"/>
    <cellStyle name="20% - Accent1 3 3 2 2 3 3" xfId="24010"/>
    <cellStyle name="20% - Accent1 3 3 2 2 3 3 2" xfId="24011"/>
    <cellStyle name="20% - Accent1 3 3 2 2 3 3 2 2" xfId="24012"/>
    <cellStyle name="20% - Accent1 3 3 2 2 3 3 2 2 2" xfId="24013"/>
    <cellStyle name="20% - Accent1 3 3 2 2 3 3 2 2 2 2" xfId="24014"/>
    <cellStyle name="20% - Accent1 3 3 2 2 3 3 2 2 3" xfId="24015"/>
    <cellStyle name="20% - Accent1 3 3 2 2 3 3 2 3" xfId="24016"/>
    <cellStyle name="20% - Accent1 3 3 2 2 3 3 2 3 2" xfId="24017"/>
    <cellStyle name="20% - Accent1 3 3 2 2 3 3 2 4" xfId="24018"/>
    <cellStyle name="20% - Accent1 3 3 2 2 3 3 3" xfId="24019"/>
    <cellStyle name="20% - Accent1 3 3 2 2 3 3 3 2" xfId="24020"/>
    <cellStyle name="20% - Accent1 3 3 2 2 3 3 3 2 2" xfId="24021"/>
    <cellStyle name="20% - Accent1 3 3 2 2 3 3 3 2 2 2" xfId="24022"/>
    <cellStyle name="20% - Accent1 3 3 2 2 3 3 3 2 3" xfId="24023"/>
    <cellStyle name="20% - Accent1 3 3 2 2 3 3 3 3" xfId="24024"/>
    <cellStyle name="20% - Accent1 3 3 2 2 3 3 3 3 2" xfId="24025"/>
    <cellStyle name="20% - Accent1 3 3 2 2 3 3 3 4" xfId="24026"/>
    <cellStyle name="20% - Accent1 3 3 2 2 3 3 4" xfId="24027"/>
    <cellStyle name="20% - Accent1 3 3 2 2 3 3 4 2" xfId="24028"/>
    <cellStyle name="20% - Accent1 3 3 2 2 3 3 4 2 2" xfId="24029"/>
    <cellStyle name="20% - Accent1 3 3 2 2 3 3 4 2 2 2" xfId="24030"/>
    <cellStyle name="20% - Accent1 3 3 2 2 3 3 4 2 3" xfId="24031"/>
    <cellStyle name="20% - Accent1 3 3 2 2 3 3 4 3" xfId="24032"/>
    <cellStyle name="20% - Accent1 3 3 2 2 3 3 4 3 2" xfId="24033"/>
    <cellStyle name="20% - Accent1 3 3 2 2 3 3 4 4" xfId="24034"/>
    <cellStyle name="20% - Accent1 3 3 2 2 3 3 5" xfId="24035"/>
    <cellStyle name="20% - Accent1 3 3 2 2 3 3 5 2" xfId="24036"/>
    <cellStyle name="20% - Accent1 3 3 2 2 3 3 5 2 2" xfId="24037"/>
    <cellStyle name="20% - Accent1 3 3 2 2 3 3 5 3" xfId="24038"/>
    <cellStyle name="20% - Accent1 3 3 2 2 3 3 6" xfId="24039"/>
    <cellStyle name="20% - Accent1 3 3 2 2 3 3 6 2" xfId="24040"/>
    <cellStyle name="20% - Accent1 3 3 2 2 3 3 6 2 2" xfId="24041"/>
    <cellStyle name="20% - Accent1 3 3 2 2 3 3 6 3" xfId="24042"/>
    <cellStyle name="20% - Accent1 3 3 2 2 3 3 7" xfId="24043"/>
    <cellStyle name="20% - Accent1 3 3 2 2 3 3 7 2" xfId="24044"/>
    <cellStyle name="20% - Accent1 3 3 2 2 3 3 8" xfId="24045"/>
    <cellStyle name="20% - Accent1 3 3 2 2 3 3 8 2" xfId="24046"/>
    <cellStyle name="20% - Accent1 3 3 2 2 3 3 9" xfId="24047"/>
    <cellStyle name="20% - Accent1 3 3 2 2 3 4" xfId="24048"/>
    <cellStyle name="20% - Accent1 3 3 2 2 3 4 2" xfId="24049"/>
    <cellStyle name="20% - Accent1 3 3 2 2 3 4 2 2" xfId="24050"/>
    <cellStyle name="20% - Accent1 3 3 2 2 3 4 2 2 2" xfId="24051"/>
    <cellStyle name="20% - Accent1 3 3 2 2 3 4 2 3" xfId="24052"/>
    <cellStyle name="20% - Accent1 3 3 2 2 3 4 3" xfId="24053"/>
    <cellStyle name="20% - Accent1 3 3 2 2 3 4 3 2" xfId="24054"/>
    <cellStyle name="20% - Accent1 3 3 2 2 3 4 4" xfId="24055"/>
    <cellStyle name="20% - Accent1 3 3 2 2 3 5" xfId="24056"/>
    <cellStyle name="20% - Accent1 3 3 2 2 3 5 2" xfId="24057"/>
    <cellStyle name="20% - Accent1 3 3 2 2 3 5 2 2" xfId="24058"/>
    <cellStyle name="20% - Accent1 3 3 2 2 3 5 2 2 2" xfId="24059"/>
    <cellStyle name="20% - Accent1 3 3 2 2 3 5 2 3" xfId="24060"/>
    <cellStyle name="20% - Accent1 3 3 2 2 3 5 3" xfId="24061"/>
    <cellStyle name="20% - Accent1 3 3 2 2 3 5 3 2" xfId="24062"/>
    <cellStyle name="20% - Accent1 3 3 2 2 3 5 4" xfId="24063"/>
    <cellStyle name="20% - Accent1 3 3 2 2 3 6" xfId="24064"/>
    <cellStyle name="20% - Accent1 3 3 2 2 3 6 2" xfId="24065"/>
    <cellStyle name="20% - Accent1 3 3 2 2 3 6 2 2" xfId="24066"/>
    <cellStyle name="20% - Accent1 3 3 2 2 3 6 2 2 2" xfId="24067"/>
    <cellStyle name="20% - Accent1 3 3 2 2 3 6 2 3" xfId="24068"/>
    <cellStyle name="20% - Accent1 3 3 2 2 3 6 3" xfId="24069"/>
    <cellStyle name="20% - Accent1 3 3 2 2 3 6 3 2" xfId="24070"/>
    <cellStyle name="20% - Accent1 3 3 2 2 3 6 4" xfId="24071"/>
    <cellStyle name="20% - Accent1 3 3 2 2 3 7" xfId="24072"/>
    <cellStyle name="20% - Accent1 3 3 2 2 3 7 2" xfId="24073"/>
    <cellStyle name="20% - Accent1 3 3 2 2 3 7 2 2" xfId="24074"/>
    <cellStyle name="20% - Accent1 3 3 2 2 3 7 3" xfId="24075"/>
    <cellStyle name="20% - Accent1 3 3 2 2 3 8" xfId="24076"/>
    <cellStyle name="20% - Accent1 3 3 2 2 3 8 2" xfId="24077"/>
    <cellStyle name="20% - Accent1 3 3 2 2 3 8 2 2" xfId="24078"/>
    <cellStyle name="20% - Accent1 3 3 2 2 3 8 3" xfId="24079"/>
    <cellStyle name="20% - Accent1 3 3 2 2 3 9" xfId="24080"/>
    <cellStyle name="20% - Accent1 3 3 2 2 3 9 2" xfId="24081"/>
    <cellStyle name="20% - Accent1 3 3 2 2 4" xfId="24082"/>
    <cellStyle name="20% - Accent1 3 3 2 2 4 10" xfId="24083"/>
    <cellStyle name="20% - Accent1 3 3 2 2 4 10 2" xfId="24084"/>
    <cellStyle name="20% - Accent1 3 3 2 2 4 11" xfId="24085"/>
    <cellStyle name="20% - Accent1 3 3 2 2 4 2" xfId="24086"/>
    <cellStyle name="20% - Accent1 3 3 2 2 4 2 2" xfId="24087"/>
    <cellStyle name="20% - Accent1 3 3 2 2 4 2 2 2" xfId="24088"/>
    <cellStyle name="20% - Accent1 3 3 2 2 4 2 2 2 2" xfId="24089"/>
    <cellStyle name="20% - Accent1 3 3 2 2 4 2 2 2 2 2" xfId="24090"/>
    <cellStyle name="20% - Accent1 3 3 2 2 4 2 2 2 3" xfId="24091"/>
    <cellStyle name="20% - Accent1 3 3 2 2 4 2 2 3" xfId="24092"/>
    <cellStyle name="20% - Accent1 3 3 2 2 4 2 2 3 2" xfId="24093"/>
    <cellStyle name="20% - Accent1 3 3 2 2 4 2 2 4" xfId="24094"/>
    <cellStyle name="20% - Accent1 3 3 2 2 4 2 3" xfId="24095"/>
    <cellStyle name="20% - Accent1 3 3 2 2 4 2 3 2" xfId="24096"/>
    <cellStyle name="20% - Accent1 3 3 2 2 4 2 3 2 2" xfId="24097"/>
    <cellStyle name="20% - Accent1 3 3 2 2 4 2 3 2 2 2" xfId="24098"/>
    <cellStyle name="20% - Accent1 3 3 2 2 4 2 3 2 3" xfId="24099"/>
    <cellStyle name="20% - Accent1 3 3 2 2 4 2 3 3" xfId="24100"/>
    <cellStyle name="20% - Accent1 3 3 2 2 4 2 3 3 2" xfId="24101"/>
    <cellStyle name="20% - Accent1 3 3 2 2 4 2 3 4" xfId="24102"/>
    <cellStyle name="20% - Accent1 3 3 2 2 4 2 4" xfId="24103"/>
    <cellStyle name="20% - Accent1 3 3 2 2 4 2 4 2" xfId="24104"/>
    <cellStyle name="20% - Accent1 3 3 2 2 4 2 4 2 2" xfId="24105"/>
    <cellStyle name="20% - Accent1 3 3 2 2 4 2 4 2 2 2" xfId="24106"/>
    <cellStyle name="20% - Accent1 3 3 2 2 4 2 4 2 3" xfId="24107"/>
    <cellStyle name="20% - Accent1 3 3 2 2 4 2 4 3" xfId="24108"/>
    <cellStyle name="20% - Accent1 3 3 2 2 4 2 4 3 2" xfId="24109"/>
    <cellStyle name="20% - Accent1 3 3 2 2 4 2 4 4" xfId="24110"/>
    <cellStyle name="20% - Accent1 3 3 2 2 4 2 5" xfId="24111"/>
    <cellStyle name="20% - Accent1 3 3 2 2 4 2 5 2" xfId="24112"/>
    <cellStyle name="20% - Accent1 3 3 2 2 4 2 5 2 2" xfId="24113"/>
    <cellStyle name="20% - Accent1 3 3 2 2 4 2 5 3" xfId="24114"/>
    <cellStyle name="20% - Accent1 3 3 2 2 4 2 6" xfId="24115"/>
    <cellStyle name="20% - Accent1 3 3 2 2 4 2 6 2" xfId="24116"/>
    <cellStyle name="20% - Accent1 3 3 2 2 4 2 6 2 2" xfId="24117"/>
    <cellStyle name="20% - Accent1 3 3 2 2 4 2 6 3" xfId="24118"/>
    <cellStyle name="20% - Accent1 3 3 2 2 4 2 7" xfId="24119"/>
    <cellStyle name="20% - Accent1 3 3 2 2 4 2 7 2" xfId="24120"/>
    <cellStyle name="20% - Accent1 3 3 2 2 4 2 8" xfId="24121"/>
    <cellStyle name="20% - Accent1 3 3 2 2 4 2 8 2" xfId="24122"/>
    <cellStyle name="20% - Accent1 3 3 2 2 4 2 9" xfId="24123"/>
    <cellStyle name="20% - Accent1 3 3 2 2 4 3" xfId="24124"/>
    <cellStyle name="20% - Accent1 3 3 2 2 4 3 2" xfId="24125"/>
    <cellStyle name="20% - Accent1 3 3 2 2 4 3 2 2" xfId="24126"/>
    <cellStyle name="20% - Accent1 3 3 2 2 4 3 2 2 2" xfId="24127"/>
    <cellStyle name="20% - Accent1 3 3 2 2 4 3 2 2 2 2" xfId="24128"/>
    <cellStyle name="20% - Accent1 3 3 2 2 4 3 2 2 3" xfId="24129"/>
    <cellStyle name="20% - Accent1 3 3 2 2 4 3 2 3" xfId="24130"/>
    <cellStyle name="20% - Accent1 3 3 2 2 4 3 2 3 2" xfId="24131"/>
    <cellStyle name="20% - Accent1 3 3 2 2 4 3 2 4" xfId="24132"/>
    <cellStyle name="20% - Accent1 3 3 2 2 4 3 3" xfId="24133"/>
    <cellStyle name="20% - Accent1 3 3 2 2 4 3 3 2" xfId="24134"/>
    <cellStyle name="20% - Accent1 3 3 2 2 4 3 3 2 2" xfId="24135"/>
    <cellStyle name="20% - Accent1 3 3 2 2 4 3 3 2 2 2" xfId="24136"/>
    <cellStyle name="20% - Accent1 3 3 2 2 4 3 3 2 3" xfId="24137"/>
    <cellStyle name="20% - Accent1 3 3 2 2 4 3 3 3" xfId="24138"/>
    <cellStyle name="20% - Accent1 3 3 2 2 4 3 3 3 2" xfId="24139"/>
    <cellStyle name="20% - Accent1 3 3 2 2 4 3 3 4" xfId="24140"/>
    <cellStyle name="20% - Accent1 3 3 2 2 4 3 4" xfId="24141"/>
    <cellStyle name="20% - Accent1 3 3 2 2 4 3 4 2" xfId="24142"/>
    <cellStyle name="20% - Accent1 3 3 2 2 4 3 4 2 2" xfId="24143"/>
    <cellStyle name="20% - Accent1 3 3 2 2 4 3 4 2 2 2" xfId="24144"/>
    <cellStyle name="20% - Accent1 3 3 2 2 4 3 4 2 3" xfId="24145"/>
    <cellStyle name="20% - Accent1 3 3 2 2 4 3 4 3" xfId="24146"/>
    <cellStyle name="20% - Accent1 3 3 2 2 4 3 4 3 2" xfId="24147"/>
    <cellStyle name="20% - Accent1 3 3 2 2 4 3 4 4" xfId="24148"/>
    <cellStyle name="20% - Accent1 3 3 2 2 4 3 5" xfId="24149"/>
    <cellStyle name="20% - Accent1 3 3 2 2 4 3 5 2" xfId="24150"/>
    <cellStyle name="20% - Accent1 3 3 2 2 4 3 5 2 2" xfId="24151"/>
    <cellStyle name="20% - Accent1 3 3 2 2 4 3 5 3" xfId="24152"/>
    <cellStyle name="20% - Accent1 3 3 2 2 4 3 6" xfId="24153"/>
    <cellStyle name="20% - Accent1 3 3 2 2 4 3 6 2" xfId="24154"/>
    <cellStyle name="20% - Accent1 3 3 2 2 4 3 6 2 2" xfId="24155"/>
    <cellStyle name="20% - Accent1 3 3 2 2 4 3 6 3" xfId="24156"/>
    <cellStyle name="20% - Accent1 3 3 2 2 4 3 7" xfId="24157"/>
    <cellStyle name="20% - Accent1 3 3 2 2 4 3 7 2" xfId="24158"/>
    <cellStyle name="20% - Accent1 3 3 2 2 4 3 8" xfId="24159"/>
    <cellStyle name="20% - Accent1 3 3 2 2 4 3 8 2" xfId="24160"/>
    <cellStyle name="20% - Accent1 3 3 2 2 4 3 9" xfId="24161"/>
    <cellStyle name="20% - Accent1 3 3 2 2 4 4" xfId="24162"/>
    <cellStyle name="20% - Accent1 3 3 2 2 4 4 2" xfId="24163"/>
    <cellStyle name="20% - Accent1 3 3 2 2 4 4 2 2" xfId="24164"/>
    <cellStyle name="20% - Accent1 3 3 2 2 4 4 2 2 2" xfId="24165"/>
    <cellStyle name="20% - Accent1 3 3 2 2 4 4 2 3" xfId="24166"/>
    <cellStyle name="20% - Accent1 3 3 2 2 4 4 3" xfId="24167"/>
    <cellStyle name="20% - Accent1 3 3 2 2 4 4 3 2" xfId="24168"/>
    <cellStyle name="20% - Accent1 3 3 2 2 4 4 4" xfId="24169"/>
    <cellStyle name="20% - Accent1 3 3 2 2 4 5" xfId="24170"/>
    <cellStyle name="20% - Accent1 3 3 2 2 4 5 2" xfId="24171"/>
    <cellStyle name="20% - Accent1 3 3 2 2 4 5 2 2" xfId="24172"/>
    <cellStyle name="20% - Accent1 3 3 2 2 4 5 2 2 2" xfId="24173"/>
    <cellStyle name="20% - Accent1 3 3 2 2 4 5 2 3" xfId="24174"/>
    <cellStyle name="20% - Accent1 3 3 2 2 4 5 3" xfId="24175"/>
    <cellStyle name="20% - Accent1 3 3 2 2 4 5 3 2" xfId="24176"/>
    <cellStyle name="20% - Accent1 3 3 2 2 4 5 4" xfId="24177"/>
    <cellStyle name="20% - Accent1 3 3 2 2 4 6" xfId="24178"/>
    <cellStyle name="20% - Accent1 3 3 2 2 4 6 2" xfId="24179"/>
    <cellStyle name="20% - Accent1 3 3 2 2 4 6 2 2" xfId="24180"/>
    <cellStyle name="20% - Accent1 3 3 2 2 4 6 2 2 2" xfId="24181"/>
    <cellStyle name="20% - Accent1 3 3 2 2 4 6 2 3" xfId="24182"/>
    <cellStyle name="20% - Accent1 3 3 2 2 4 6 3" xfId="24183"/>
    <cellStyle name="20% - Accent1 3 3 2 2 4 6 3 2" xfId="24184"/>
    <cellStyle name="20% - Accent1 3 3 2 2 4 6 4" xfId="24185"/>
    <cellStyle name="20% - Accent1 3 3 2 2 4 7" xfId="24186"/>
    <cellStyle name="20% - Accent1 3 3 2 2 4 7 2" xfId="24187"/>
    <cellStyle name="20% - Accent1 3 3 2 2 4 7 2 2" xfId="24188"/>
    <cellStyle name="20% - Accent1 3 3 2 2 4 7 3" xfId="24189"/>
    <cellStyle name="20% - Accent1 3 3 2 2 4 8" xfId="24190"/>
    <cellStyle name="20% - Accent1 3 3 2 2 4 8 2" xfId="24191"/>
    <cellStyle name="20% - Accent1 3 3 2 2 4 8 2 2" xfId="24192"/>
    <cellStyle name="20% - Accent1 3 3 2 2 4 8 3" xfId="24193"/>
    <cellStyle name="20% - Accent1 3 3 2 2 4 9" xfId="24194"/>
    <cellStyle name="20% - Accent1 3 3 2 2 4 9 2" xfId="24195"/>
    <cellStyle name="20% - Accent1 3 3 2 2 5" xfId="24196"/>
    <cellStyle name="20% - Accent1 3 3 2 2 5 2" xfId="24197"/>
    <cellStyle name="20% - Accent1 3 3 2 2 5 2 2" xfId="24198"/>
    <cellStyle name="20% - Accent1 3 3 2 2 5 2 2 2" xfId="24199"/>
    <cellStyle name="20% - Accent1 3 3 2 2 5 2 2 2 2" xfId="24200"/>
    <cellStyle name="20% - Accent1 3 3 2 2 5 2 2 3" xfId="24201"/>
    <cellStyle name="20% - Accent1 3 3 2 2 5 2 3" xfId="24202"/>
    <cellStyle name="20% - Accent1 3 3 2 2 5 2 3 2" xfId="24203"/>
    <cellStyle name="20% - Accent1 3 3 2 2 5 2 4" xfId="24204"/>
    <cellStyle name="20% - Accent1 3 3 2 2 5 3" xfId="24205"/>
    <cellStyle name="20% - Accent1 3 3 2 2 5 3 2" xfId="24206"/>
    <cellStyle name="20% - Accent1 3 3 2 2 5 3 2 2" xfId="24207"/>
    <cellStyle name="20% - Accent1 3 3 2 2 5 3 2 2 2" xfId="24208"/>
    <cellStyle name="20% - Accent1 3 3 2 2 5 3 2 3" xfId="24209"/>
    <cellStyle name="20% - Accent1 3 3 2 2 5 3 3" xfId="24210"/>
    <cellStyle name="20% - Accent1 3 3 2 2 5 3 3 2" xfId="24211"/>
    <cellStyle name="20% - Accent1 3 3 2 2 5 3 4" xfId="24212"/>
    <cellStyle name="20% - Accent1 3 3 2 2 5 4" xfId="24213"/>
    <cellStyle name="20% - Accent1 3 3 2 2 5 4 2" xfId="24214"/>
    <cellStyle name="20% - Accent1 3 3 2 2 5 4 2 2" xfId="24215"/>
    <cellStyle name="20% - Accent1 3 3 2 2 5 4 2 2 2" xfId="24216"/>
    <cellStyle name="20% - Accent1 3 3 2 2 5 4 2 3" xfId="24217"/>
    <cellStyle name="20% - Accent1 3 3 2 2 5 4 3" xfId="24218"/>
    <cellStyle name="20% - Accent1 3 3 2 2 5 4 3 2" xfId="24219"/>
    <cellStyle name="20% - Accent1 3 3 2 2 5 4 4" xfId="24220"/>
    <cellStyle name="20% - Accent1 3 3 2 2 5 5" xfId="24221"/>
    <cellStyle name="20% - Accent1 3 3 2 2 5 5 2" xfId="24222"/>
    <cellStyle name="20% - Accent1 3 3 2 2 5 5 2 2" xfId="24223"/>
    <cellStyle name="20% - Accent1 3 3 2 2 5 5 3" xfId="24224"/>
    <cellStyle name="20% - Accent1 3 3 2 2 5 6" xfId="24225"/>
    <cellStyle name="20% - Accent1 3 3 2 2 5 6 2" xfId="24226"/>
    <cellStyle name="20% - Accent1 3 3 2 2 5 6 2 2" xfId="24227"/>
    <cellStyle name="20% - Accent1 3 3 2 2 5 6 3" xfId="24228"/>
    <cellStyle name="20% - Accent1 3 3 2 2 5 7" xfId="24229"/>
    <cellStyle name="20% - Accent1 3 3 2 2 5 7 2" xfId="24230"/>
    <cellStyle name="20% - Accent1 3 3 2 2 5 8" xfId="24231"/>
    <cellStyle name="20% - Accent1 3 3 2 2 5 8 2" xfId="24232"/>
    <cellStyle name="20% - Accent1 3 3 2 2 5 9" xfId="24233"/>
    <cellStyle name="20% - Accent1 3 3 2 2 6" xfId="24234"/>
    <cellStyle name="20% - Accent1 3 3 2 2 6 2" xfId="24235"/>
    <cellStyle name="20% - Accent1 3 3 2 2 6 2 2" xfId="24236"/>
    <cellStyle name="20% - Accent1 3 3 2 2 6 2 2 2" xfId="24237"/>
    <cellStyle name="20% - Accent1 3 3 2 2 6 2 2 2 2" xfId="24238"/>
    <cellStyle name="20% - Accent1 3 3 2 2 6 2 2 3" xfId="24239"/>
    <cellStyle name="20% - Accent1 3 3 2 2 6 2 3" xfId="24240"/>
    <cellStyle name="20% - Accent1 3 3 2 2 6 2 3 2" xfId="24241"/>
    <cellStyle name="20% - Accent1 3 3 2 2 6 2 4" xfId="24242"/>
    <cellStyle name="20% - Accent1 3 3 2 2 6 3" xfId="24243"/>
    <cellStyle name="20% - Accent1 3 3 2 2 6 3 2" xfId="24244"/>
    <cellStyle name="20% - Accent1 3 3 2 2 6 3 2 2" xfId="24245"/>
    <cellStyle name="20% - Accent1 3 3 2 2 6 3 2 2 2" xfId="24246"/>
    <cellStyle name="20% - Accent1 3 3 2 2 6 3 2 3" xfId="24247"/>
    <cellStyle name="20% - Accent1 3 3 2 2 6 3 3" xfId="24248"/>
    <cellStyle name="20% - Accent1 3 3 2 2 6 3 3 2" xfId="24249"/>
    <cellStyle name="20% - Accent1 3 3 2 2 6 3 4" xfId="24250"/>
    <cellStyle name="20% - Accent1 3 3 2 2 6 4" xfId="24251"/>
    <cellStyle name="20% - Accent1 3 3 2 2 6 4 2" xfId="24252"/>
    <cellStyle name="20% - Accent1 3 3 2 2 6 4 2 2" xfId="24253"/>
    <cellStyle name="20% - Accent1 3 3 2 2 6 4 2 2 2" xfId="24254"/>
    <cellStyle name="20% - Accent1 3 3 2 2 6 4 2 3" xfId="24255"/>
    <cellStyle name="20% - Accent1 3 3 2 2 6 4 3" xfId="24256"/>
    <cellStyle name="20% - Accent1 3 3 2 2 6 4 3 2" xfId="24257"/>
    <cellStyle name="20% - Accent1 3 3 2 2 6 4 4" xfId="24258"/>
    <cellStyle name="20% - Accent1 3 3 2 2 6 5" xfId="24259"/>
    <cellStyle name="20% - Accent1 3 3 2 2 6 5 2" xfId="24260"/>
    <cellStyle name="20% - Accent1 3 3 2 2 6 5 2 2" xfId="24261"/>
    <cellStyle name="20% - Accent1 3 3 2 2 6 5 3" xfId="24262"/>
    <cellStyle name="20% - Accent1 3 3 2 2 6 6" xfId="24263"/>
    <cellStyle name="20% - Accent1 3 3 2 2 6 6 2" xfId="24264"/>
    <cellStyle name="20% - Accent1 3 3 2 2 6 6 2 2" xfId="24265"/>
    <cellStyle name="20% - Accent1 3 3 2 2 6 6 3" xfId="24266"/>
    <cellStyle name="20% - Accent1 3 3 2 2 6 7" xfId="24267"/>
    <cellStyle name="20% - Accent1 3 3 2 2 6 7 2" xfId="24268"/>
    <cellStyle name="20% - Accent1 3 3 2 2 6 8" xfId="24269"/>
    <cellStyle name="20% - Accent1 3 3 2 2 6 8 2" xfId="24270"/>
    <cellStyle name="20% - Accent1 3 3 2 2 6 9" xfId="24271"/>
    <cellStyle name="20% - Accent1 3 3 2 2 7" xfId="24272"/>
    <cellStyle name="20% - Accent1 3 3 2 2 7 2" xfId="24273"/>
    <cellStyle name="20% - Accent1 3 3 2 2 7 2 2" xfId="24274"/>
    <cellStyle name="20% - Accent1 3 3 2 2 7 2 2 2" xfId="24275"/>
    <cellStyle name="20% - Accent1 3 3 2 2 7 2 3" xfId="24276"/>
    <cellStyle name="20% - Accent1 3 3 2 2 7 3" xfId="24277"/>
    <cellStyle name="20% - Accent1 3 3 2 2 7 3 2" xfId="24278"/>
    <cellStyle name="20% - Accent1 3 3 2 2 7 4" xfId="24279"/>
    <cellStyle name="20% - Accent1 3 3 2 2 8" xfId="24280"/>
    <cellStyle name="20% - Accent1 3 3 2 2 8 2" xfId="24281"/>
    <cellStyle name="20% - Accent1 3 3 2 2 8 2 2" xfId="24282"/>
    <cellStyle name="20% - Accent1 3 3 2 2 8 2 2 2" xfId="24283"/>
    <cellStyle name="20% - Accent1 3 3 2 2 8 2 3" xfId="24284"/>
    <cellStyle name="20% - Accent1 3 3 2 2 8 3" xfId="24285"/>
    <cellStyle name="20% - Accent1 3 3 2 2 8 3 2" xfId="24286"/>
    <cellStyle name="20% - Accent1 3 3 2 2 8 4" xfId="24287"/>
    <cellStyle name="20% - Accent1 3 3 2 2 9" xfId="24288"/>
    <cellStyle name="20% - Accent1 3 3 2 2 9 2" xfId="24289"/>
    <cellStyle name="20% - Accent1 3 3 2 2 9 2 2" xfId="24290"/>
    <cellStyle name="20% - Accent1 3 3 2 2 9 2 2 2" xfId="24291"/>
    <cellStyle name="20% - Accent1 3 3 2 2 9 2 3" xfId="24292"/>
    <cellStyle name="20% - Accent1 3 3 2 2 9 3" xfId="24293"/>
    <cellStyle name="20% - Accent1 3 3 2 2 9 3 2" xfId="24294"/>
    <cellStyle name="20% - Accent1 3 3 2 2 9 4" xfId="24295"/>
    <cellStyle name="20% - Accent1 3 3 2 3" xfId="24296"/>
    <cellStyle name="20% - Accent1 3 3 2 3 10" xfId="24297"/>
    <cellStyle name="20% - Accent1 3 3 2 3 10 2" xfId="24298"/>
    <cellStyle name="20% - Accent1 3 3 2 3 11" xfId="24299"/>
    <cellStyle name="20% - Accent1 3 3 2 3 2" xfId="24300"/>
    <cellStyle name="20% - Accent1 3 3 2 3 2 2" xfId="24301"/>
    <cellStyle name="20% - Accent1 3 3 2 3 2 2 2" xfId="24302"/>
    <cellStyle name="20% - Accent1 3 3 2 3 2 2 2 2" xfId="24303"/>
    <cellStyle name="20% - Accent1 3 3 2 3 2 2 2 2 2" xfId="24304"/>
    <cellStyle name="20% - Accent1 3 3 2 3 2 2 2 3" xfId="24305"/>
    <cellStyle name="20% - Accent1 3 3 2 3 2 2 3" xfId="24306"/>
    <cellStyle name="20% - Accent1 3 3 2 3 2 2 3 2" xfId="24307"/>
    <cellStyle name="20% - Accent1 3 3 2 3 2 2 4" xfId="24308"/>
    <cellStyle name="20% - Accent1 3 3 2 3 2 3" xfId="24309"/>
    <cellStyle name="20% - Accent1 3 3 2 3 2 3 2" xfId="24310"/>
    <cellStyle name="20% - Accent1 3 3 2 3 2 3 2 2" xfId="24311"/>
    <cellStyle name="20% - Accent1 3 3 2 3 2 3 2 2 2" xfId="24312"/>
    <cellStyle name="20% - Accent1 3 3 2 3 2 3 2 3" xfId="24313"/>
    <cellStyle name="20% - Accent1 3 3 2 3 2 3 3" xfId="24314"/>
    <cellStyle name="20% - Accent1 3 3 2 3 2 3 3 2" xfId="24315"/>
    <cellStyle name="20% - Accent1 3 3 2 3 2 3 4" xfId="24316"/>
    <cellStyle name="20% - Accent1 3 3 2 3 2 4" xfId="24317"/>
    <cellStyle name="20% - Accent1 3 3 2 3 2 4 2" xfId="24318"/>
    <cellStyle name="20% - Accent1 3 3 2 3 2 4 2 2" xfId="24319"/>
    <cellStyle name="20% - Accent1 3 3 2 3 2 4 2 2 2" xfId="24320"/>
    <cellStyle name="20% - Accent1 3 3 2 3 2 4 2 3" xfId="24321"/>
    <cellStyle name="20% - Accent1 3 3 2 3 2 4 3" xfId="24322"/>
    <cellStyle name="20% - Accent1 3 3 2 3 2 4 3 2" xfId="24323"/>
    <cellStyle name="20% - Accent1 3 3 2 3 2 4 4" xfId="24324"/>
    <cellStyle name="20% - Accent1 3 3 2 3 2 5" xfId="24325"/>
    <cellStyle name="20% - Accent1 3 3 2 3 2 5 2" xfId="24326"/>
    <cellStyle name="20% - Accent1 3 3 2 3 2 5 2 2" xfId="24327"/>
    <cellStyle name="20% - Accent1 3 3 2 3 2 5 3" xfId="24328"/>
    <cellStyle name="20% - Accent1 3 3 2 3 2 6" xfId="24329"/>
    <cellStyle name="20% - Accent1 3 3 2 3 2 6 2" xfId="24330"/>
    <cellStyle name="20% - Accent1 3 3 2 3 2 6 2 2" xfId="24331"/>
    <cellStyle name="20% - Accent1 3 3 2 3 2 6 3" xfId="24332"/>
    <cellStyle name="20% - Accent1 3 3 2 3 2 7" xfId="24333"/>
    <cellStyle name="20% - Accent1 3 3 2 3 2 7 2" xfId="24334"/>
    <cellStyle name="20% - Accent1 3 3 2 3 2 8" xfId="24335"/>
    <cellStyle name="20% - Accent1 3 3 2 3 2 8 2" xfId="24336"/>
    <cellStyle name="20% - Accent1 3 3 2 3 2 9" xfId="24337"/>
    <cellStyle name="20% - Accent1 3 3 2 3 3" xfId="24338"/>
    <cellStyle name="20% - Accent1 3 3 2 3 3 2" xfId="24339"/>
    <cellStyle name="20% - Accent1 3 3 2 3 3 2 2" xfId="24340"/>
    <cellStyle name="20% - Accent1 3 3 2 3 3 2 2 2" xfId="24341"/>
    <cellStyle name="20% - Accent1 3 3 2 3 3 2 2 2 2" xfId="24342"/>
    <cellStyle name="20% - Accent1 3 3 2 3 3 2 2 3" xfId="24343"/>
    <cellStyle name="20% - Accent1 3 3 2 3 3 2 3" xfId="24344"/>
    <cellStyle name="20% - Accent1 3 3 2 3 3 2 3 2" xfId="24345"/>
    <cellStyle name="20% - Accent1 3 3 2 3 3 2 4" xfId="24346"/>
    <cellStyle name="20% - Accent1 3 3 2 3 3 3" xfId="24347"/>
    <cellStyle name="20% - Accent1 3 3 2 3 3 3 2" xfId="24348"/>
    <cellStyle name="20% - Accent1 3 3 2 3 3 3 2 2" xfId="24349"/>
    <cellStyle name="20% - Accent1 3 3 2 3 3 3 2 2 2" xfId="24350"/>
    <cellStyle name="20% - Accent1 3 3 2 3 3 3 2 3" xfId="24351"/>
    <cellStyle name="20% - Accent1 3 3 2 3 3 3 3" xfId="24352"/>
    <cellStyle name="20% - Accent1 3 3 2 3 3 3 3 2" xfId="24353"/>
    <cellStyle name="20% - Accent1 3 3 2 3 3 3 4" xfId="24354"/>
    <cellStyle name="20% - Accent1 3 3 2 3 3 4" xfId="24355"/>
    <cellStyle name="20% - Accent1 3 3 2 3 3 4 2" xfId="24356"/>
    <cellStyle name="20% - Accent1 3 3 2 3 3 4 2 2" xfId="24357"/>
    <cellStyle name="20% - Accent1 3 3 2 3 3 4 2 2 2" xfId="24358"/>
    <cellStyle name="20% - Accent1 3 3 2 3 3 4 2 3" xfId="24359"/>
    <cellStyle name="20% - Accent1 3 3 2 3 3 4 3" xfId="24360"/>
    <cellStyle name="20% - Accent1 3 3 2 3 3 4 3 2" xfId="24361"/>
    <cellStyle name="20% - Accent1 3 3 2 3 3 4 4" xfId="24362"/>
    <cellStyle name="20% - Accent1 3 3 2 3 3 5" xfId="24363"/>
    <cellStyle name="20% - Accent1 3 3 2 3 3 5 2" xfId="24364"/>
    <cellStyle name="20% - Accent1 3 3 2 3 3 5 2 2" xfId="24365"/>
    <cellStyle name="20% - Accent1 3 3 2 3 3 5 3" xfId="24366"/>
    <cellStyle name="20% - Accent1 3 3 2 3 3 6" xfId="24367"/>
    <cellStyle name="20% - Accent1 3 3 2 3 3 6 2" xfId="24368"/>
    <cellStyle name="20% - Accent1 3 3 2 3 3 6 2 2" xfId="24369"/>
    <cellStyle name="20% - Accent1 3 3 2 3 3 6 3" xfId="24370"/>
    <cellStyle name="20% - Accent1 3 3 2 3 3 7" xfId="24371"/>
    <cellStyle name="20% - Accent1 3 3 2 3 3 7 2" xfId="24372"/>
    <cellStyle name="20% - Accent1 3 3 2 3 3 8" xfId="24373"/>
    <cellStyle name="20% - Accent1 3 3 2 3 3 8 2" xfId="24374"/>
    <cellStyle name="20% - Accent1 3 3 2 3 3 9" xfId="24375"/>
    <cellStyle name="20% - Accent1 3 3 2 3 4" xfId="24376"/>
    <cellStyle name="20% - Accent1 3 3 2 3 4 2" xfId="24377"/>
    <cellStyle name="20% - Accent1 3 3 2 3 4 2 2" xfId="24378"/>
    <cellStyle name="20% - Accent1 3 3 2 3 4 2 2 2" xfId="24379"/>
    <cellStyle name="20% - Accent1 3 3 2 3 4 2 3" xfId="24380"/>
    <cellStyle name="20% - Accent1 3 3 2 3 4 3" xfId="24381"/>
    <cellStyle name="20% - Accent1 3 3 2 3 4 3 2" xfId="24382"/>
    <cellStyle name="20% - Accent1 3 3 2 3 4 4" xfId="24383"/>
    <cellStyle name="20% - Accent1 3 3 2 3 5" xfId="24384"/>
    <cellStyle name="20% - Accent1 3 3 2 3 5 2" xfId="24385"/>
    <cellStyle name="20% - Accent1 3 3 2 3 5 2 2" xfId="24386"/>
    <cellStyle name="20% - Accent1 3 3 2 3 5 2 2 2" xfId="24387"/>
    <cellStyle name="20% - Accent1 3 3 2 3 5 2 3" xfId="24388"/>
    <cellStyle name="20% - Accent1 3 3 2 3 5 3" xfId="24389"/>
    <cellStyle name="20% - Accent1 3 3 2 3 5 3 2" xfId="24390"/>
    <cellStyle name="20% - Accent1 3 3 2 3 5 4" xfId="24391"/>
    <cellStyle name="20% - Accent1 3 3 2 3 6" xfId="24392"/>
    <cellStyle name="20% - Accent1 3 3 2 3 6 2" xfId="24393"/>
    <cellStyle name="20% - Accent1 3 3 2 3 6 2 2" xfId="24394"/>
    <cellStyle name="20% - Accent1 3 3 2 3 6 2 2 2" xfId="24395"/>
    <cellStyle name="20% - Accent1 3 3 2 3 6 2 3" xfId="24396"/>
    <cellStyle name="20% - Accent1 3 3 2 3 6 3" xfId="24397"/>
    <cellStyle name="20% - Accent1 3 3 2 3 6 3 2" xfId="24398"/>
    <cellStyle name="20% - Accent1 3 3 2 3 6 4" xfId="24399"/>
    <cellStyle name="20% - Accent1 3 3 2 3 7" xfId="24400"/>
    <cellStyle name="20% - Accent1 3 3 2 3 7 2" xfId="24401"/>
    <cellStyle name="20% - Accent1 3 3 2 3 7 2 2" xfId="24402"/>
    <cellStyle name="20% - Accent1 3 3 2 3 7 3" xfId="24403"/>
    <cellStyle name="20% - Accent1 3 3 2 3 8" xfId="24404"/>
    <cellStyle name="20% - Accent1 3 3 2 3 8 2" xfId="24405"/>
    <cellStyle name="20% - Accent1 3 3 2 3 8 2 2" xfId="24406"/>
    <cellStyle name="20% - Accent1 3 3 2 3 8 3" xfId="24407"/>
    <cellStyle name="20% - Accent1 3 3 2 3 9" xfId="24408"/>
    <cellStyle name="20% - Accent1 3 3 2 3 9 2" xfId="24409"/>
    <cellStyle name="20% - Accent1 3 3 2 4" xfId="24410"/>
    <cellStyle name="20% - Accent1 3 3 2 4 10" xfId="24411"/>
    <cellStyle name="20% - Accent1 3 3 2 4 10 2" xfId="24412"/>
    <cellStyle name="20% - Accent1 3 3 2 4 11" xfId="24413"/>
    <cellStyle name="20% - Accent1 3 3 2 4 2" xfId="24414"/>
    <cellStyle name="20% - Accent1 3 3 2 4 2 2" xfId="24415"/>
    <cellStyle name="20% - Accent1 3 3 2 4 2 2 2" xfId="24416"/>
    <cellStyle name="20% - Accent1 3 3 2 4 2 2 2 2" xfId="24417"/>
    <cellStyle name="20% - Accent1 3 3 2 4 2 2 2 2 2" xfId="24418"/>
    <cellStyle name="20% - Accent1 3 3 2 4 2 2 2 3" xfId="24419"/>
    <cellStyle name="20% - Accent1 3 3 2 4 2 2 3" xfId="24420"/>
    <cellStyle name="20% - Accent1 3 3 2 4 2 2 3 2" xfId="24421"/>
    <cellStyle name="20% - Accent1 3 3 2 4 2 2 4" xfId="24422"/>
    <cellStyle name="20% - Accent1 3 3 2 4 2 3" xfId="24423"/>
    <cellStyle name="20% - Accent1 3 3 2 4 2 3 2" xfId="24424"/>
    <cellStyle name="20% - Accent1 3 3 2 4 2 3 2 2" xfId="24425"/>
    <cellStyle name="20% - Accent1 3 3 2 4 2 3 2 2 2" xfId="24426"/>
    <cellStyle name="20% - Accent1 3 3 2 4 2 3 2 3" xfId="24427"/>
    <cellStyle name="20% - Accent1 3 3 2 4 2 3 3" xfId="24428"/>
    <cellStyle name="20% - Accent1 3 3 2 4 2 3 3 2" xfId="24429"/>
    <cellStyle name="20% - Accent1 3 3 2 4 2 3 4" xfId="24430"/>
    <cellStyle name="20% - Accent1 3 3 2 4 2 4" xfId="24431"/>
    <cellStyle name="20% - Accent1 3 3 2 4 2 4 2" xfId="24432"/>
    <cellStyle name="20% - Accent1 3 3 2 4 2 4 2 2" xfId="24433"/>
    <cellStyle name="20% - Accent1 3 3 2 4 2 4 2 2 2" xfId="24434"/>
    <cellStyle name="20% - Accent1 3 3 2 4 2 4 2 3" xfId="24435"/>
    <cellStyle name="20% - Accent1 3 3 2 4 2 4 3" xfId="24436"/>
    <cellStyle name="20% - Accent1 3 3 2 4 2 4 3 2" xfId="24437"/>
    <cellStyle name="20% - Accent1 3 3 2 4 2 4 4" xfId="24438"/>
    <cellStyle name="20% - Accent1 3 3 2 4 2 5" xfId="24439"/>
    <cellStyle name="20% - Accent1 3 3 2 4 2 5 2" xfId="24440"/>
    <cellStyle name="20% - Accent1 3 3 2 4 2 5 2 2" xfId="24441"/>
    <cellStyle name="20% - Accent1 3 3 2 4 2 5 3" xfId="24442"/>
    <cellStyle name="20% - Accent1 3 3 2 4 2 6" xfId="24443"/>
    <cellStyle name="20% - Accent1 3 3 2 4 2 6 2" xfId="24444"/>
    <cellStyle name="20% - Accent1 3 3 2 4 2 6 2 2" xfId="24445"/>
    <cellStyle name="20% - Accent1 3 3 2 4 2 6 3" xfId="24446"/>
    <cellStyle name="20% - Accent1 3 3 2 4 2 7" xfId="24447"/>
    <cellStyle name="20% - Accent1 3 3 2 4 2 7 2" xfId="24448"/>
    <cellStyle name="20% - Accent1 3 3 2 4 2 8" xfId="24449"/>
    <cellStyle name="20% - Accent1 3 3 2 4 2 8 2" xfId="24450"/>
    <cellStyle name="20% - Accent1 3 3 2 4 2 9" xfId="24451"/>
    <cellStyle name="20% - Accent1 3 3 2 4 3" xfId="24452"/>
    <cellStyle name="20% - Accent1 3 3 2 4 3 2" xfId="24453"/>
    <cellStyle name="20% - Accent1 3 3 2 4 3 2 2" xfId="24454"/>
    <cellStyle name="20% - Accent1 3 3 2 4 3 2 2 2" xfId="24455"/>
    <cellStyle name="20% - Accent1 3 3 2 4 3 2 2 2 2" xfId="24456"/>
    <cellStyle name="20% - Accent1 3 3 2 4 3 2 2 3" xfId="24457"/>
    <cellStyle name="20% - Accent1 3 3 2 4 3 2 3" xfId="24458"/>
    <cellStyle name="20% - Accent1 3 3 2 4 3 2 3 2" xfId="24459"/>
    <cellStyle name="20% - Accent1 3 3 2 4 3 2 4" xfId="24460"/>
    <cellStyle name="20% - Accent1 3 3 2 4 3 3" xfId="24461"/>
    <cellStyle name="20% - Accent1 3 3 2 4 3 3 2" xfId="24462"/>
    <cellStyle name="20% - Accent1 3 3 2 4 3 3 2 2" xfId="24463"/>
    <cellStyle name="20% - Accent1 3 3 2 4 3 3 2 2 2" xfId="24464"/>
    <cellStyle name="20% - Accent1 3 3 2 4 3 3 2 3" xfId="24465"/>
    <cellStyle name="20% - Accent1 3 3 2 4 3 3 3" xfId="24466"/>
    <cellStyle name="20% - Accent1 3 3 2 4 3 3 3 2" xfId="24467"/>
    <cellStyle name="20% - Accent1 3 3 2 4 3 3 4" xfId="24468"/>
    <cellStyle name="20% - Accent1 3 3 2 4 3 4" xfId="24469"/>
    <cellStyle name="20% - Accent1 3 3 2 4 3 4 2" xfId="24470"/>
    <cellStyle name="20% - Accent1 3 3 2 4 3 4 2 2" xfId="24471"/>
    <cellStyle name="20% - Accent1 3 3 2 4 3 4 2 2 2" xfId="24472"/>
    <cellStyle name="20% - Accent1 3 3 2 4 3 4 2 3" xfId="24473"/>
    <cellStyle name="20% - Accent1 3 3 2 4 3 4 3" xfId="24474"/>
    <cellStyle name="20% - Accent1 3 3 2 4 3 4 3 2" xfId="24475"/>
    <cellStyle name="20% - Accent1 3 3 2 4 3 4 4" xfId="24476"/>
    <cellStyle name="20% - Accent1 3 3 2 4 3 5" xfId="24477"/>
    <cellStyle name="20% - Accent1 3 3 2 4 3 5 2" xfId="24478"/>
    <cellStyle name="20% - Accent1 3 3 2 4 3 5 2 2" xfId="24479"/>
    <cellStyle name="20% - Accent1 3 3 2 4 3 5 3" xfId="24480"/>
    <cellStyle name="20% - Accent1 3 3 2 4 3 6" xfId="24481"/>
    <cellStyle name="20% - Accent1 3 3 2 4 3 6 2" xfId="24482"/>
    <cellStyle name="20% - Accent1 3 3 2 4 3 6 2 2" xfId="24483"/>
    <cellStyle name="20% - Accent1 3 3 2 4 3 6 3" xfId="24484"/>
    <cellStyle name="20% - Accent1 3 3 2 4 3 7" xfId="24485"/>
    <cellStyle name="20% - Accent1 3 3 2 4 3 7 2" xfId="24486"/>
    <cellStyle name="20% - Accent1 3 3 2 4 3 8" xfId="24487"/>
    <cellStyle name="20% - Accent1 3 3 2 4 3 8 2" xfId="24488"/>
    <cellStyle name="20% - Accent1 3 3 2 4 3 9" xfId="24489"/>
    <cellStyle name="20% - Accent1 3 3 2 4 4" xfId="24490"/>
    <cellStyle name="20% - Accent1 3 3 2 4 4 2" xfId="24491"/>
    <cellStyle name="20% - Accent1 3 3 2 4 4 2 2" xfId="24492"/>
    <cellStyle name="20% - Accent1 3 3 2 4 4 2 2 2" xfId="24493"/>
    <cellStyle name="20% - Accent1 3 3 2 4 4 2 3" xfId="24494"/>
    <cellStyle name="20% - Accent1 3 3 2 4 4 3" xfId="24495"/>
    <cellStyle name="20% - Accent1 3 3 2 4 4 3 2" xfId="24496"/>
    <cellStyle name="20% - Accent1 3 3 2 4 4 4" xfId="24497"/>
    <cellStyle name="20% - Accent1 3 3 2 4 5" xfId="24498"/>
    <cellStyle name="20% - Accent1 3 3 2 4 5 2" xfId="24499"/>
    <cellStyle name="20% - Accent1 3 3 2 4 5 2 2" xfId="24500"/>
    <cellStyle name="20% - Accent1 3 3 2 4 5 2 2 2" xfId="24501"/>
    <cellStyle name="20% - Accent1 3 3 2 4 5 2 3" xfId="24502"/>
    <cellStyle name="20% - Accent1 3 3 2 4 5 3" xfId="24503"/>
    <cellStyle name="20% - Accent1 3 3 2 4 5 3 2" xfId="24504"/>
    <cellStyle name="20% - Accent1 3 3 2 4 5 4" xfId="24505"/>
    <cellStyle name="20% - Accent1 3 3 2 4 6" xfId="24506"/>
    <cellStyle name="20% - Accent1 3 3 2 4 6 2" xfId="24507"/>
    <cellStyle name="20% - Accent1 3 3 2 4 6 2 2" xfId="24508"/>
    <cellStyle name="20% - Accent1 3 3 2 4 6 2 2 2" xfId="24509"/>
    <cellStyle name="20% - Accent1 3 3 2 4 6 2 3" xfId="24510"/>
    <cellStyle name="20% - Accent1 3 3 2 4 6 3" xfId="24511"/>
    <cellStyle name="20% - Accent1 3 3 2 4 6 3 2" xfId="24512"/>
    <cellStyle name="20% - Accent1 3 3 2 4 6 4" xfId="24513"/>
    <cellStyle name="20% - Accent1 3 3 2 4 7" xfId="24514"/>
    <cellStyle name="20% - Accent1 3 3 2 4 7 2" xfId="24515"/>
    <cellStyle name="20% - Accent1 3 3 2 4 7 2 2" xfId="24516"/>
    <cellStyle name="20% - Accent1 3 3 2 4 7 3" xfId="24517"/>
    <cellStyle name="20% - Accent1 3 3 2 4 8" xfId="24518"/>
    <cellStyle name="20% - Accent1 3 3 2 4 8 2" xfId="24519"/>
    <cellStyle name="20% - Accent1 3 3 2 4 8 2 2" xfId="24520"/>
    <cellStyle name="20% - Accent1 3 3 2 4 8 3" xfId="24521"/>
    <cellStyle name="20% - Accent1 3 3 2 4 9" xfId="24522"/>
    <cellStyle name="20% - Accent1 3 3 2 4 9 2" xfId="24523"/>
    <cellStyle name="20% - Accent1 3 3 2 5" xfId="24524"/>
    <cellStyle name="20% - Accent1 3 3 2 5 10" xfId="24525"/>
    <cellStyle name="20% - Accent1 3 3 2 5 10 2" xfId="24526"/>
    <cellStyle name="20% - Accent1 3 3 2 5 11" xfId="24527"/>
    <cellStyle name="20% - Accent1 3 3 2 5 2" xfId="24528"/>
    <cellStyle name="20% - Accent1 3 3 2 5 2 2" xfId="24529"/>
    <cellStyle name="20% - Accent1 3 3 2 5 2 2 2" xfId="24530"/>
    <cellStyle name="20% - Accent1 3 3 2 5 2 2 2 2" xfId="24531"/>
    <cellStyle name="20% - Accent1 3 3 2 5 2 2 2 2 2" xfId="24532"/>
    <cellStyle name="20% - Accent1 3 3 2 5 2 2 2 3" xfId="24533"/>
    <cellStyle name="20% - Accent1 3 3 2 5 2 2 3" xfId="24534"/>
    <cellStyle name="20% - Accent1 3 3 2 5 2 2 3 2" xfId="24535"/>
    <cellStyle name="20% - Accent1 3 3 2 5 2 2 4" xfId="24536"/>
    <cellStyle name="20% - Accent1 3 3 2 5 2 3" xfId="24537"/>
    <cellStyle name="20% - Accent1 3 3 2 5 2 3 2" xfId="24538"/>
    <cellStyle name="20% - Accent1 3 3 2 5 2 3 2 2" xfId="24539"/>
    <cellStyle name="20% - Accent1 3 3 2 5 2 3 2 2 2" xfId="24540"/>
    <cellStyle name="20% - Accent1 3 3 2 5 2 3 2 3" xfId="24541"/>
    <cellStyle name="20% - Accent1 3 3 2 5 2 3 3" xfId="24542"/>
    <cellStyle name="20% - Accent1 3 3 2 5 2 3 3 2" xfId="24543"/>
    <cellStyle name="20% - Accent1 3 3 2 5 2 3 4" xfId="24544"/>
    <cellStyle name="20% - Accent1 3 3 2 5 2 4" xfId="24545"/>
    <cellStyle name="20% - Accent1 3 3 2 5 2 4 2" xfId="24546"/>
    <cellStyle name="20% - Accent1 3 3 2 5 2 4 2 2" xfId="24547"/>
    <cellStyle name="20% - Accent1 3 3 2 5 2 4 2 2 2" xfId="24548"/>
    <cellStyle name="20% - Accent1 3 3 2 5 2 4 2 3" xfId="24549"/>
    <cellStyle name="20% - Accent1 3 3 2 5 2 4 3" xfId="24550"/>
    <cellStyle name="20% - Accent1 3 3 2 5 2 4 3 2" xfId="24551"/>
    <cellStyle name="20% - Accent1 3 3 2 5 2 4 4" xfId="24552"/>
    <cellStyle name="20% - Accent1 3 3 2 5 2 5" xfId="24553"/>
    <cellStyle name="20% - Accent1 3 3 2 5 2 5 2" xfId="24554"/>
    <cellStyle name="20% - Accent1 3 3 2 5 2 5 2 2" xfId="24555"/>
    <cellStyle name="20% - Accent1 3 3 2 5 2 5 3" xfId="24556"/>
    <cellStyle name="20% - Accent1 3 3 2 5 2 6" xfId="24557"/>
    <cellStyle name="20% - Accent1 3 3 2 5 2 6 2" xfId="24558"/>
    <cellStyle name="20% - Accent1 3 3 2 5 2 6 2 2" xfId="24559"/>
    <cellStyle name="20% - Accent1 3 3 2 5 2 6 3" xfId="24560"/>
    <cellStyle name="20% - Accent1 3 3 2 5 2 7" xfId="24561"/>
    <cellStyle name="20% - Accent1 3 3 2 5 2 7 2" xfId="24562"/>
    <cellStyle name="20% - Accent1 3 3 2 5 2 8" xfId="24563"/>
    <cellStyle name="20% - Accent1 3 3 2 5 2 8 2" xfId="24564"/>
    <cellStyle name="20% - Accent1 3 3 2 5 2 9" xfId="24565"/>
    <cellStyle name="20% - Accent1 3 3 2 5 3" xfId="24566"/>
    <cellStyle name="20% - Accent1 3 3 2 5 3 2" xfId="24567"/>
    <cellStyle name="20% - Accent1 3 3 2 5 3 2 2" xfId="24568"/>
    <cellStyle name="20% - Accent1 3 3 2 5 3 2 2 2" xfId="24569"/>
    <cellStyle name="20% - Accent1 3 3 2 5 3 2 2 2 2" xfId="24570"/>
    <cellStyle name="20% - Accent1 3 3 2 5 3 2 2 3" xfId="24571"/>
    <cellStyle name="20% - Accent1 3 3 2 5 3 2 3" xfId="24572"/>
    <cellStyle name="20% - Accent1 3 3 2 5 3 2 3 2" xfId="24573"/>
    <cellStyle name="20% - Accent1 3 3 2 5 3 2 4" xfId="24574"/>
    <cellStyle name="20% - Accent1 3 3 2 5 3 3" xfId="24575"/>
    <cellStyle name="20% - Accent1 3 3 2 5 3 3 2" xfId="24576"/>
    <cellStyle name="20% - Accent1 3 3 2 5 3 3 2 2" xfId="24577"/>
    <cellStyle name="20% - Accent1 3 3 2 5 3 3 2 2 2" xfId="24578"/>
    <cellStyle name="20% - Accent1 3 3 2 5 3 3 2 3" xfId="24579"/>
    <cellStyle name="20% - Accent1 3 3 2 5 3 3 3" xfId="24580"/>
    <cellStyle name="20% - Accent1 3 3 2 5 3 3 3 2" xfId="24581"/>
    <cellStyle name="20% - Accent1 3 3 2 5 3 3 4" xfId="24582"/>
    <cellStyle name="20% - Accent1 3 3 2 5 3 4" xfId="24583"/>
    <cellStyle name="20% - Accent1 3 3 2 5 3 4 2" xfId="24584"/>
    <cellStyle name="20% - Accent1 3 3 2 5 3 4 2 2" xfId="24585"/>
    <cellStyle name="20% - Accent1 3 3 2 5 3 4 2 2 2" xfId="24586"/>
    <cellStyle name="20% - Accent1 3 3 2 5 3 4 2 3" xfId="24587"/>
    <cellStyle name="20% - Accent1 3 3 2 5 3 4 3" xfId="24588"/>
    <cellStyle name="20% - Accent1 3 3 2 5 3 4 3 2" xfId="24589"/>
    <cellStyle name="20% - Accent1 3 3 2 5 3 4 4" xfId="24590"/>
    <cellStyle name="20% - Accent1 3 3 2 5 3 5" xfId="24591"/>
    <cellStyle name="20% - Accent1 3 3 2 5 3 5 2" xfId="24592"/>
    <cellStyle name="20% - Accent1 3 3 2 5 3 5 2 2" xfId="24593"/>
    <cellStyle name="20% - Accent1 3 3 2 5 3 5 3" xfId="24594"/>
    <cellStyle name="20% - Accent1 3 3 2 5 3 6" xfId="24595"/>
    <cellStyle name="20% - Accent1 3 3 2 5 3 6 2" xfId="24596"/>
    <cellStyle name="20% - Accent1 3 3 2 5 3 6 2 2" xfId="24597"/>
    <cellStyle name="20% - Accent1 3 3 2 5 3 6 3" xfId="24598"/>
    <cellStyle name="20% - Accent1 3 3 2 5 3 7" xfId="24599"/>
    <cellStyle name="20% - Accent1 3 3 2 5 3 7 2" xfId="24600"/>
    <cellStyle name="20% - Accent1 3 3 2 5 3 8" xfId="24601"/>
    <cellStyle name="20% - Accent1 3 3 2 5 3 8 2" xfId="24602"/>
    <cellStyle name="20% - Accent1 3 3 2 5 3 9" xfId="24603"/>
    <cellStyle name="20% - Accent1 3 3 2 5 4" xfId="24604"/>
    <cellStyle name="20% - Accent1 3 3 2 5 4 2" xfId="24605"/>
    <cellStyle name="20% - Accent1 3 3 2 5 4 2 2" xfId="24606"/>
    <cellStyle name="20% - Accent1 3 3 2 5 4 2 2 2" xfId="24607"/>
    <cellStyle name="20% - Accent1 3 3 2 5 4 2 3" xfId="24608"/>
    <cellStyle name="20% - Accent1 3 3 2 5 4 3" xfId="24609"/>
    <cellStyle name="20% - Accent1 3 3 2 5 4 3 2" xfId="24610"/>
    <cellStyle name="20% - Accent1 3 3 2 5 4 4" xfId="24611"/>
    <cellStyle name="20% - Accent1 3 3 2 5 5" xfId="24612"/>
    <cellStyle name="20% - Accent1 3 3 2 5 5 2" xfId="24613"/>
    <cellStyle name="20% - Accent1 3 3 2 5 5 2 2" xfId="24614"/>
    <cellStyle name="20% - Accent1 3 3 2 5 5 2 2 2" xfId="24615"/>
    <cellStyle name="20% - Accent1 3 3 2 5 5 2 3" xfId="24616"/>
    <cellStyle name="20% - Accent1 3 3 2 5 5 3" xfId="24617"/>
    <cellStyle name="20% - Accent1 3 3 2 5 5 3 2" xfId="24618"/>
    <cellStyle name="20% - Accent1 3 3 2 5 5 4" xfId="24619"/>
    <cellStyle name="20% - Accent1 3 3 2 5 6" xfId="24620"/>
    <cellStyle name="20% - Accent1 3 3 2 5 6 2" xfId="24621"/>
    <cellStyle name="20% - Accent1 3 3 2 5 6 2 2" xfId="24622"/>
    <cellStyle name="20% - Accent1 3 3 2 5 6 2 2 2" xfId="24623"/>
    <cellStyle name="20% - Accent1 3 3 2 5 6 2 3" xfId="24624"/>
    <cellStyle name="20% - Accent1 3 3 2 5 6 3" xfId="24625"/>
    <cellStyle name="20% - Accent1 3 3 2 5 6 3 2" xfId="24626"/>
    <cellStyle name="20% - Accent1 3 3 2 5 6 4" xfId="24627"/>
    <cellStyle name="20% - Accent1 3 3 2 5 7" xfId="24628"/>
    <cellStyle name="20% - Accent1 3 3 2 5 7 2" xfId="24629"/>
    <cellStyle name="20% - Accent1 3 3 2 5 7 2 2" xfId="24630"/>
    <cellStyle name="20% - Accent1 3 3 2 5 7 3" xfId="24631"/>
    <cellStyle name="20% - Accent1 3 3 2 5 8" xfId="24632"/>
    <cellStyle name="20% - Accent1 3 3 2 5 8 2" xfId="24633"/>
    <cellStyle name="20% - Accent1 3 3 2 5 8 2 2" xfId="24634"/>
    <cellStyle name="20% - Accent1 3 3 2 5 8 3" xfId="24635"/>
    <cellStyle name="20% - Accent1 3 3 2 5 9" xfId="24636"/>
    <cellStyle name="20% - Accent1 3 3 2 5 9 2" xfId="24637"/>
    <cellStyle name="20% - Accent1 3 3 2 6" xfId="24638"/>
    <cellStyle name="20% - Accent1 3 3 2 6 2" xfId="24639"/>
    <cellStyle name="20% - Accent1 3 3 2 6 2 2" xfId="24640"/>
    <cellStyle name="20% - Accent1 3 3 2 6 2 2 2" xfId="24641"/>
    <cellStyle name="20% - Accent1 3 3 2 6 2 2 2 2" xfId="24642"/>
    <cellStyle name="20% - Accent1 3 3 2 6 2 2 3" xfId="24643"/>
    <cellStyle name="20% - Accent1 3 3 2 6 2 3" xfId="24644"/>
    <cellStyle name="20% - Accent1 3 3 2 6 2 3 2" xfId="24645"/>
    <cellStyle name="20% - Accent1 3 3 2 6 2 4" xfId="24646"/>
    <cellStyle name="20% - Accent1 3 3 2 6 3" xfId="24647"/>
    <cellStyle name="20% - Accent1 3 3 2 6 3 2" xfId="24648"/>
    <cellStyle name="20% - Accent1 3 3 2 6 3 2 2" xfId="24649"/>
    <cellStyle name="20% - Accent1 3 3 2 6 3 2 2 2" xfId="24650"/>
    <cellStyle name="20% - Accent1 3 3 2 6 3 2 3" xfId="24651"/>
    <cellStyle name="20% - Accent1 3 3 2 6 3 3" xfId="24652"/>
    <cellStyle name="20% - Accent1 3 3 2 6 3 3 2" xfId="24653"/>
    <cellStyle name="20% - Accent1 3 3 2 6 3 4" xfId="24654"/>
    <cellStyle name="20% - Accent1 3 3 2 6 4" xfId="24655"/>
    <cellStyle name="20% - Accent1 3 3 2 6 4 2" xfId="24656"/>
    <cellStyle name="20% - Accent1 3 3 2 6 4 2 2" xfId="24657"/>
    <cellStyle name="20% - Accent1 3 3 2 6 4 2 2 2" xfId="24658"/>
    <cellStyle name="20% - Accent1 3 3 2 6 4 2 3" xfId="24659"/>
    <cellStyle name="20% - Accent1 3 3 2 6 4 3" xfId="24660"/>
    <cellStyle name="20% - Accent1 3 3 2 6 4 3 2" xfId="24661"/>
    <cellStyle name="20% - Accent1 3 3 2 6 4 4" xfId="24662"/>
    <cellStyle name="20% - Accent1 3 3 2 6 5" xfId="24663"/>
    <cellStyle name="20% - Accent1 3 3 2 6 5 2" xfId="24664"/>
    <cellStyle name="20% - Accent1 3 3 2 6 5 2 2" xfId="24665"/>
    <cellStyle name="20% - Accent1 3 3 2 6 5 3" xfId="24666"/>
    <cellStyle name="20% - Accent1 3 3 2 6 6" xfId="24667"/>
    <cellStyle name="20% - Accent1 3 3 2 6 6 2" xfId="24668"/>
    <cellStyle name="20% - Accent1 3 3 2 6 6 2 2" xfId="24669"/>
    <cellStyle name="20% - Accent1 3 3 2 6 6 3" xfId="24670"/>
    <cellStyle name="20% - Accent1 3 3 2 6 7" xfId="24671"/>
    <cellStyle name="20% - Accent1 3 3 2 6 7 2" xfId="24672"/>
    <cellStyle name="20% - Accent1 3 3 2 6 8" xfId="24673"/>
    <cellStyle name="20% - Accent1 3 3 2 6 8 2" xfId="24674"/>
    <cellStyle name="20% - Accent1 3 3 2 6 9" xfId="24675"/>
    <cellStyle name="20% - Accent1 3 3 2 7" xfId="24676"/>
    <cellStyle name="20% - Accent1 3 3 2 7 2" xfId="24677"/>
    <cellStyle name="20% - Accent1 3 3 2 7 2 2" xfId="24678"/>
    <cellStyle name="20% - Accent1 3 3 2 7 2 2 2" xfId="24679"/>
    <cellStyle name="20% - Accent1 3 3 2 7 2 2 2 2" xfId="24680"/>
    <cellStyle name="20% - Accent1 3 3 2 7 2 2 3" xfId="24681"/>
    <cellStyle name="20% - Accent1 3 3 2 7 2 3" xfId="24682"/>
    <cellStyle name="20% - Accent1 3 3 2 7 2 3 2" xfId="24683"/>
    <cellStyle name="20% - Accent1 3 3 2 7 2 4" xfId="24684"/>
    <cellStyle name="20% - Accent1 3 3 2 7 3" xfId="24685"/>
    <cellStyle name="20% - Accent1 3 3 2 7 3 2" xfId="24686"/>
    <cellStyle name="20% - Accent1 3 3 2 7 3 2 2" xfId="24687"/>
    <cellStyle name="20% - Accent1 3 3 2 7 3 2 2 2" xfId="24688"/>
    <cellStyle name="20% - Accent1 3 3 2 7 3 2 3" xfId="24689"/>
    <cellStyle name="20% - Accent1 3 3 2 7 3 3" xfId="24690"/>
    <cellStyle name="20% - Accent1 3 3 2 7 3 3 2" xfId="24691"/>
    <cellStyle name="20% - Accent1 3 3 2 7 3 4" xfId="24692"/>
    <cellStyle name="20% - Accent1 3 3 2 7 4" xfId="24693"/>
    <cellStyle name="20% - Accent1 3 3 2 7 4 2" xfId="24694"/>
    <cellStyle name="20% - Accent1 3 3 2 7 4 2 2" xfId="24695"/>
    <cellStyle name="20% - Accent1 3 3 2 7 4 2 2 2" xfId="24696"/>
    <cellStyle name="20% - Accent1 3 3 2 7 4 2 3" xfId="24697"/>
    <cellStyle name="20% - Accent1 3 3 2 7 4 3" xfId="24698"/>
    <cellStyle name="20% - Accent1 3 3 2 7 4 3 2" xfId="24699"/>
    <cellStyle name="20% - Accent1 3 3 2 7 4 4" xfId="24700"/>
    <cellStyle name="20% - Accent1 3 3 2 7 5" xfId="24701"/>
    <cellStyle name="20% - Accent1 3 3 2 7 5 2" xfId="24702"/>
    <cellStyle name="20% - Accent1 3 3 2 7 5 2 2" xfId="24703"/>
    <cellStyle name="20% - Accent1 3 3 2 7 5 3" xfId="24704"/>
    <cellStyle name="20% - Accent1 3 3 2 7 6" xfId="24705"/>
    <cellStyle name="20% - Accent1 3 3 2 7 6 2" xfId="24706"/>
    <cellStyle name="20% - Accent1 3 3 2 7 6 2 2" xfId="24707"/>
    <cellStyle name="20% - Accent1 3 3 2 7 6 3" xfId="24708"/>
    <cellStyle name="20% - Accent1 3 3 2 7 7" xfId="24709"/>
    <cellStyle name="20% - Accent1 3 3 2 7 7 2" xfId="24710"/>
    <cellStyle name="20% - Accent1 3 3 2 7 8" xfId="24711"/>
    <cellStyle name="20% - Accent1 3 3 2 7 8 2" xfId="24712"/>
    <cellStyle name="20% - Accent1 3 3 2 7 9" xfId="24713"/>
    <cellStyle name="20% - Accent1 3 3 2 8" xfId="24714"/>
    <cellStyle name="20% - Accent1 3 3 2 8 2" xfId="24715"/>
    <cellStyle name="20% - Accent1 3 3 2 8 2 2" xfId="24716"/>
    <cellStyle name="20% - Accent1 3 3 2 8 2 2 2" xfId="24717"/>
    <cellStyle name="20% - Accent1 3 3 2 8 2 3" xfId="24718"/>
    <cellStyle name="20% - Accent1 3 3 2 8 3" xfId="24719"/>
    <cellStyle name="20% - Accent1 3 3 2 8 3 2" xfId="24720"/>
    <cellStyle name="20% - Accent1 3 3 2 8 4" xfId="24721"/>
    <cellStyle name="20% - Accent1 3 3 2 9" xfId="24722"/>
    <cellStyle name="20% - Accent1 3 3 2 9 2" xfId="24723"/>
    <cellStyle name="20% - Accent1 3 3 2 9 2 2" xfId="24724"/>
    <cellStyle name="20% - Accent1 3 3 2 9 2 2 2" xfId="24725"/>
    <cellStyle name="20% - Accent1 3 3 2 9 2 3" xfId="24726"/>
    <cellStyle name="20% - Accent1 3 3 2 9 3" xfId="24727"/>
    <cellStyle name="20% - Accent1 3 3 2 9 3 2" xfId="24728"/>
    <cellStyle name="20% - Accent1 3 3 2 9 4" xfId="24729"/>
    <cellStyle name="20% - Accent1 3 3 3" xfId="24730"/>
    <cellStyle name="20% - Accent1 3 3 3 10" xfId="24731"/>
    <cellStyle name="20% - Accent1 3 3 3 10 2" xfId="24732"/>
    <cellStyle name="20% - Accent1 3 3 3 10 2 2" xfId="24733"/>
    <cellStyle name="20% - Accent1 3 3 3 10 3" xfId="24734"/>
    <cellStyle name="20% - Accent1 3 3 3 11" xfId="24735"/>
    <cellStyle name="20% - Accent1 3 3 3 11 2" xfId="24736"/>
    <cellStyle name="20% - Accent1 3 3 3 11 2 2" xfId="24737"/>
    <cellStyle name="20% - Accent1 3 3 3 11 3" xfId="24738"/>
    <cellStyle name="20% - Accent1 3 3 3 12" xfId="24739"/>
    <cellStyle name="20% - Accent1 3 3 3 12 2" xfId="24740"/>
    <cellStyle name="20% - Accent1 3 3 3 13" xfId="24741"/>
    <cellStyle name="20% - Accent1 3 3 3 13 2" xfId="24742"/>
    <cellStyle name="20% - Accent1 3 3 3 14" xfId="24743"/>
    <cellStyle name="20% - Accent1 3 3 3 2" xfId="24744"/>
    <cellStyle name="20% - Accent1 3 3 3 2 10" xfId="24745"/>
    <cellStyle name="20% - Accent1 3 3 3 2 10 2" xfId="24746"/>
    <cellStyle name="20% - Accent1 3 3 3 2 11" xfId="24747"/>
    <cellStyle name="20% - Accent1 3 3 3 2 2" xfId="24748"/>
    <cellStyle name="20% - Accent1 3 3 3 2 2 2" xfId="24749"/>
    <cellStyle name="20% - Accent1 3 3 3 2 2 2 2" xfId="24750"/>
    <cellStyle name="20% - Accent1 3 3 3 2 2 2 2 2" xfId="24751"/>
    <cellStyle name="20% - Accent1 3 3 3 2 2 2 2 2 2" xfId="24752"/>
    <cellStyle name="20% - Accent1 3 3 3 2 2 2 2 3" xfId="24753"/>
    <cellStyle name="20% - Accent1 3 3 3 2 2 2 3" xfId="24754"/>
    <cellStyle name="20% - Accent1 3 3 3 2 2 2 3 2" xfId="24755"/>
    <cellStyle name="20% - Accent1 3 3 3 2 2 2 4" xfId="24756"/>
    <cellStyle name="20% - Accent1 3 3 3 2 2 3" xfId="24757"/>
    <cellStyle name="20% - Accent1 3 3 3 2 2 3 2" xfId="24758"/>
    <cellStyle name="20% - Accent1 3 3 3 2 2 3 2 2" xfId="24759"/>
    <cellStyle name="20% - Accent1 3 3 3 2 2 3 2 2 2" xfId="24760"/>
    <cellStyle name="20% - Accent1 3 3 3 2 2 3 2 3" xfId="24761"/>
    <cellStyle name="20% - Accent1 3 3 3 2 2 3 3" xfId="24762"/>
    <cellStyle name="20% - Accent1 3 3 3 2 2 3 3 2" xfId="24763"/>
    <cellStyle name="20% - Accent1 3 3 3 2 2 3 4" xfId="24764"/>
    <cellStyle name="20% - Accent1 3 3 3 2 2 4" xfId="24765"/>
    <cellStyle name="20% - Accent1 3 3 3 2 2 4 2" xfId="24766"/>
    <cellStyle name="20% - Accent1 3 3 3 2 2 4 2 2" xfId="24767"/>
    <cellStyle name="20% - Accent1 3 3 3 2 2 4 2 2 2" xfId="24768"/>
    <cellStyle name="20% - Accent1 3 3 3 2 2 4 2 3" xfId="24769"/>
    <cellStyle name="20% - Accent1 3 3 3 2 2 4 3" xfId="24770"/>
    <cellStyle name="20% - Accent1 3 3 3 2 2 4 3 2" xfId="24771"/>
    <cellStyle name="20% - Accent1 3 3 3 2 2 4 4" xfId="24772"/>
    <cellStyle name="20% - Accent1 3 3 3 2 2 5" xfId="24773"/>
    <cellStyle name="20% - Accent1 3 3 3 2 2 5 2" xfId="24774"/>
    <cellStyle name="20% - Accent1 3 3 3 2 2 5 2 2" xfId="24775"/>
    <cellStyle name="20% - Accent1 3 3 3 2 2 5 3" xfId="24776"/>
    <cellStyle name="20% - Accent1 3 3 3 2 2 6" xfId="24777"/>
    <cellStyle name="20% - Accent1 3 3 3 2 2 6 2" xfId="24778"/>
    <cellStyle name="20% - Accent1 3 3 3 2 2 6 2 2" xfId="24779"/>
    <cellStyle name="20% - Accent1 3 3 3 2 2 6 3" xfId="24780"/>
    <cellStyle name="20% - Accent1 3 3 3 2 2 7" xfId="24781"/>
    <cellStyle name="20% - Accent1 3 3 3 2 2 7 2" xfId="24782"/>
    <cellStyle name="20% - Accent1 3 3 3 2 2 8" xfId="24783"/>
    <cellStyle name="20% - Accent1 3 3 3 2 2 8 2" xfId="24784"/>
    <cellStyle name="20% - Accent1 3 3 3 2 2 9" xfId="24785"/>
    <cellStyle name="20% - Accent1 3 3 3 2 3" xfId="24786"/>
    <cellStyle name="20% - Accent1 3 3 3 2 3 2" xfId="24787"/>
    <cellStyle name="20% - Accent1 3 3 3 2 3 2 2" xfId="24788"/>
    <cellStyle name="20% - Accent1 3 3 3 2 3 2 2 2" xfId="24789"/>
    <cellStyle name="20% - Accent1 3 3 3 2 3 2 2 2 2" xfId="24790"/>
    <cellStyle name="20% - Accent1 3 3 3 2 3 2 2 3" xfId="24791"/>
    <cellStyle name="20% - Accent1 3 3 3 2 3 2 3" xfId="24792"/>
    <cellStyle name="20% - Accent1 3 3 3 2 3 2 3 2" xfId="24793"/>
    <cellStyle name="20% - Accent1 3 3 3 2 3 2 4" xfId="24794"/>
    <cellStyle name="20% - Accent1 3 3 3 2 3 3" xfId="24795"/>
    <cellStyle name="20% - Accent1 3 3 3 2 3 3 2" xfId="24796"/>
    <cellStyle name="20% - Accent1 3 3 3 2 3 3 2 2" xfId="24797"/>
    <cellStyle name="20% - Accent1 3 3 3 2 3 3 2 2 2" xfId="24798"/>
    <cellStyle name="20% - Accent1 3 3 3 2 3 3 2 3" xfId="24799"/>
    <cellStyle name="20% - Accent1 3 3 3 2 3 3 3" xfId="24800"/>
    <cellStyle name="20% - Accent1 3 3 3 2 3 3 3 2" xfId="24801"/>
    <cellStyle name="20% - Accent1 3 3 3 2 3 3 4" xfId="24802"/>
    <cellStyle name="20% - Accent1 3 3 3 2 3 4" xfId="24803"/>
    <cellStyle name="20% - Accent1 3 3 3 2 3 4 2" xfId="24804"/>
    <cellStyle name="20% - Accent1 3 3 3 2 3 4 2 2" xfId="24805"/>
    <cellStyle name="20% - Accent1 3 3 3 2 3 4 2 2 2" xfId="24806"/>
    <cellStyle name="20% - Accent1 3 3 3 2 3 4 2 3" xfId="24807"/>
    <cellStyle name="20% - Accent1 3 3 3 2 3 4 3" xfId="24808"/>
    <cellStyle name="20% - Accent1 3 3 3 2 3 4 3 2" xfId="24809"/>
    <cellStyle name="20% - Accent1 3 3 3 2 3 4 4" xfId="24810"/>
    <cellStyle name="20% - Accent1 3 3 3 2 3 5" xfId="24811"/>
    <cellStyle name="20% - Accent1 3 3 3 2 3 5 2" xfId="24812"/>
    <cellStyle name="20% - Accent1 3 3 3 2 3 5 2 2" xfId="24813"/>
    <cellStyle name="20% - Accent1 3 3 3 2 3 5 3" xfId="24814"/>
    <cellStyle name="20% - Accent1 3 3 3 2 3 6" xfId="24815"/>
    <cellStyle name="20% - Accent1 3 3 3 2 3 6 2" xfId="24816"/>
    <cellStyle name="20% - Accent1 3 3 3 2 3 6 2 2" xfId="24817"/>
    <cellStyle name="20% - Accent1 3 3 3 2 3 6 3" xfId="24818"/>
    <cellStyle name="20% - Accent1 3 3 3 2 3 7" xfId="24819"/>
    <cellStyle name="20% - Accent1 3 3 3 2 3 7 2" xfId="24820"/>
    <cellStyle name="20% - Accent1 3 3 3 2 3 8" xfId="24821"/>
    <cellStyle name="20% - Accent1 3 3 3 2 3 8 2" xfId="24822"/>
    <cellStyle name="20% - Accent1 3 3 3 2 3 9" xfId="24823"/>
    <cellStyle name="20% - Accent1 3 3 3 2 4" xfId="24824"/>
    <cellStyle name="20% - Accent1 3 3 3 2 4 2" xfId="24825"/>
    <cellStyle name="20% - Accent1 3 3 3 2 4 2 2" xfId="24826"/>
    <cellStyle name="20% - Accent1 3 3 3 2 4 2 2 2" xfId="24827"/>
    <cellStyle name="20% - Accent1 3 3 3 2 4 2 3" xfId="24828"/>
    <cellStyle name="20% - Accent1 3 3 3 2 4 3" xfId="24829"/>
    <cellStyle name="20% - Accent1 3 3 3 2 4 3 2" xfId="24830"/>
    <cellStyle name="20% - Accent1 3 3 3 2 4 4" xfId="24831"/>
    <cellStyle name="20% - Accent1 3 3 3 2 5" xfId="24832"/>
    <cellStyle name="20% - Accent1 3 3 3 2 5 2" xfId="24833"/>
    <cellStyle name="20% - Accent1 3 3 3 2 5 2 2" xfId="24834"/>
    <cellStyle name="20% - Accent1 3 3 3 2 5 2 2 2" xfId="24835"/>
    <cellStyle name="20% - Accent1 3 3 3 2 5 2 3" xfId="24836"/>
    <cellStyle name="20% - Accent1 3 3 3 2 5 3" xfId="24837"/>
    <cellStyle name="20% - Accent1 3 3 3 2 5 3 2" xfId="24838"/>
    <cellStyle name="20% - Accent1 3 3 3 2 5 4" xfId="24839"/>
    <cellStyle name="20% - Accent1 3 3 3 2 6" xfId="24840"/>
    <cellStyle name="20% - Accent1 3 3 3 2 6 2" xfId="24841"/>
    <cellStyle name="20% - Accent1 3 3 3 2 6 2 2" xfId="24842"/>
    <cellStyle name="20% - Accent1 3 3 3 2 6 2 2 2" xfId="24843"/>
    <cellStyle name="20% - Accent1 3 3 3 2 6 2 3" xfId="24844"/>
    <cellStyle name="20% - Accent1 3 3 3 2 6 3" xfId="24845"/>
    <cellStyle name="20% - Accent1 3 3 3 2 6 3 2" xfId="24846"/>
    <cellStyle name="20% - Accent1 3 3 3 2 6 4" xfId="24847"/>
    <cellStyle name="20% - Accent1 3 3 3 2 7" xfId="24848"/>
    <cellStyle name="20% - Accent1 3 3 3 2 7 2" xfId="24849"/>
    <cellStyle name="20% - Accent1 3 3 3 2 7 2 2" xfId="24850"/>
    <cellStyle name="20% - Accent1 3 3 3 2 7 3" xfId="24851"/>
    <cellStyle name="20% - Accent1 3 3 3 2 8" xfId="24852"/>
    <cellStyle name="20% - Accent1 3 3 3 2 8 2" xfId="24853"/>
    <cellStyle name="20% - Accent1 3 3 3 2 8 2 2" xfId="24854"/>
    <cellStyle name="20% - Accent1 3 3 3 2 8 3" xfId="24855"/>
    <cellStyle name="20% - Accent1 3 3 3 2 9" xfId="24856"/>
    <cellStyle name="20% - Accent1 3 3 3 2 9 2" xfId="24857"/>
    <cellStyle name="20% - Accent1 3 3 3 3" xfId="24858"/>
    <cellStyle name="20% - Accent1 3 3 3 3 10" xfId="24859"/>
    <cellStyle name="20% - Accent1 3 3 3 3 10 2" xfId="24860"/>
    <cellStyle name="20% - Accent1 3 3 3 3 11" xfId="24861"/>
    <cellStyle name="20% - Accent1 3 3 3 3 2" xfId="24862"/>
    <cellStyle name="20% - Accent1 3 3 3 3 2 2" xfId="24863"/>
    <cellStyle name="20% - Accent1 3 3 3 3 2 2 2" xfId="24864"/>
    <cellStyle name="20% - Accent1 3 3 3 3 2 2 2 2" xfId="24865"/>
    <cellStyle name="20% - Accent1 3 3 3 3 2 2 2 2 2" xfId="24866"/>
    <cellStyle name="20% - Accent1 3 3 3 3 2 2 2 3" xfId="24867"/>
    <cellStyle name="20% - Accent1 3 3 3 3 2 2 3" xfId="24868"/>
    <cellStyle name="20% - Accent1 3 3 3 3 2 2 3 2" xfId="24869"/>
    <cellStyle name="20% - Accent1 3 3 3 3 2 2 4" xfId="24870"/>
    <cellStyle name="20% - Accent1 3 3 3 3 2 3" xfId="24871"/>
    <cellStyle name="20% - Accent1 3 3 3 3 2 3 2" xfId="24872"/>
    <cellStyle name="20% - Accent1 3 3 3 3 2 3 2 2" xfId="24873"/>
    <cellStyle name="20% - Accent1 3 3 3 3 2 3 2 2 2" xfId="24874"/>
    <cellStyle name="20% - Accent1 3 3 3 3 2 3 2 3" xfId="24875"/>
    <cellStyle name="20% - Accent1 3 3 3 3 2 3 3" xfId="24876"/>
    <cellStyle name="20% - Accent1 3 3 3 3 2 3 3 2" xfId="24877"/>
    <cellStyle name="20% - Accent1 3 3 3 3 2 3 4" xfId="24878"/>
    <cellStyle name="20% - Accent1 3 3 3 3 2 4" xfId="24879"/>
    <cellStyle name="20% - Accent1 3 3 3 3 2 4 2" xfId="24880"/>
    <cellStyle name="20% - Accent1 3 3 3 3 2 4 2 2" xfId="24881"/>
    <cellStyle name="20% - Accent1 3 3 3 3 2 4 2 2 2" xfId="24882"/>
    <cellStyle name="20% - Accent1 3 3 3 3 2 4 2 3" xfId="24883"/>
    <cellStyle name="20% - Accent1 3 3 3 3 2 4 3" xfId="24884"/>
    <cellStyle name="20% - Accent1 3 3 3 3 2 4 3 2" xfId="24885"/>
    <cellStyle name="20% - Accent1 3 3 3 3 2 4 4" xfId="24886"/>
    <cellStyle name="20% - Accent1 3 3 3 3 2 5" xfId="24887"/>
    <cellStyle name="20% - Accent1 3 3 3 3 2 5 2" xfId="24888"/>
    <cellStyle name="20% - Accent1 3 3 3 3 2 5 2 2" xfId="24889"/>
    <cellStyle name="20% - Accent1 3 3 3 3 2 5 3" xfId="24890"/>
    <cellStyle name="20% - Accent1 3 3 3 3 2 6" xfId="24891"/>
    <cellStyle name="20% - Accent1 3 3 3 3 2 6 2" xfId="24892"/>
    <cellStyle name="20% - Accent1 3 3 3 3 2 6 2 2" xfId="24893"/>
    <cellStyle name="20% - Accent1 3 3 3 3 2 6 3" xfId="24894"/>
    <cellStyle name="20% - Accent1 3 3 3 3 2 7" xfId="24895"/>
    <cellStyle name="20% - Accent1 3 3 3 3 2 7 2" xfId="24896"/>
    <cellStyle name="20% - Accent1 3 3 3 3 2 8" xfId="24897"/>
    <cellStyle name="20% - Accent1 3 3 3 3 2 8 2" xfId="24898"/>
    <cellStyle name="20% - Accent1 3 3 3 3 2 9" xfId="24899"/>
    <cellStyle name="20% - Accent1 3 3 3 3 3" xfId="24900"/>
    <cellStyle name="20% - Accent1 3 3 3 3 3 2" xfId="24901"/>
    <cellStyle name="20% - Accent1 3 3 3 3 3 2 2" xfId="24902"/>
    <cellStyle name="20% - Accent1 3 3 3 3 3 2 2 2" xfId="24903"/>
    <cellStyle name="20% - Accent1 3 3 3 3 3 2 2 2 2" xfId="24904"/>
    <cellStyle name="20% - Accent1 3 3 3 3 3 2 2 3" xfId="24905"/>
    <cellStyle name="20% - Accent1 3 3 3 3 3 2 3" xfId="24906"/>
    <cellStyle name="20% - Accent1 3 3 3 3 3 2 3 2" xfId="24907"/>
    <cellStyle name="20% - Accent1 3 3 3 3 3 2 4" xfId="24908"/>
    <cellStyle name="20% - Accent1 3 3 3 3 3 3" xfId="24909"/>
    <cellStyle name="20% - Accent1 3 3 3 3 3 3 2" xfId="24910"/>
    <cellStyle name="20% - Accent1 3 3 3 3 3 3 2 2" xfId="24911"/>
    <cellStyle name="20% - Accent1 3 3 3 3 3 3 2 2 2" xfId="24912"/>
    <cellStyle name="20% - Accent1 3 3 3 3 3 3 2 3" xfId="24913"/>
    <cellStyle name="20% - Accent1 3 3 3 3 3 3 3" xfId="24914"/>
    <cellStyle name="20% - Accent1 3 3 3 3 3 3 3 2" xfId="24915"/>
    <cellStyle name="20% - Accent1 3 3 3 3 3 3 4" xfId="24916"/>
    <cellStyle name="20% - Accent1 3 3 3 3 3 4" xfId="24917"/>
    <cellStyle name="20% - Accent1 3 3 3 3 3 4 2" xfId="24918"/>
    <cellStyle name="20% - Accent1 3 3 3 3 3 4 2 2" xfId="24919"/>
    <cellStyle name="20% - Accent1 3 3 3 3 3 4 2 2 2" xfId="24920"/>
    <cellStyle name="20% - Accent1 3 3 3 3 3 4 2 3" xfId="24921"/>
    <cellStyle name="20% - Accent1 3 3 3 3 3 4 3" xfId="24922"/>
    <cellStyle name="20% - Accent1 3 3 3 3 3 4 3 2" xfId="24923"/>
    <cellStyle name="20% - Accent1 3 3 3 3 3 4 4" xfId="24924"/>
    <cellStyle name="20% - Accent1 3 3 3 3 3 5" xfId="24925"/>
    <cellStyle name="20% - Accent1 3 3 3 3 3 5 2" xfId="24926"/>
    <cellStyle name="20% - Accent1 3 3 3 3 3 5 2 2" xfId="24927"/>
    <cellStyle name="20% - Accent1 3 3 3 3 3 5 3" xfId="24928"/>
    <cellStyle name="20% - Accent1 3 3 3 3 3 6" xfId="24929"/>
    <cellStyle name="20% - Accent1 3 3 3 3 3 6 2" xfId="24930"/>
    <cellStyle name="20% - Accent1 3 3 3 3 3 6 2 2" xfId="24931"/>
    <cellStyle name="20% - Accent1 3 3 3 3 3 6 3" xfId="24932"/>
    <cellStyle name="20% - Accent1 3 3 3 3 3 7" xfId="24933"/>
    <cellStyle name="20% - Accent1 3 3 3 3 3 7 2" xfId="24934"/>
    <cellStyle name="20% - Accent1 3 3 3 3 3 8" xfId="24935"/>
    <cellStyle name="20% - Accent1 3 3 3 3 3 8 2" xfId="24936"/>
    <cellStyle name="20% - Accent1 3 3 3 3 3 9" xfId="24937"/>
    <cellStyle name="20% - Accent1 3 3 3 3 4" xfId="24938"/>
    <cellStyle name="20% - Accent1 3 3 3 3 4 2" xfId="24939"/>
    <cellStyle name="20% - Accent1 3 3 3 3 4 2 2" xfId="24940"/>
    <cellStyle name="20% - Accent1 3 3 3 3 4 2 2 2" xfId="24941"/>
    <cellStyle name="20% - Accent1 3 3 3 3 4 2 3" xfId="24942"/>
    <cellStyle name="20% - Accent1 3 3 3 3 4 3" xfId="24943"/>
    <cellStyle name="20% - Accent1 3 3 3 3 4 3 2" xfId="24944"/>
    <cellStyle name="20% - Accent1 3 3 3 3 4 4" xfId="24945"/>
    <cellStyle name="20% - Accent1 3 3 3 3 5" xfId="24946"/>
    <cellStyle name="20% - Accent1 3 3 3 3 5 2" xfId="24947"/>
    <cellStyle name="20% - Accent1 3 3 3 3 5 2 2" xfId="24948"/>
    <cellStyle name="20% - Accent1 3 3 3 3 5 2 2 2" xfId="24949"/>
    <cellStyle name="20% - Accent1 3 3 3 3 5 2 3" xfId="24950"/>
    <cellStyle name="20% - Accent1 3 3 3 3 5 3" xfId="24951"/>
    <cellStyle name="20% - Accent1 3 3 3 3 5 3 2" xfId="24952"/>
    <cellStyle name="20% - Accent1 3 3 3 3 5 4" xfId="24953"/>
    <cellStyle name="20% - Accent1 3 3 3 3 6" xfId="24954"/>
    <cellStyle name="20% - Accent1 3 3 3 3 6 2" xfId="24955"/>
    <cellStyle name="20% - Accent1 3 3 3 3 6 2 2" xfId="24956"/>
    <cellStyle name="20% - Accent1 3 3 3 3 6 2 2 2" xfId="24957"/>
    <cellStyle name="20% - Accent1 3 3 3 3 6 2 3" xfId="24958"/>
    <cellStyle name="20% - Accent1 3 3 3 3 6 3" xfId="24959"/>
    <cellStyle name="20% - Accent1 3 3 3 3 6 3 2" xfId="24960"/>
    <cellStyle name="20% - Accent1 3 3 3 3 6 4" xfId="24961"/>
    <cellStyle name="20% - Accent1 3 3 3 3 7" xfId="24962"/>
    <cellStyle name="20% - Accent1 3 3 3 3 7 2" xfId="24963"/>
    <cellStyle name="20% - Accent1 3 3 3 3 7 2 2" xfId="24964"/>
    <cellStyle name="20% - Accent1 3 3 3 3 7 3" xfId="24965"/>
    <cellStyle name="20% - Accent1 3 3 3 3 8" xfId="24966"/>
    <cellStyle name="20% - Accent1 3 3 3 3 8 2" xfId="24967"/>
    <cellStyle name="20% - Accent1 3 3 3 3 8 2 2" xfId="24968"/>
    <cellStyle name="20% - Accent1 3 3 3 3 8 3" xfId="24969"/>
    <cellStyle name="20% - Accent1 3 3 3 3 9" xfId="24970"/>
    <cellStyle name="20% - Accent1 3 3 3 3 9 2" xfId="24971"/>
    <cellStyle name="20% - Accent1 3 3 3 4" xfId="24972"/>
    <cellStyle name="20% - Accent1 3 3 3 4 10" xfId="24973"/>
    <cellStyle name="20% - Accent1 3 3 3 4 10 2" xfId="24974"/>
    <cellStyle name="20% - Accent1 3 3 3 4 11" xfId="24975"/>
    <cellStyle name="20% - Accent1 3 3 3 4 2" xfId="24976"/>
    <cellStyle name="20% - Accent1 3 3 3 4 2 2" xfId="24977"/>
    <cellStyle name="20% - Accent1 3 3 3 4 2 2 2" xfId="24978"/>
    <cellStyle name="20% - Accent1 3 3 3 4 2 2 2 2" xfId="24979"/>
    <cellStyle name="20% - Accent1 3 3 3 4 2 2 2 2 2" xfId="24980"/>
    <cellStyle name="20% - Accent1 3 3 3 4 2 2 2 3" xfId="24981"/>
    <cellStyle name="20% - Accent1 3 3 3 4 2 2 3" xfId="24982"/>
    <cellStyle name="20% - Accent1 3 3 3 4 2 2 3 2" xfId="24983"/>
    <cellStyle name="20% - Accent1 3 3 3 4 2 2 4" xfId="24984"/>
    <cellStyle name="20% - Accent1 3 3 3 4 2 3" xfId="24985"/>
    <cellStyle name="20% - Accent1 3 3 3 4 2 3 2" xfId="24986"/>
    <cellStyle name="20% - Accent1 3 3 3 4 2 3 2 2" xfId="24987"/>
    <cellStyle name="20% - Accent1 3 3 3 4 2 3 2 2 2" xfId="24988"/>
    <cellStyle name="20% - Accent1 3 3 3 4 2 3 2 3" xfId="24989"/>
    <cellStyle name="20% - Accent1 3 3 3 4 2 3 3" xfId="24990"/>
    <cellStyle name="20% - Accent1 3 3 3 4 2 3 3 2" xfId="24991"/>
    <cellStyle name="20% - Accent1 3 3 3 4 2 3 4" xfId="24992"/>
    <cellStyle name="20% - Accent1 3 3 3 4 2 4" xfId="24993"/>
    <cellStyle name="20% - Accent1 3 3 3 4 2 4 2" xfId="24994"/>
    <cellStyle name="20% - Accent1 3 3 3 4 2 4 2 2" xfId="24995"/>
    <cellStyle name="20% - Accent1 3 3 3 4 2 4 2 2 2" xfId="24996"/>
    <cellStyle name="20% - Accent1 3 3 3 4 2 4 2 3" xfId="24997"/>
    <cellStyle name="20% - Accent1 3 3 3 4 2 4 3" xfId="24998"/>
    <cellStyle name="20% - Accent1 3 3 3 4 2 4 3 2" xfId="24999"/>
    <cellStyle name="20% - Accent1 3 3 3 4 2 4 4" xfId="25000"/>
    <cellStyle name="20% - Accent1 3 3 3 4 2 5" xfId="25001"/>
    <cellStyle name="20% - Accent1 3 3 3 4 2 5 2" xfId="25002"/>
    <cellStyle name="20% - Accent1 3 3 3 4 2 5 2 2" xfId="25003"/>
    <cellStyle name="20% - Accent1 3 3 3 4 2 5 3" xfId="25004"/>
    <cellStyle name="20% - Accent1 3 3 3 4 2 6" xfId="25005"/>
    <cellStyle name="20% - Accent1 3 3 3 4 2 6 2" xfId="25006"/>
    <cellStyle name="20% - Accent1 3 3 3 4 2 6 2 2" xfId="25007"/>
    <cellStyle name="20% - Accent1 3 3 3 4 2 6 3" xfId="25008"/>
    <cellStyle name="20% - Accent1 3 3 3 4 2 7" xfId="25009"/>
    <cellStyle name="20% - Accent1 3 3 3 4 2 7 2" xfId="25010"/>
    <cellStyle name="20% - Accent1 3 3 3 4 2 8" xfId="25011"/>
    <cellStyle name="20% - Accent1 3 3 3 4 2 8 2" xfId="25012"/>
    <cellStyle name="20% - Accent1 3 3 3 4 2 9" xfId="25013"/>
    <cellStyle name="20% - Accent1 3 3 3 4 3" xfId="25014"/>
    <cellStyle name="20% - Accent1 3 3 3 4 3 2" xfId="25015"/>
    <cellStyle name="20% - Accent1 3 3 3 4 3 2 2" xfId="25016"/>
    <cellStyle name="20% - Accent1 3 3 3 4 3 2 2 2" xfId="25017"/>
    <cellStyle name="20% - Accent1 3 3 3 4 3 2 2 2 2" xfId="25018"/>
    <cellStyle name="20% - Accent1 3 3 3 4 3 2 2 3" xfId="25019"/>
    <cellStyle name="20% - Accent1 3 3 3 4 3 2 3" xfId="25020"/>
    <cellStyle name="20% - Accent1 3 3 3 4 3 2 3 2" xfId="25021"/>
    <cellStyle name="20% - Accent1 3 3 3 4 3 2 4" xfId="25022"/>
    <cellStyle name="20% - Accent1 3 3 3 4 3 3" xfId="25023"/>
    <cellStyle name="20% - Accent1 3 3 3 4 3 3 2" xfId="25024"/>
    <cellStyle name="20% - Accent1 3 3 3 4 3 3 2 2" xfId="25025"/>
    <cellStyle name="20% - Accent1 3 3 3 4 3 3 2 2 2" xfId="25026"/>
    <cellStyle name="20% - Accent1 3 3 3 4 3 3 2 3" xfId="25027"/>
    <cellStyle name="20% - Accent1 3 3 3 4 3 3 3" xfId="25028"/>
    <cellStyle name="20% - Accent1 3 3 3 4 3 3 3 2" xfId="25029"/>
    <cellStyle name="20% - Accent1 3 3 3 4 3 3 4" xfId="25030"/>
    <cellStyle name="20% - Accent1 3 3 3 4 3 4" xfId="25031"/>
    <cellStyle name="20% - Accent1 3 3 3 4 3 4 2" xfId="25032"/>
    <cellStyle name="20% - Accent1 3 3 3 4 3 4 2 2" xfId="25033"/>
    <cellStyle name="20% - Accent1 3 3 3 4 3 4 2 2 2" xfId="25034"/>
    <cellStyle name="20% - Accent1 3 3 3 4 3 4 2 3" xfId="25035"/>
    <cellStyle name="20% - Accent1 3 3 3 4 3 4 3" xfId="25036"/>
    <cellStyle name="20% - Accent1 3 3 3 4 3 4 3 2" xfId="25037"/>
    <cellStyle name="20% - Accent1 3 3 3 4 3 4 4" xfId="25038"/>
    <cellStyle name="20% - Accent1 3 3 3 4 3 5" xfId="25039"/>
    <cellStyle name="20% - Accent1 3 3 3 4 3 5 2" xfId="25040"/>
    <cellStyle name="20% - Accent1 3 3 3 4 3 5 2 2" xfId="25041"/>
    <cellStyle name="20% - Accent1 3 3 3 4 3 5 3" xfId="25042"/>
    <cellStyle name="20% - Accent1 3 3 3 4 3 6" xfId="25043"/>
    <cellStyle name="20% - Accent1 3 3 3 4 3 6 2" xfId="25044"/>
    <cellStyle name="20% - Accent1 3 3 3 4 3 6 2 2" xfId="25045"/>
    <cellStyle name="20% - Accent1 3 3 3 4 3 6 3" xfId="25046"/>
    <cellStyle name="20% - Accent1 3 3 3 4 3 7" xfId="25047"/>
    <cellStyle name="20% - Accent1 3 3 3 4 3 7 2" xfId="25048"/>
    <cellStyle name="20% - Accent1 3 3 3 4 3 8" xfId="25049"/>
    <cellStyle name="20% - Accent1 3 3 3 4 3 8 2" xfId="25050"/>
    <cellStyle name="20% - Accent1 3 3 3 4 3 9" xfId="25051"/>
    <cellStyle name="20% - Accent1 3 3 3 4 4" xfId="25052"/>
    <cellStyle name="20% - Accent1 3 3 3 4 4 2" xfId="25053"/>
    <cellStyle name="20% - Accent1 3 3 3 4 4 2 2" xfId="25054"/>
    <cellStyle name="20% - Accent1 3 3 3 4 4 2 2 2" xfId="25055"/>
    <cellStyle name="20% - Accent1 3 3 3 4 4 2 3" xfId="25056"/>
    <cellStyle name="20% - Accent1 3 3 3 4 4 3" xfId="25057"/>
    <cellStyle name="20% - Accent1 3 3 3 4 4 3 2" xfId="25058"/>
    <cellStyle name="20% - Accent1 3 3 3 4 4 4" xfId="25059"/>
    <cellStyle name="20% - Accent1 3 3 3 4 5" xfId="25060"/>
    <cellStyle name="20% - Accent1 3 3 3 4 5 2" xfId="25061"/>
    <cellStyle name="20% - Accent1 3 3 3 4 5 2 2" xfId="25062"/>
    <cellStyle name="20% - Accent1 3 3 3 4 5 2 2 2" xfId="25063"/>
    <cellStyle name="20% - Accent1 3 3 3 4 5 2 3" xfId="25064"/>
    <cellStyle name="20% - Accent1 3 3 3 4 5 3" xfId="25065"/>
    <cellStyle name="20% - Accent1 3 3 3 4 5 3 2" xfId="25066"/>
    <cellStyle name="20% - Accent1 3 3 3 4 5 4" xfId="25067"/>
    <cellStyle name="20% - Accent1 3 3 3 4 6" xfId="25068"/>
    <cellStyle name="20% - Accent1 3 3 3 4 6 2" xfId="25069"/>
    <cellStyle name="20% - Accent1 3 3 3 4 6 2 2" xfId="25070"/>
    <cellStyle name="20% - Accent1 3 3 3 4 6 2 2 2" xfId="25071"/>
    <cellStyle name="20% - Accent1 3 3 3 4 6 2 3" xfId="25072"/>
    <cellStyle name="20% - Accent1 3 3 3 4 6 3" xfId="25073"/>
    <cellStyle name="20% - Accent1 3 3 3 4 6 3 2" xfId="25074"/>
    <cellStyle name="20% - Accent1 3 3 3 4 6 4" xfId="25075"/>
    <cellStyle name="20% - Accent1 3 3 3 4 7" xfId="25076"/>
    <cellStyle name="20% - Accent1 3 3 3 4 7 2" xfId="25077"/>
    <cellStyle name="20% - Accent1 3 3 3 4 7 2 2" xfId="25078"/>
    <cellStyle name="20% - Accent1 3 3 3 4 7 3" xfId="25079"/>
    <cellStyle name="20% - Accent1 3 3 3 4 8" xfId="25080"/>
    <cellStyle name="20% - Accent1 3 3 3 4 8 2" xfId="25081"/>
    <cellStyle name="20% - Accent1 3 3 3 4 8 2 2" xfId="25082"/>
    <cellStyle name="20% - Accent1 3 3 3 4 8 3" xfId="25083"/>
    <cellStyle name="20% - Accent1 3 3 3 4 9" xfId="25084"/>
    <cellStyle name="20% - Accent1 3 3 3 4 9 2" xfId="25085"/>
    <cellStyle name="20% - Accent1 3 3 3 5" xfId="25086"/>
    <cellStyle name="20% - Accent1 3 3 3 5 2" xfId="25087"/>
    <cellStyle name="20% - Accent1 3 3 3 5 2 2" xfId="25088"/>
    <cellStyle name="20% - Accent1 3 3 3 5 2 2 2" xfId="25089"/>
    <cellStyle name="20% - Accent1 3 3 3 5 2 2 2 2" xfId="25090"/>
    <cellStyle name="20% - Accent1 3 3 3 5 2 2 3" xfId="25091"/>
    <cellStyle name="20% - Accent1 3 3 3 5 2 3" xfId="25092"/>
    <cellStyle name="20% - Accent1 3 3 3 5 2 3 2" xfId="25093"/>
    <cellStyle name="20% - Accent1 3 3 3 5 2 4" xfId="25094"/>
    <cellStyle name="20% - Accent1 3 3 3 5 3" xfId="25095"/>
    <cellStyle name="20% - Accent1 3 3 3 5 3 2" xfId="25096"/>
    <cellStyle name="20% - Accent1 3 3 3 5 3 2 2" xfId="25097"/>
    <cellStyle name="20% - Accent1 3 3 3 5 3 2 2 2" xfId="25098"/>
    <cellStyle name="20% - Accent1 3 3 3 5 3 2 3" xfId="25099"/>
    <cellStyle name="20% - Accent1 3 3 3 5 3 3" xfId="25100"/>
    <cellStyle name="20% - Accent1 3 3 3 5 3 3 2" xfId="25101"/>
    <cellStyle name="20% - Accent1 3 3 3 5 3 4" xfId="25102"/>
    <cellStyle name="20% - Accent1 3 3 3 5 4" xfId="25103"/>
    <cellStyle name="20% - Accent1 3 3 3 5 4 2" xfId="25104"/>
    <cellStyle name="20% - Accent1 3 3 3 5 4 2 2" xfId="25105"/>
    <cellStyle name="20% - Accent1 3 3 3 5 4 2 2 2" xfId="25106"/>
    <cellStyle name="20% - Accent1 3 3 3 5 4 2 3" xfId="25107"/>
    <cellStyle name="20% - Accent1 3 3 3 5 4 3" xfId="25108"/>
    <cellStyle name="20% - Accent1 3 3 3 5 4 3 2" xfId="25109"/>
    <cellStyle name="20% - Accent1 3 3 3 5 4 4" xfId="25110"/>
    <cellStyle name="20% - Accent1 3 3 3 5 5" xfId="25111"/>
    <cellStyle name="20% - Accent1 3 3 3 5 5 2" xfId="25112"/>
    <cellStyle name="20% - Accent1 3 3 3 5 5 2 2" xfId="25113"/>
    <cellStyle name="20% - Accent1 3 3 3 5 5 3" xfId="25114"/>
    <cellStyle name="20% - Accent1 3 3 3 5 6" xfId="25115"/>
    <cellStyle name="20% - Accent1 3 3 3 5 6 2" xfId="25116"/>
    <cellStyle name="20% - Accent1 3 3 3 5 6 2 2" xfId="25117"/>
    <cellStyle name="20% - Accent1 3 3 3 5 6 3" xfId="25118"/>
    <cellStyle name="20% - Accent1 3 3 3 5 7" xfId="25119"/>
    <cellStyle name="20% - Accent1 3 3 3 5 7 2" xfId="25120"/>
    <cellStyle name="20% - Accent1 3 3 3 5 8" xfId="25121"/>
    <cellStyle name="20% - Accent1 3 3 3 5 8 2" xfId="25122"/>
    <cellStyle name="20% - Accent1 3 3 3 5 9" xfId="25123"/>
    <cellStyle name="20% - Accent1 3 3 3 6" xfId="25124"/>
    <cellStyle name="20% - Accent1 3 3 3 6 2" xfId="25125"/>
    <cellStyle name="20% - Accent1 3 3 3 6 2 2" xfId="25126"/>
    <cellStyle name="20% - Accent1 3 3 3 6 2 2 2" xfId="25127"/>
    <cellStyle name="20% - Accent1 3 3 3 6 2 2 2 2" xfId="25128"/>
    <cellStyle name="20% - Accent1 3 3 3 6 2 2 3" xfId="25129"/>
    <cellStyle name="20% - Accent1 3 3 3 6 2 3" xfId="25130"/>
    <cellStyle name="20% - Accent1 3 3 3 6 2 3 2" xfId="25131"/>
    <cellStyle name="20% - Accent1 3 3 3 6 2 4" xfId="25132"/>
    <cellStyle name="20% - Accent1 3 3 3 6 3" xfId="25133"/>
    <cellStyle name="20% - Accent1 3 3 3 6 3 2" xfId="25134"/>
    <cellStyle name="20% - Accent1 3 3 3 6 3 2 2" xfId="25135"/>
    <cellStyle name="20% - Accent1 3 3 3 6 3 2 2 2" xfId="25136"/>
    <cellStyle name="20% - Accent1 3 3 3 6 3 2 3" xfId="25137"/>
    <cellStyle name="20% - Accent1 3 3 3 6 3 3" xfId="25138"/>
    <cellStyle name="20% - Accent1 3 3 3 6 3 3 2" xfId="25139"/>
    <cellStyle name="20% - Accent1 3 3 3 6 3 4" xfId="25140"/>
    <cellStyle name="20% - Accent1 3 3 3 6 4" xfId="25141"/>
    <cellStyle name="20% - Accent1 3 3 3 6 4 2" xfId="25142"/>
    <cellStyle name="20% - Accent1 3 3 3 6 4 2 2" xfId="25143"/>
    <cellStyle name="20% - Accent1 3 3 3 6 4 2 2 2" xfId="25144"/>
    <cellStyle name="20% - Accent1 3 3 3 6 4 2 3" xfId="25145"/>
    <cellStyle name="20% - Accent1 3 3 3 6 4 3" xfId="25146"/>
    <cellStyle name="20% - Accent1 3 3 3 6 4 3 2" xfId="25147"/>
    <cellStyle name="20% - Accent1 3 3 3 6 4 4" xfId="25148"/>
    <cellStyle name="20% - Accent1 3 3 3 6 5" xfId="25149"/>
    <cellStyle name="20% - Accent1 3 3 3 6 5 2" xfId="25150"/>
    <cellStyle name="20% - Accent1 3 3 3 6 5 2 2" xfId="25151"/>
    <cellStyle name="20% - Accent1 3 3 3 6 5 3" xfId="25152"/>
    <cellStyle name="20% - Accent1 3 3 3 6 6" xfId="25153"/>
    <cellStyle name="20% - Accent1 3 3 3 6 6 2" xfId="25154"/>
    <cellStyle name="20% - Accent1 3 3 3 6 6 2 2" xfId="25155"/>
    <cellStyle name="20% - Accent1 3 3 3 6 6 3" xfId="25156"/>
    <cellStyle name="20% - Accent1 3 3 3 6 7" xfId="25157"/>
    <cellStyle name="20% - Accent1 3 3 3 6 7 2" xfId="25158"/>
    <cellStyle name="20% - Accent1 3 3 3 6 8" xfId="25159"/>
    <cellStyle name="20% - Accent1 3 3 3 6 8 2" xfId="25160"/>
    <cellStyle name="20% - Accent1 3 3 3 6 9" xfId="25161"/>
    <cellStyle name="20% - Accent1 3 3 3 7" xfId="25162"/>
    <cellStyle name="20% - Accent1 3 3 3 7 2" xfId="25163"/>
    <cellStyle name="20% - Accent1 3 3 3 7 2 2" xfId="25164"/>
    <cellStyle name="20% - Accent1 3 3 3 7 2 2 2" xfId="25165"/>
    <cellStyle name="20% - Accent1 3 3 3 7 2 3" xfId="25166"/>
    <cellStyle name="20% - Accent1 3 3 3 7 3" xfId="25167"/>
    <cellStyle name="20% - Accent1 3 3 3 7 3 2" xfId="25168"/>
    <cellStyle name="20% - Accent1 3 3 3 7 4" xfId="25169"/>
    <cellStyle name="20% - Accent1 3 3 3 8" xfId="25170"/>
    <cellStyle name="20% - Accent1 3 3 3 8 2" xfId="25171"/>
    <cellStyle name="20% - Accent1 3 3 3 8 2 2" xfId="25172"/>
    <cellStyle name="20% - Accent1 3 3 3 8 2 2 2" xfId="25173"/>
    <cellStyle name="20% - Accent1 3 3 3 8 2 3" xfId="25174"/>
    <cellStyle name="20% - Accent1 3 3 3 8 3" xfId="25175"/>
    <cellStyle name="20% - Accent1 3 3 3 8 3 2" xfId="25176"/>
    <cellStyle name="20% - Accent1 3 3 3 8 4" xfId="25177"/>
    <cellStyle name="20% - Accent1 3 3 3 9" xfId="25178"/>
    <cellStyle name="20% - Accent1 3 3 3 9 2" xfId="25179"/>
    <cellStyle name="20% - Accent1 3 3 3 9 2 2" xfId="25180"/>
    <cellStyle name="20% - Accent1 3 3 3 9 2 2 2" xfId="25181"/>
    <cellStyle name="20% - Accent1 3 3 3 9 2 3" xfId="25182"/>
    <cellStyle name="20% - Accent1 3 3 3 9 3" xfId="25183"/>
    <cellStyle name="20% - Accent1 3 3 3 9 3 2" xfId="25184"/>
    <cellStyle name="20% - Accent1 3 3 3 9 4" xfId="25185"/>
    <cellStyle name="20% - Accent1 3 3 4" xfId="25186"/>
    <cellStyle name="20% - Accent1 3 3 4 10" xfId="25187"/>
    <cellStyle name="20% - Accent1 3 3 4 10 2" xfId="25188"/>
    <cellStyle name="20% - Accent1 3 3 4 11" xfId="25189"/>
    <cellStyle name="20% - Accent1 3 3 4 2" xfId="25190"/>
    <cellStyle name="20% - Accent1 3 3 4 2 2" xfId="25191"/>
    <cellStyle name="20% - Accent1 3 3 4 2 2 2" xfId="25192"/>
    <cellStyle name="20% - Accent1 3 3 4 2 2 2 2" xfId="25193"/>
    <cellStyle name="20% - Accent1 3 3 4 2 2 2 2 2" xfId="25194"/>
    <cellStyle name="20% - Accent1 3 3 4 2 2 2 3" xfId="25195"/>
    <cellStyle name="20% - Accent1 3 3 4 2 2 3" xfId="25196"/>
    <cellStyle name="20% - Accent1 3 3 4 2 2 3 2" xfId="25197"/>
    <cellStyle name="20% - Accent1 3 3 4 2 2 4" xfId="25198"/>
    <cellStyle name="20% - Accent1 3 3 4 2 3" xfId="25199"/>
    <cellStyle name="20% - Accent1 3 3 4 2 3 2" xfId="25200"/>
    <cellStyle name="20% - Accent1 3 3 4 2 3 2 2" xfId="25201"/>
    <cellStyle name="20% - Accent1 3 3 4 2 3 2 2 2" xfId="25202"/>
    <cellStyle name="20% - Accent1 3 3 4 2 3 2 3" xfId="25203"/>
    <cellStyle name="20% - Accent1 3 3 4 2 3 3" xfId="25204"/>
    <cellStyle name="20% - Accent1 3 3 4 2 3 3 2" xfId="25205"/>
    <cellStyle name="20% - Accent1 3 3 4 2 3 4" xfId="25206"/>
    <cellStyle name="20% - Accent1 3 3 4 2 4" xfId="25207"/>
    <cellStyle name="20% - Accent1 3 3 4 2 4 2" xfId="25208"/>
    <cellStyle name="20% - Accent1 3 3 4 2 4 2 2" xfId="25209"/>
    <cellStyle name="20% - Accent1 3 3 4 2 4 2 2 2" xfId="25210"/>
    <cellStyle name="20% - Accent1 3 3 4 2 4 2 3" xfId="25211"/>
    <cellStyle name="20% - Accent1 3 3 4 2 4 3" xfId="25212"/>
    <cellStyle name="20% - Accent1 3 3 4 2 4 3 2" xfId="25213"/>
    <cellStyle name="20% - Accent1 3 3 4 2 4 4" xfId="25214"/>
    <cellStyle name="20% - Accent1 3 3 4 2 5" xfId="25215"/>
    <cellStyle name="20% - Accent1 3 3 4 2 5 2" xfId="25216"/>
    <cellStyle name="20% - Accent1 3 3 4 2 5 2 2" xfId="25217"/>
    <cellStyle name="20% - Accent1 3 3 4 2 5 3" xfId="25218"/>
    <cellStyle name="20% - Accent1 3 3 4 2 6" xfId="25219"/>
    <cellStyle name="20% - Accent1 3 3 4 2 6 2" xfId="25220"/>
    <cellStyle name="20% - Accent1 3 3 4 2 6 2 2" xfId="25221"/>
    <cellStyle name="20% - Accent1 3 3 4 2 6 3" xfId="25222"/>
    <cellStyle name="20% - Accent1 3 3 4 2 7" xfId="25223"/>
    <cellStyle name="20% - Accent1 3 3 4 2 7 2" xfId="25224"/>
    <cellStyle name="20% - Accent1 3 3 4 2 8" xfId="25225"/>
    <cellStyle name="20% - Accent1 3 3 4 2 8 2" xfId="25226"/>
    <cellStyle name="20% - Accent1 3 3 4 2 9" xfId="25227"/>
    <cellStyle name="20% - Accent1 3 3 4 3" xfId="25228"/>
    <cellStyle name="20% - Accent1 3 3 4 3 2" xfId="25229"/>
    <cellStyle name="20% - Accent1 3 3 4 3 2 2" xfId="25230"/>
    <cellStyle name="20% - Accent1 3 3 4 3 2 2 2" xfId="25231"/>
    <cellStyle name="20% - Accent1 3 3 4 3 2 2 2 2" xfId="25232"/>
    <cellStyle name="20% - Accent1 3 3 4 3 2 2 3" xfId="25233"/>
    <cellStyle name="20% - Accent1 3 3 4 3 2 3" xfId="25234"/>
    <cellStyle name="20% - Accent1 3 3 4 3 2 3 2" xfId="25235"/>
    <cellStyle name="20% - Accent1 3 3 4 3 2 4" xfId="25236"/>
    <cellStyle name="20% - Accent1 3 3 4 3 3" xfId="25237"/>
    <cellStyle name="20% - Accent1 3 3 4 3 3 2" xfId="25238"/>
    <cellStyle name="20% - Accent1 3 3 4 3 3 2 2" xfId="25239"/>
    <cellStyle name="20% - Accent1 3 3 4 3 3 2 2 2" xfId="25240"/>
    <cellStyle name="20% - Accent1 3 3 4 3 3 2 3" xfId="25241"/>
    <cellStyle name="20% - Accent1 3 3 4 3 3 3" xfId="25242"/>
    <cellStyle name="20% - Accent1 3 3 4 3 3 3 2" xfId="25243"/>
    <cellStyle name="20% - Accent1 3 3 4 3 3 4" xfId="25244"/>
    <cellStyle name="20% - Accent1 3 3 4 3 4" xfId="25245"/>
    <cellStyle name="20% - Accent1 3 3 4 3 4 2" xfId="25246"/>
    <cellStyle name="20% - Accent1 3 3 4 3 4 2 2" xfId="25247"/>
    <cellStyle name="20% - Accent1 3 3 4 3 4 2 2 2" xfId="25248"/>
    <cellStyle name="20% - Accent1 3 3 4 3 4 2 3" xfId="25249"/>
    <cellStyle name="20% - Accent1 3 3 4 3 4 3" xfId="25250"/>
    <cellStyle name="20% - Accent1 3 3 4 3 4 3 2" xfId="25251"/>
    <cellStyle name="20% - Accent1 3 3 4 3 4 4" xfId="25252"/>
    <cellStyle name="20% - Accent1 3 3 4 3 5" xfId="25253"/>
    <cellStyle name="20% - Accent1 3 3 4 3 5 2" xfId="25254"/>
    <cellStyle name="20% - Accent1 3 3 4 3 5 2 2" xfId="25255"/>
    <cellStyle name="20% - Accent1 3 3 4 3 5 3" xfId="25256"/>
    <cellStyle name="20% - Accent1 3 3 4 3 6" xfId="25257"/>
    <cellStyle name="20% - Accent1 3 3 4 3 6 2" xfId="25258"/>
    <cellStyle name="20% - Accent1 3 3 4 3 6 2 2" xfId="25259"/>
    <cellStyle name="20% - Accent1 3 3 4 3 6 3" xfId="25260"/>
    <cellStyle name="20% - Accent1 3 3 4 3 7" xfId="25261"/>
    <cellStyle name="20% - Accent1 3 3 4 3 7 2" xfId="25262"/>
    <cellStyle name="20% - Accent1 3 3 4 3 8" xfId="25263"/>
    <cellStyle name="20% - Accent1 3 3 4 3 8 2" xfId="25264"/>
    <cellStyle name="20% - Accent1 3 3 4 3 9" xfId="25265"/>
    <cellStyle name="20% - Accent1 3 3 4 4" xfId="25266"/>
    <cellStyle name="20% - Accent1 3 3 4 4 2" xfId="25267"/>
    <cellStyle name="20% - Accent1 3 3 4 4 2 2" xfId="25268"/>
    <cellStyle name="20% - Accent1 3 3 4 4 2 2 2" xfId="25269"/>
    <cellStyle name="20% - Accent1 3 3 4 4 2 3" xfId="25270"/>
    <cellStyle name="20% - Accent1 3 3 4 4 3" xfId="25271"/>
    <cellStyle name="20% - Accent1 3 3 4 4 3 2" xfId="25272"/>
    <cellStyle name="20% - Accent1 3 3 4 4 4" xfId="25273"/>
    <cellStyle name="20% - Accent1 3 3 4 5" xfId="25274"/>
    <cellStyle name="20% - Accent1 3 3 4 5 2" xfId="25275"/>
    <cellStyle name="20% - Accent1 3 3 4 5 2 2" xfId="25276"/>
    <cellStyle name="20% - Accent1 3 3 4 5 2 2 2" xfId="25277"/>
    <cellStyle name="20% - Accent1 3 3 4 5 2 3" xfId="25278"/>
    <cellStyle name="20% - Accent1 3 3 4 5 3" xfId="25279"/>
    <cellStyle name="20% - Accent1 3 3 4 5 3 2" xfId="25280"/>
    <cellStyle name="20% - Accent1 3 3 4 5 4" xfId="25281"/>
    <cellStyle name="20% - Accent1 3 3 4 6" xfId="25282"/>
    <cellStyle name="20% - Accent1 3 3 4 6 2" xfId="25283"/>
    <cellStyle name="20% - Accent1 3 3 4 6 2 2" xfId="25284"/>
    <cellStyle name="20% - Accent1 3 3 4 6 2 2 2" xfId="25285"/>
    <cellStyle name="20% - Accent1 3 3 4 6 2 3" xfId="25286"/>
    <cellStyle name="20% - Accent1 3 3 4 6 3" xfId="25287"/>
    <cellStyle name="20% - Accent1 3 3 4 6 3 2" xfId="25288"/>
    <cellStyle name="20% - Accent1 3 3 4 6 4" xfId="25289"/>
    <cellStyle name="20% - Accent1 3 3 4 7" xfId="25290"/>
    <cellStyle name="20% - Accent1 3 3 4 7 2" xfId="25291"/>
    <cellStyle name="20% - Accent1 3 3 4 7 2 2" xfId="25292"/>
    <cellStyle name="20% - Accent1 3 3 4 7 3" xfId="25293"/>
    <cellStyle name="20% - Accent1 3 3 4 8" xfId="25294"/>
    <cellStyle name="20% - Accent1 3 3 4 8 2" xfId="25295"/>
    <cellStyle name="20% - Accent1 3 3 4 8 2 2" xfId="25296"/>
    <cellStyle name="20% - Accent1 3 3 4 8 3" xfId="25297"/>
    <cellStyle name="20% - Accent1 3 3 4 9" xfId="25298"/>
    <cellStyle name="20% - Accent1 3 3 4 9 2" xfId="25299"/>
    <cellStyle name="20% - Accent1 3 3 5" xfId="25300"/>
    <cellStyle name="20% - Accent1 3 3 5 10" xfId="25301"/>
    <cellStyle name="20% - Accent1 3 3 5 10 2" xfId="25302"/>
    <cellStyle name="20% - Accent1 3 3 5 11" xfId="25303"/>
    <cellStyle name="20% - Accent1 3 3 5 2" xfId="25304"/>
    <cellStyle name="20% - Accent1 3 3 5 2 2" xfId="25305"/>
    <cellStyle name="20% - Accent1 3 3 5 2 2 2" xfId="25306"/>
    <cellStyle name="20% - Accent1 3 3 5 2 2 2 2" xfId="25307"/>
    <cellStyle name="20% - Accent1 3 3 5 2 2 2 2 2" xfId="25308"/>
    <cellStyle name="20% - Accent1 3 3 5 2 2 2 3" xfId="25309"/>
    <cellStyle name="20% - Accent1 3 3 5 2 2 3" xfId="25310"/>
    <cellStyle name="20% - Accent1 3 3 5 2 2 3 2" xfId="25311"/>
    <cellStyle name="20% - Accent1 3 3 5 2 2 4" xfId="25312"/>
    <cellStyle name="20% - Accent1 3 3 5 2 3" xfId="25313"/>
    <cellStyle name="20% - Accent1 3 3 5 2 3 2" xfId="25314"/>
    <cellStyle name="20% - Accent1 3 3 5 2 3 2 2" xfId="25315"/>
    <cellStyle name="20% - Accent1 3 3 5 2 3 2 2 2" xfId="25316"/>
    <cellStyle name="20% - Accent1 3 3 5 2 3 2 3" xfId="25317"/>
    <cellStyle name="20% - Accent1 3 3 5 2 3 3" xfId="25318"/>
    <cellStyle name="20% - Accent1 3 3 5 2 3 3 2" xfId="25319"/>
    <cellStyle name="20% - Accent1 3 3 5 2 3 4" xfId="25320"/>
    <cellStyle name="20% - Accent1 3 3 5 2 4" xfId="25321"/>
    <cellStyle name="20% - Accent1 3 3 5 2 4 2" xfId="25322"/>
    <cellStyle name="20% - Accent1 3 3 5 2 4 2 2" xfId="25323"/>
    <cellStyle name="20% - Accent1 3 3 5 2 4 2 2 2" xfId="25324"/>
    <cellStyle name="20% - Accent1 3 3 5 2 4 2 3" xfId="25325"/>
    <cellStyle name="20% - Accent1 3 3 5 2 4 3" xfId="25326"/>
    <cellStyle name="20% - Accent1 3 3 5 2 4 3 2" xfId="25327"/>
    <cellStyle name="20% - Accent1 3 3 5 2 4 4" xfId="25328"/>
    <cellStyle name="20% - Accent1 3 3 5 2 5" xfId="25329"/>
    <cellStyle name="20% - Accent1 3 3 5 2 5 2" xfId="25330"/>
    <cellStyle name="20% - Accent1 3 3 5 2 5 2 2" xfId="25331"/>
    <cellStyle name="20% - Accent1 3 3 5 2 5 3" xfId="25332"/>
    <cellStyle name="20% - Accent1 3 3 5 2 6" xfId="25333"/>
    <cellStyle name="20% - Accent1 3 3 5 2 6 2" xfId="25334"/>
    <cellStyle name="20% - Accent1 3 3 5 2 6 2 2" xfId="25335"/>
    <cellStyle name="20% - Accent1 3 3 5 2 6 3" xfId="25336"/>
    <cellStyle name="20% - Accent1 3 3 5 2 7" xfId="25337"/>
    <cellStyle name="20% - Accent1 3 3 5 2 7 2" xfId="25338"/>
    <cellStyle name="20% - Accent1 3 3 5 2 8" xfId="25339"/>
    <cellStyle name="20% - Accent1 3 3 5 2 8 2" xfId="25340"/>
    <cellStyle name="20% - Accent1 3 3 5 2 9" xfId="25341"/>
    <cellStyle name="20% - Accent1 3 3 5 3" xfId="25342"/>
    <cellStyle name="20% - Accent1 3 3 5 3 2" xfId="25343"/>
    <cellStyle name="20% - Accent1 3 3 5 3 2 2" xfId="25344"/>
    <cellStyle name="20% - Accent1 3 3 5 3 2 2 2" xfId="25345"/>
    <cellStyle name="20% - Accent1 3 3 5 3 2 2 2 2" xfId="25346"/>
    <cellStyle name="20% - Accent1 3 3 5 3 2 2 3" xfId="25347"/>
    <cellStyle name="20% - Accent1 3 3 5 3 2 3" xfId="25348"/>
    <cellStyle name="20% - Accent1 3 3 5 3 2 3 2" xfId="25349"/>
    <cellStyle name="20% - Accent1 3 3 5 3 2 4" xfId="25350"/>
    <cellStyle name="20% - Accent1 3 3 5 3 3" xfId="25351"/>
    <cellStyle name="20% - Accent1 3 3 5 3 3 2" xfId="25352"/>
    <cellStyle name="20% - Accent1 3 3 5 3 3 2 2" xfId="25353"/>
    <cellStyle name="20% - Accent1 3 3 5 3 3 2 2 2" xfId="25354"/>
    <cellStyle name="20% - Accent1 3 3 5 3 3 2 3" xfId="25355"/>
    <cellStyle name="20% - Accent1 3 3 5 3 3 3" xfId="25356"/>
    <cellStyle name="20% - Accent1 3 3 5 3 3 3 2" xfId="25357"/>
    <cellStyle name="20% - Accent1 3 3 5 3 3 4" xfId="25358"/>
    <cellStyle name="20% - Accent1 3 3 5 3 4" xfId="25359"/>
    <cellStyle name="20% - Accent1 3 3 5 3 4 2" xfId="25360"/>
    <cellStyle name="20% - Accent1 3 3 5 3 4 2 2" xfId="25361"/>
    <cellStyle name="20% - Accent1 3 3 5 3 4 2 2 2" xfId="25362"/>
    <cellStyle name="20% - Accent1 3 3 5 3 4 2 3" xfId="25363"/>
    <cellStyle name="20% - Accent1 3 3 5 3 4 3" xfId="25364"/>
    <cellStyle name="20% - Accent1 3 3 5 3 4 3 2" xfId="25365"/>
    <cellStyle name="20% - Accent1 3 3 5 3 4 4" xfId="25366"/>
    <cellStyle name="20% - Accent1 3 3 5 3 5" xfId="25367"/>
    <cellStyle name="20% - Accent1 3 3 5 3 5 2" xfId="25368"/>
    <cellStyle name="20% - Accent1 3 3 5 3 5 2 2" xfId="25369"/>
    <cellStyle name="20% - Accent1 3 3 5 3 5 3" xfId="25370"/>
    <cellStyle name="20% - Accent1 3 3 5 3 6" xfId="25371"/>
    <cellStyle name="20% - Accent1 3 3 5 3 6 2" xfId="25372"/>
    <cellStyle name="20% - Accent1 3 3 5 3 6 2 2" xfId="25373"/>
    <cellStyle name="20% - Accent1 3 3 5 3 6 3" xfId="25374"/>
    <cellStyle name="20% - Accent1 3 3 5 3 7" xfId="25375"/>
    <cellStyle name="20% - Accent1 3 3 5 3 7 2" xfId="25376"/>
    <cellStyle name="20% - Accent1 3 3 5 3 8" xfId="25377"/>
    <cellStyle name="20% - Accent1 3 3 5 3 8 2" xfId="25378"/>
    <cellStyle name="20% - Accent1 3 3 5 3 9" xfId="25379"/>
    <cellStyle name="20% - Accent1 3 3 5 4" xfId="25380"/>
    <cellStyle name="20% - Accent1 3 3 5 4 2" xfId="25381"/>
    <cellStyle name="20% - Accent1 3 3 5 4 2 2" xfId="25382"/>
    <cellStyle name="20% - Accent1 3 3 5 4 2 2 2" xfId="25383"/>
    <cellStyle name="20% - Accent1 3 3 5 4 2 3" xfId="25384"/>
    <cellStyle name="20% - Accent1 3 3 5 4 3" xfId="25385"/>
    <cellStyle name="20% - Accent1 3 3 5 4 3 2" xfId="25386"/>
    <cellStyle name="20% - Accent1 3 3 5 4 4" xfId="25387"/>
    <cellStyle name="20% - Accent1 3 3 5 5" xfId="25388"/>
    <cellStyle name="20% - Accent1 3 3 5 5 2" xfId="25389"/>
    <cellStyle name="20% - Accent1 3 3 5 5 2 2" xfId="25390"/>
    <cellStyle name="20% - Accent1 3 3 5 5 2 2 2" xfId="25391"/>
    <cellStyle name="20% - Accent1 3 3 5 5 2 3" xfId="25392"/>
    <cellStyle name="20% - Accent1 3 3 5 5 3" xfId="25393"/>
    <cellStyle name="20% - Accent1 3 3 5 5 3 2" xfId="25394"/>
    <cellStyle name="20% - Accent1 3 3 5 5 4" xfId="25395"/>
    <cellStyle name="20% - Accent1 3 3 5 6" xfId="25396"/>
    <cellStyle name="20% - Accent1 3 3 5 6 2" xfId="25397"/>
    <cellStyle name="20% - Accent1 3 3 5 6 2 2" xfId="25398"/>
    <cellStyle name="20% - Accent1 3 3 5 6 2 2 2" xfId="25399"/>
    <cellStyle name="20% - Accent1 3 3 5 6 2 3" xfId="25400"/>
    <cellStyle name="20% - Accent1 3 3 5 6 3" xfId="25401"/>
    <cellStyle name="20% - Accent1 3 3 5 6 3 2" xfId="25402"/>
    <cellStyle name="20% - Accent1 3 3 5 6 4" xfId="25403"/>
    <cellStyle name="20% - Accent1 3 3 5 7" xfId="25404"/>
    <cellStyle name="20% - Accent1 3 3 5 7 2" xfId="25405"/>
    <cellStyle name="20% - Accent1 3 3 5 7 2 2" xfId="25406"/>
    <cellStyle name="20% - Accent1 3 3 5 7 3" xfId="25407"/>
    <cellStyle name="20% - Accent1 3 3 5 8" xfId="25408"/>
    <cellStyle name="20% - Accent1 3 3 5 8 2" xfId="25409"/>
    <cellStyle name="20% - Accent1 3 3 5 8 2 2" xfId="25410"/>
    <cellStyle name="20% - Accent1 3 3 5 8 3" xfId="25411"/>
    <cellStyle name="20% - Accent1 3 3 5 9" xfId="25412"/>
    <cellStyle name="20% - Accent1 3 3 5 9 2" xfId="25413"/>
    <cellStyle name="20% - Accent1 3 3 6" xfId="25414"/>
    <cellStyle name="20% - Accent1 3 3 6 10" xfId="25415"/>
    <cellStyle name="20% - Accent1 3 3 6 10 2" xfId="25416"/>
    <cellStyle name="20% - Accent1 3 3 6 11" xfId="25417"/>
    <cellStyle name="20% - Accent1 3 3 6 2" xfId="25418"/>
    <cellStyle name="20% - Accent1 3 3 6 2 2" xfId="25419"/>
    <cellStyle name="20% - Accent1 3 3 6 2 2 2" xfId="25420"/>
    <cellStyle name="20% - Accent1 3 3 6 2 2 2 2" xfId="25421"/>
    <cellStyle name="20% - Accent1 3 3 6 2 2 2 2 2" xfId="25422"/>
    <cellStyle name="20% - Accent1 3 3 6 2 2 2 3" xfId="25423"/>
    <cellStyle name="20% - Accent1 3 3 6 2 2 3" xfId="25424"/>
    <cellStyle name="20% - Accent1 3 3 6 2 2 3 2" xfId="25425"/>
    <cellStyle name="20% - Accent1 3 3 6 2 2 4" xfId="25426"/>
    <cellStyle name="20% - Accent1 3 3 6 2 3" xfId="25427"/>
    <cellStyle name="20% - Accent1 3 3 6 2 3 2" xfId="25428"/>
    <cellStyle name="20% - Accent1 3 3 6 2 3 2 2" xfId="25429"/>
    <cellStyle name="20% - Accent1 3 3 6 2 3 2 2 2" xfId="25430"/>
    <cellStyle name="20% - Accent1 3 3 6 2 3 2 3" xfId="25431"/>
    <cellStyle name="20% - Accent1 3 3 6 2 3 3" xfId="25432"/>
    <cellStyle name="20% - Accent1 3 3 6 2 3 3 2" xfId="25433"/>
    <cellStyle name="20% - Accent1 3 3 6 2 3 4" xfId="25434"/>
    <cellStyle name="20% - Accent1 3 3 6 2 4" xfId="25435"/>
    <cellStyle name="20% - Accent1 3 3 6 2 4 2" xfId="25436"/>
    <cellStyle name="20% - Accent1 3 3 6 2 4 2 2" xfId="25437"/>
    <cellStyle name="20% - Accent1 3 3 6 2 4 2 2 2" xfId="25438"/>
    <cellStyle name="20% - Accent1 3 3 6 2 4 2 3" xfId="25439"/>
    <cellStyle name="20% - Accent1 3 3 6 2 4 3" xfId="25440"/>
    <cellStyle name="20% - Accent1 3 3 6 2 4 3 2" xfId="25441"/>
    <cellStyle name="20% - Accent1 3 3 6 2 4 4" xfId="25442"/>
    <cellStyle name="20% - Accent1 3 3 6 2 5" xfId="25443"/>
    <cellStyle name="20% - Accent1 3 3 6 2 5 2" xfId="25444"/>
    <cellStyle name="20% - Accent1 3 3 6 2 5 2 2" xfId="25445"/>
    <cellStyle name="20% - Accent1 3 3 6 2 5 3" xfId="25446"/>
    <cellStyle name="20% - Accent1 3 3 6 2 6" xfId="25447"/>
    <cellStyle name="20% - Accent1 3 3 6 2 6 2" xfId="25448"/>
    <cellStyle name="20% - Accent1 3 3 6 2 6 2 2" xfId="25449"/>
    <cellStyle name="20% - Accent1 3 3 6 2 6 3" xfId="25450"/>
    <cellStyle name="20% - Accent1 3 3 6 2 7" xfId="25451"/>
    <cellStyle name="20% - Accent1 3 3 6 2 7 2" xfId="25452"/>
    <cellStyle name="20% - Accent1 3 3 6 2 8" xfId="25453"/>
    <cellStyle name="20% - Accent1 3 3 6 2 8 2" xfId="25454"/>
    <cellStyle name="20% - Accent1 3 3 6 2 9" xfId="25455"/>
    <cellStyle name="20% - Accent1 3 3 6 3" xfId="25456"/>
    <cellStyle name="20% - Accent1 3 3 6 3 2" xfId="25457"/>
    <cellStyle name="20% - Accent1 3 3 6 3 2 2" xfId="25458"/>
    <cellStyle name="20% - Accent1 3 3 6 3 2 2 2" xfId="25459"/>
    <cellStyle name="20% - Accent1 3 3 6 3 2 2 2 2" xfId="25460"/>
    <cellStyle name="20% - Accent1 3 3 6 3 2 2 3" xfId="25461"/>
    <cellStyle name="20% - Accent1 3 3 6 3 2 3" xfId="25462"/>
    <cellStyle name="20% - Accent1 3 3 6 3 2 3 2" xfId="25463"/>
    <cellStyle name="20% - Accent1 3 3 6 3 2 4" xfId="25464"/>
    <cellStyle name="20% - Accent1 3 3 6 3 3" xfId="25465"/>
    <cellStyle name="20% - Accent1 3 3 6 3 3 2" xfId="25466"/>
    <cellStyle name="20% - Accent1 3 3 6 3 3 2 2" xfId="25467"/>
    <cellStyle name="20% - Accent1 3 3 6 3 3 2 2 2" xfId="25468"/>
    <cellStyle name="20% - Accent1 3 3 6 3 3 2 3" xfId="25469"/>
    <cellStyle name="20% - Accent1 3 3 6 3 3 3" xfId="25470"/>
    <cellStyle name="20% - Accent1 3 3 6 3 3 3 2" xfId="25471"/>
    <cellStyle name="20% - Accent1 3 3 6 3 3 4" xfId="25472"/>
    <cellStyle name="20% - Accent1 3 3 6 3 4" xfId="25473"/>
    <cellStyle name="20% - Accent1 3 3 6 3 4 2" xfId="25474"/>
    <cellStyle name="20% - Accent1 3 3 6 3 4 2 2" xfId="25475"/>
    <cellStyle name="20% - Accent1 3 3 6 3 4 2 2 2" xfId="25476"/>
    <cellStyle name="20% - Accent1 3 3 6 3 4 2 3" xfId="25477"/>
    <cellStyle name="20% - Accent1 3 3 6 3 4 3" xfId="25478"/>
    <cellStyle name="20% - Accent1 3 3 6 3 4 3 2" xfId="25479"/>
    <cellStyle name="20% - Accent1 3 3 6 3 4 4" xfId="25480"/>
    <cellStyle name="20% - Accent1 3 3 6 3 5" xfId="25481"/>
    <cellStyle name="20% - Accent1 3 3 6 3 5 2" xfId="25482"/>
    <cellStyle name="20% - Accent1 3 3 6 3 5 2 2" xfId="25483"/>
    <cellStyle name="20% - Accent1 3 3 6 3 5 3" xfId="25484"/>
    <cellStyle name="20% - Accent1 3 3 6 3 6" xfId="25485"/>
    <cellStyle name="20% - Accent1 3 3 6 3 6 2" xfId="25486"/>
    <cellStyle name="20% - Accent1 3 3 6 3 6 2 2" xfId="25487"/>
    <cellStyle name="20% - Accent1 3 3 6 3 6 3" xfId="25488"/>
    <cellStyle name="20% - Accent1 3 3 6 3 7" xfId="25489"/>
    <cellStyle name="20% - Accent1 3 3 6 3 7 2" xfId="25490"/>
    <cellStyle name="20% - Accent1 3 3 6 3 8" xfId="25491"/>
    <cellStyle name="20% - Accent1 3 3 6 3 8 2" xfId="25492"/>
    <cellStyle name="20% - Accent1 3 3 6 3 9" xfId="25493"/>
    <cellStyle name="20% - Accent1 3 3 6 4" xfId="25494"/>
    <cellStyle name="20% - Accent1 3 3 6 4 2" xfId="25495"/>
    <cellStyle name="20% - Accent1 3 3 6 4 2 2" xfId="25496"/>
    <cellStyle name="20% - Accent1 3 3 6 4 2 2 2" xfId="25497"/>
    <cellStyle name="20% - Accent1 3 3 6 4 2 3" xfId="25498"/>
    <cellStyle name="20% - Accent1 3 3 6 4 3" xfId="25499"/>
    <cellStyle name="20% - Accent1 3 3 6 4 3 2" xfId="25500"/>
    <cellStyle name="20% - Accent1 3 3 6 4 4" xfId="25501"/>
    <cellStyle name="20% - Accent1 3 3 6 5" xfId="25502"/>
    <cellStyle name="20% - Accent1 3 3 6 5 2" xfId="25503"/>
    <cellStyle name="20% - Accent1 3 3 6 5 2 2" xfId="25504"/>
    <cellStyle name="20% - Accent1 3 3 6 5 2 2 2" xfId="25505"/>
    <cellStyle name="20% - Accent1 3 3 6 5 2 3" xfId="25506"/>
    <cellStyle name="20% - Accent1 3 3 6 5 3" xfId="25507"/>
    <cellStyle name="20% - Accent1 3 3 6 5 3 2" xfId="25508"/>
    <cellStyle name="20% - Accent1 3 3 6 5 4" xfId="25509"/>
    <cellStyle name="20% - Accent1 3 3 6 6" xfId="25510"/>
    <cellStyle name="20% - Accent1 3 3 6 6 2" xfId="25511"/>
    <cellStyle name="20% - Accent1 3 3 6 6 2 2" xfId="25512"/>
    <cellStyle name="20% - Accent1 3 3 6 6 2 2 2" xfId="25513"/>
    <cellStyle name="20% - Accent1 3 3 6 6 2 3" xfId="25514"/>
    <cellStyle name="20% - Accent1 3 3 6 6 3" xfId="25515"/>
    <cellStyle name="20% - Accent1 3 3 6 6 3 2" xfId="25516"/>
    <cellStyle name="20% - Accent1 3 3 6 6 4" xfId="25517"/>
    <cellStyle name="20% - Accent1 3 3 6 7" xfId="25518"/>
    <cellStyle name="20% - Accent1 3 3 6 7 2" xfId="25519"/>
    <cellStyle name="20% - Accent1 3 3 6 7 2 2" xfId="25520"/>
    <cellStyle name="20% - Accent1 3 3 6 7 3" xfId="25521"/>
    <cellStyle name="20% - Accent1 3 3 6 8" xfId="25522"/>
    <cellStyle name="20% - Accent1 3 3 6 8 2" xfId="25523"/>
    <cellStyle name="20% - Accent1 3 3 6 8 2 2" xfId="25524"/>
    <cellStyle name="20% - Accent1 3 3 6 8 3" xfId="25525"/>
    <cellStyle name="20% - Accent1 3 3 6 9" xfId="25526"/>
    <cellStyle name="20% - Accent1 3 3 6 9 2" xfId="25527"/>
    <cellStyle name="20% - Accent1 3 3 7" xfId="25528"/>
    <cellStyle name="20% - Accent1 3 3 7 2" xfId="25529"/>
    <cellStyle name="20% - Accent1 3 3 7 2 2" xfId="25530"/>
    <cellStyle name="20% - Accent1 3 3 7 2 2 2" xfId="25531"/>
    <cellStyle name="20% - Accent1 3 3 7 2 2 2 2" xfId="25532"/>
    <cellStyle name="20% - Accent1 3 3 7 2 2 3" xfId="25533"/>
    <cellStyle name="20% - Accent1 3 3 7 2 3" xfId="25534"/>
    <cellStyle name="20% - Accent1 3 3 7 2 3 2" xfId="25535"/>
    <cellStyle name="20% - Accent1 3 3 7 2 4" xfId="25536"/>
    <cellStyle name="20% - Accent1 3 3 7 3" xfId="25537"/>
    <cellStyle name="20% - Accent1 3 3 7 3 2" xfId="25538"/>
    <cellStyle name="20% - Accent1 3 3 7 3 2 2" xfId="25539"/>
    <cellStyle name="20% - Accent1 3 3 7 3 2 2 2" xfId="25540"/>
    <cellStyle name="20% - Accent1 3 3 7 3 2 3" xfId="25541"/>
    <cellStyle name="20% - Accent1 3 3 7 3 3" xfId="25542"/>
    <cellStyle name="20% - Accent1 3 3 7 3 3 2" xfId="25543"/>
    <cellStyle name="20% - Accent1 3 3 7 3 4" xfId="25544"/>
    <cellStyle name="20% - Accent1 3 3 7 4" xfId="25545"/>
    <cellStyle name="20% - Accent1 3 3 7 4 2" xfId="25546"/>
    <cellStyle name="20% - Accent1 3 3 7 4 2 2" xfId="25547"/>
    <cellStyle name="20% - Accent1 3 3 7 4 2 2 2" xfId="25548"/>
    <cellStyle name="20% - Accent1 3 3 7 4 2 3" xfId="25549"/>
    <cellStyle name="20% - Accent1 3 3 7 4 3" xfId="25550"/>
    <cellStyle name="20% - Accent1 3 3 7 4 3 2" xfId="25551"/>
    <cellStyle name="20% - Accent1 3 3 7 4 4" xfId="25552"/>
    <cellStyle name="20% - Accent1 3 3 7 5" xfId="25553"/>
    <cellStyle name="20% - Accent1 3 3 7 5 2" xfId="25554"/>
    <cellStyle name="20% - Accent1 3 3 7 5 2 2" xfId="25555"/>
    <cellStyle name="20% - Accent1 3 3 7 5 3" xfId="25556"/>
    <cellStyle name="20% - Accent1 3 3 7 6" xfId="25557"/>
    <cellStyle name="20% - Accent1 3 3 7 6 2" xfId="25558"/>
    <cellStyle name="20% - Accent1 3 3 7 6 2 2" xfId="25559"/>
    <cellStyle name="20% - Accent1 3 3 7 6 3" xfId="25560"/>
    <cellStyle name="20% - Accent1 3 3 7 7" xfId="25561"/>
    <cellStyle name="20% - Accent1 3 3 7 7 2" xfId="25562"/>
    <cellStyle name="20% - Accent1 3 3 7 8" xfId="25563"/>
    <cellStyle name="20% - Accent1 3 3 7 8 2" xfId="25564"/>
    <cellStyle name="20% - Accent1 3 3 7 9" xfId="25565"/>
    <cellStyle name="20% - Accent1 3 3 8" xfId="25566"/>
    <cellStyle name="20% - Accent1 3 3 8 2" xfId="25567"/>
    <cellStyle name="20% - Accent1 3 3 8 2 2" xfId="25568"/>
    <cellStyle name="20% - Accent1 3 3 8 2 2 2" xfId="25569"/>
    <cellStyle name="20% - Accent1 3 3 8 2 2 2 2" xfId="25570"/>
    <cellStyle name="20% - Accent1 3 3 8 2 2 3" xfId="25571"/>
    <cellStyle name="20% - Accent1 3 3 8 2 3" xfId="25572"/>
    <cellStyle name="20% - Accent1 3 3 8 2 3 2" xfId="25573"/>
    <cellStyle name="20% - Accent1 3 3 8 2 4" xfId="25574"/>
    <cellStyle name="20% - Accent1 3 3 8 3" xfId="25575"/>
    <cellStyle name="20% - Accent1 3 3 8 3 2" xfId="25576"/>
    <cellStyle name="20% - Accent1 3 3 8 3 2 2" xfId="25577"/>
    <cellStyle name="20% - Accent1 3 3 8 3 2 2 2" xfId="25578"/>
    <cellStyle name="20% - Accent1 3 3 8 3 2 3" xfId="25579"/>
    <cellStyle name="20% - Accent1 3 3 8 3 3" xfId="25580"/>
    <cellStyle name="20% - Accent1 3 3 8 3 3 2" xfId="25581"/>
    <cellStyle name="20% - Accent1 3 3 8 3 4" xfId="25582"/>
    <cellStyle name="20% - Accent1 3 3 8 4" xfId="25583"/>
    <cellStyle name="20% - Accent1 3 3 8 4 2" xfId="25584"/>
    <cellStyle name="20% - Accent1 3 3 8 4 2 2" xfId="25585"/>
    <cellStyle name="20% - Accent1 3 3 8 4 2 2 2" xfId="25586"/>
    <cellStyle name="20% - Accent1 3 3 8 4 2 3" xfId="25587"/>
    <cellStyle name="20% - Accent1 3 3 8 4 3" xfId="25588"/>
    <cellStyle name="20% - Accent1 3 3 8 4 3 2" xfId="25589"/>
    <cellStyle name="20% - Accent1 3 3 8 4 4" xfId="25590"/>
    <cellStyle name="20% - Accent1 3 3 8 5" xfId="25591"/>
    <cellStyle name="20% - Accent1 3 3 8 5 2" xfId="25592"/>
    <cellStyle name="20% - Accent1 3 3 8 5 2 2" xfId="25593"/>
    <cellStyle name="20% - Accent1 3 3 8 5 3" xfId="25594"/>
    <cellStyle name="20% - Accent1 3 3 8 6" xfId="25595"/>
    <cellStyle name="20% - Accent1 3 3 8 6 2" xfId="25596"/>
    <cellStyle name="20% - Accent1 3 3 8 6 2 2" xfId="25597"/>
    <cellStyle name="20% - Accent1 3 3 8 6 3" xfId="25598"/>
    <cellStyle name="20% - Accent1 3 3 8 7" xfId="25599"/>
    <cellStyle name="20% - Accent1 3 3 8 7 2" xfId="25600"/>
    <cellStyle name="20% - Accent1 3 3 8 8" xfId="25601"/>
    <cellStyle name="20% - Accent1 3 3 8 8 2" xfId="25602"/>
    <cellStyle name="20% - Accent1 3 3 8 9" xfId="25603"/>
    <cellStyle name="20% - Accent1 3 3 9" xfId="25604"/>
    <cellStyle name="20% - Accent1 3 3 9 2" xfId="25605"/>
    <cellStyle name="20% - Accent1 3 3 9 2 2" xfId="25606"/>
    <cellStyle name="20% - Accent1 3 3 9 2 2 2" xfId="25607"/>
    <cellStyle name="20% - Accent1 3 3 9 2 3" xfId="25608"/>
    <cellStyle name="20% - Accent1 3 3 9 3" xfId="25609"/>
    <cellStyle name="20% - Accent1 3 3 9 3 2" xfId="25610"/>
    <cellStyle name="20% - Accent1 3 3 9 4" xfId="25611"/>
    <cellStyle name="20% - Accent1 3 4" xfId="25612"/>
    <cellStyle name="20% - Accent1 3 4 10" xfId="25613"/>
    <cellStyle name="20% - Accent1 3 4 10 2" xfId="25614"/>
    <cellStyle name="20% - Accent1 3 4 10 2 2" xfId="25615"/>
    <cellStyle name="20% - Accent1 3 4 10 2 2 2" xfId="25616"/>
    <cellStyle name="20% - Accent1 3 4 10 2 3" xfId="25617"/>
    <cellStyle name="20% - Accent1 3 4 10 3" xfId="25618"/>
    <cellStyle name="20% - Accent1 3 4 10 3 2" xfId="25619"/>
    <cellStyle name="20% - Accent1 3 4 10 4" xfId="25620"/>
    <cellStyle name="20% - Accent1 3 4 11" xfId="25621"/>
    <cellStyle name="20% - Accent1 3 4 11 2" xfId="25622"/>
    <cellStyle name="20% - Accent1 3 4 11 2 2" xfId="25623"/>
    <cellStyle name="20% - Accent1 3 4 11 2 2 2" xfId="25624"/>
    <cellStyle name="20% - Accent1 3 4 11 2 3" xfId="25625"/>
    <cellStyle name="20% - Accent1 3 4 11 3" xfId="25626"/>
    <cellStyle name="20% - Accent1 3 4 11 3 2" xfId="25627"/>
    <cellStyle name="20% - Accent1 3 4 11 4" xfId="25628"/>
    <cellStyle name="20% - Accent1 3 4 12" xfId="25629"/>
    <cellStyle name="20% - Accent1 3 4 12 2" xfId="25630"/>
    <cellStyle name="20% - Accent1 3 4 12 2 2" xfId="25631"/>
    <cellStyle name="20% - Accent1 3 4 12 3" xfId="25632"/>
    <cellStyle name="20% - Accent1 3 4 13" xfId="25633"/>
    <cellStyle name="20% - Accent1 3 4 13 2" xfId="25634"/>
    <cellStyle name="20% - Accent1 3 4 13 2 2" xfId="25635"/>
    <cellStyle name="20% - Accent1 3 4 13 3" xfId="25636"/>
    <cellStyle name="20% - Accent1 3 4 14" xfId="25637"/>
    <cellStyle name="20% - Accent1 3 4 14 2" xfId="25638"/>
    <cellStyle name="20% - Accent1 3 4 15" xfId="25639"/>
    <cellStyle name="20% - Accent1 3 4 15 2" xfId="25640"/>
    <cellStyle name="20% - Accent1 3 4 16" xfId="25641"/>
    <cellStyle name="20% - Accent1 3 4 2" xfId="25642"/>
    <cellStyle name="20% - Accent1 3 4 2 10" xfId="25643"/>
    <cellStyle name="20% - Accent1 3 4 2 10 2" xfId="25644"/>
    <cellStyle name="20% - Accent1 3 4 2 10 2 2" xfId="25645"/>
    <cellStyle name="20% - Accent1 3 4 2 10 2 2 2" xfId="25646"/>
    <cellStyle name="20% - Accent1 3 4 2 10 2 3" xfId="25647"/>
    <cellStyle name="20% - Accent1 3 4 2 10 3" xfId="25648"/>
    <cellStyle name="20% - Accent1 3 4 2 10 3 2" xfId="25649"/>
    <cellStyle name="20% - Accent1 3 4 2 10 4" xfId="25650"/>
    <cellStyle name="20% - Accent1 3 4 2 11" xfId="25651"/>
    <cellStyle name="20% - Accent1 3 4 2 11 2" xfId="25652"/>
    <cellStyle name="20% - Accent1 3 4 2 11 2 2" xfId="25653"/>
    <cellStyle name="20% - Accent1 3 4 2 11 3" xfId="25654"/>
    <cellStyle name="20% - Accent1 3 4 2 12" xfId="25655"/>
    <cellStyle name="20% - Accent1 3 4 2 12 2" xfId="25656"/>
    <cellStyle name="20% - Accent1 3 4 2 12 2 2" xfId="25657"/>
    <cellStyle name="20% - Accent1 3 4 2 12 3" xfId="25658"/>
    <cellStyle name="20% - Accent1 3 4 2 13" xfId="25659"/>
    <cellStyle name="20% - Accent1 3 4 2 13 2" xfId="25660"/>
    <cellStyle name="20% - Accent1 3 4 2 14" xfId="25661"/>
    <cellStyle name="20% - Accent1 3 4 2 14 2" xfId="25662"/>
    <cellStyle name="20% - Accent1 3 4 2 15" xfId="25663"/>
    <cellStyle name="20% - Accent1 3 4 2 2" xfId="25664"/>
    <cellStyle name="20% - Accent1 3 4 2 2 10" xfId="25665"/>
    <cellStyle name="20% - Accent1 3 4 2 2 10 2" xfId="25666"/>
    <cellStyle name="20% - Accent1 3 4 2 2 10 2 2" xfId="25667"/>
    <cellStyle name="20% - Accent1 3 4 2 2 10 3" xfId="25668"/>
    <cellStyle name="20% - Accent1 3 4 2 2 11" xfId="25669"/>
    <cellStyle name="20% - Accent1 3 4 2 2 11 2" xfId="25670"/>
    <cellStyle name="20% - Accent1 3 4 2 2 11 2 2" xfId="25671"/>
    <cellStyle name="20% - Accent1 3 4 2 2 11 3" xfId="25672"/>
    <cellStyle name="20% - Accent1 3 4 2 2 12" xfId="25673"/>
    <cellStyle name="20% - Accent1 3 4 2 2 12 2" xfId="25674"/>
    <cellStyle name="20% - Accent1 3 4 2 2 13" xfId="25675"/>
    <cellStyle name="20% - Accent1 3 4 2 2 13 2" xfId="25676"/>
    <cellStyle name="20% - Accent1 3 4 2 2 14" xfId="25677"/>
    <cellStyle name="20% - Accent1 3 4 2 2 2" xfId="25678"/>
    <cellStyle name="20% - Accent1 3 4 2 2 2 10" xfId="25679"/>
    <cellStyle name="20% - Accent1 3 4 2 2 2 10 2" xfId="25680"/>
    <cellStyle name="20% - Accent1 3 4 2 2 2 11" xfId="25681"/>
    <cellStyle name="20% - Accent1 3 4 2 2 2 2" xfId="25682"/>
    <cellStyle name="20% - Accent1 3 4 2 2 2 2 2" xfId="25683"/>
    <cellStyle name="20% - Accent1 3 4 2 2 2 2 2 2" xfId="25684"/>
    <cellStyle name="20% - Accent1 3 4 2 2 2 2 2 2 2" xfId="25685"/>
    <cellStyle name="20% - Accent1 3 4 2 2 2 2 2 2 2 2" xfId="25686"/>
    <cellStyle name="20% - Accent1 3 4 2 2 2 2 2 2 3" xfId="25687"/>
    <cellStyle name="20% - Accent1 3 4 2 2 2 2 2 3" xfId="25688"/>
    <cellStyle name="20% - Accent1 3 4 2 2 2 2 2 3 2" xfId="25689"/>
    <cellStyle name="20% - Accent1 3 4 2 2 2 2 2 4" xfId="25690"/>
    <cellStyle name="20% - Accent1 3 4 2 2 2 2 3" xfId="25691"/>
    <cellStyle name="20% - Accent1 3 4 2 2 2 2 3 2" xfId="25692"/>
    <cellStyle name="20% - Accent1 3 4 2 2 2 2 3 2 2" xfId="25693"/>
    <cellStyle name="20% - Accent1 3 4 2 2 2 2 3 2 2 2" xfId="25694"/>
    <cellStyle name="20% - Accent1 3 4 2 2 2 2 3 2 3" xfId="25695"/>
    <cellStyle name="20% - Accent1 3 4 2 2 2 2 3 3" xfId="25696"/>
    <cellStyle name="20% - Accent1 3 4 2 2 2 2 3 3 2" xfId="25697"/>
    <cellStyle name="20% - Accent1 3 4 2 2 2 2 3 4" xfId="25698"/>
    <cellStyle name="20% - Accent1 3 4 2 2 2 2 4" xfId="25699"/>
    <cellStyle name="20% - Accent1 3 4 2 2 2 2 4 2" xfId="25700"/>
    <cellStyle name="20% - Accent1 3 4 2 2 2 2 4 2 2" xfId="25701"/>
    <cellStyle name="20% - Accent1 3 4 2 2 2 2 4 2 2 2" xfId="25702"/>
    <cellStyle name="20% - Accent1 3 4 2 2 2 2 4 2 3" xfId="25703"/>
    <cellStyle name="20% - Accent1 3 4 2 2 2 2 4 3" xfId="25704"/>
    <cellStyle name="20% - Accent1 3 4 2 2 2 2 4 3 2" xfId="25705"/>
    <cellStyle name="20% - Accent1 3 4 2 2 2 2 4 4" xfId="25706"/>
    <cellStyle name="20% - Accent1 3 4 2 2 2 2 5" xfId="25707"/>
    <cellStyle name="20% - Accent1 3 4 2 2 2 2 5 2" xfId="25708"/>
    <cellStyle name="20% - Accent1 3 4 2 2 2 2 5 2 2" xfId="25709"/>
    <cellStyle name="20% - Accent1 3 4 2 2 2 2 5 3" xfId="25710"/>
    <cellStyle name="20% - Accent1 3 4 2 2 2 2 6" xfId="25711"/>
    <cellStyle name="20% - Accent1 3 4 2 2 2 2 6 2" xfId="25712"/>
    <cellStyle name="20% - Accent1 3 4 2 2 2 2 6 2 2" xfId="25713"/>
    <cellStyle name="20% - Accent1 3 4 2 2 2 2 6 3" xfId="25714"/>
    <cellStyle name="20% - Accent1 3 4 2 2 2 2 7" xfId="25715"/>
    <cellStyle name="20% - Accent1 3 4 2 2 2 2 7 2" xfId="25716"/>
    <cellStyle name="20% - Accent1 3 4 2 2 2 2 8" xfId="25717"/>
    <cellStyle name="20% - Accent1 3 4 2 2 2 2 8 2" xfId="25718"/>
    <cellStyle name="20% - Accent1 3 4 2 2 2 2 9" xfId="25719"/>
    <cellStyle name="20% - Accent1 3 4 2 2 2 3" xfId="25720"/>
    <cellStyle name="20% - Accent1 3 4 2 2 2 3 2" xfId="25721"/>
    <cellStyle name="20% - Accent1 3 4 2 2 2 3 2 2" xfId="25722"/>
    <cellStyle name="20% - Accent1 3 4 2 2 2 3 2 2 2" xfId="25723"/>
    <cellStyle name="20% - Accent1 3 4 2 2 2 3 2 2 2 2" xfId="25724"/>
    <cellStyle name="20% - Accent1 3 4 2 2 2 3 2 2 3" xfId="25725"/>
    <cellStyle name="20% - Accent1 3 4 2 2 2 3 2 3" xfId="25726"/>
    <cellStyle name="20% - Accent1 3 4 2 2 2 3 2 3 2" xfId="25727"/>
    <cellStyle name="20% - Accent1 3 4 2 2 2 3 2 4" xfId="25728"/>
    <cellStyle name="20% - Accent1 3 4 2 2 2 3 3" xfId="25729"/>
    <cellStyle name="20% - Accent1 3 4 2 2 2 3 3 2" xfId="25730"/>
    <cellStyle name="20% - Accent1 3 4 2 2 2 3 3 2 2" xfId="25731"/>
    <cellStyle name="20% - Accent1 3 4 2 2 2 3 3 2 2 2" xfId="25732"/>
    <cellStyle name="20% - Accent1 3 4 2 2 2 3 3 2 3" xfId="25733"/>
    <cellStyle name="20% - Accent1 3 4 2 2 2 3 3 3" xfId="25734"/>
    <cellStyle name="20% - Accent1 3 4 2 2 2 3 3 3 2" xfId="25735"/>
    <cellStyle name="20% - Accent1 3 4 2 2 2 3 3 4" xfId="25736"/>
    <cellStyle name="20% - Accent1 3 4 2 2 2 3 4" xfId="25737"/>
    <cellStyle name="20% - Accent1 3 4 2 2 2 3 4 2" xfId="25738"/>
    <cellStyle name="20% - Accent1 3 4 2 2 2 3 4 2 2" xfId="25739"/>
    <cellStyle name="20% - Accent1 3 4 2 2 2 3 4 2 2 2" xfId="25740"/>
    <cellStyle name="20% - Accent1 3 4 2 2 2 3 4 2 3" xfId="25741"/>
    <cellStyle name="20% - Accent1 3 4 2 2 2 3 4 3" xfId="25742"/>
    <cellStyle name="20% - Accent1 3 4 2 2 2 3 4 3 2" xfId="25743"/>
    <cellStyle name="20% - Accent1 3 4 2 2 2 3 4 4" xfId="25744"/>
    <cellStyle name="20% - Accent1 3 4 2 2 2 3 5" xfId="25745"/>
    <cellStyle name="20% - Accent1 3 4 2 2 2 3 5 2" xfId="25746"/>
    <cellStyle name="20% - Accent1 3 4 2 2 2 3 5 2 2" xfId="25747"/>
    <cellStyle name="20% - Accent1 3 4 2 2 2 3 5 3" xfId="25748"/>
    <cellStyle name="20% - Accent1 3 4 2 2 2 3 6" xfId="25749"/>
    <cellStyle name="20% - Accent1 3 4 2 2 2 3 6 2" xfId="25750"/>
    <cellStyle name="20% - Accent1 3 4 2 2 2 3 6 2 2" xfId="25751"/>
    <cellStyle name="20% - Accent1 3 4 2 2 2 3 6 3" xfId="25752"/>
    <cellStyle name="20% - Accent1 3 4 2 2 2 3 7" xfId="25753"/>
    <cellStyle name="20% - Accent1 3 4 2 2 2 3 7 2" xfId="25754"/>
    <cellStyle name="20% - Accent1 3 4 2 2 2 3 8" xfId="25755"/>
    <cellStyle name="20% - Accent1 3 4 2 2 2 3 8 2" xfId="25756"/>
    <cellStyle name="20% - Accent1 3 4 2 2 2 3 9" xfId="25757"/>
    <cellStyle name="20% - Accent1 3 4 2 2 2 4" xfId="25758"/>
    <cellStyle name="20% - Accent1 3 4 2 2 2 4 2" xfId="25759"/>
    <cellStyle name="20% - Accent1 3 4 2 2 2 4 2 2" xfId="25760"/>
    <cellStyle name="20% - Accent1 3 4 2 2 2 4 2 2 2" xfId="25761"/>
    <cellStyle name="20% - Accent1 3 4 2 2 2 4 2 3" xfId="25762"/>
    <cellStyle name="20% - Accent1 3 4 2 2 2 4 3" xfId="25763"/>
    <cellStyle name="20% - Accent1 3 4 2 2 2 4 3 2" xfId="25764"/>
    <cellStyle name="20% - Accent1 3 4 2 2 2 4 4" xfId="25765"/>
    <cellStyle name="20% - Accent1 3 4 2 2 2 5" xfId="25766"/>
    <cellStyle name="20% - Accent1 3 4 2 2 2 5 2" xfId="25767"/>
    <cellStyle name="20% - Accent1 3 4 2 2 2 5 2 2" xfId="25768"/>
    <cellStyle name="20% - Accent1 3 4 2 2 2 5 2 2 2" xfId="25769"/>
    <cellStyle name="20% - Accent1 3 4 2 2 2 5 2 3" xfId="25770"/>
    <cellStyle name="20% - Accent1 3 4 2 2 2 5 3" xfId="25771"/>
    <cellStyle name="20% - Accent1 3 4 2 2 2 5 3 2" xfId="25772"/>
    <cellStyle name="20% - Accent1 3 4 2 2 2 5 4" xfId="25773"/>
    <cellStyle name="20% - Accent1 3 4 2 2 2 6" xfId="25774"/>
    <cellStyle name="20% - Accent1 3 4 2 2 2 6 2" xfId="25775"/>
    <cellStyle name="20% - Accent1 3 4 2 2 2 6 2 2" xfId="25776"/>
    <cellStyle name="20% - Accent1 3 4 2 2 2 6 2 2 2" xfId="25777"/>
    <cellStyle name="20% - Accent1 3 4 2 2 2 6 2 3" xfId="25778"/>
    <cellStyle name="20% - Accent1 3 4 2 2 2 6 3" xfId="25779"/>
    <cellStyle name="20% - Accent1 3 4 2 2 2 6 3 2" xfId="25780"/>
    <cellStyle name="20% - Accent1 3 4 2 2 2 6 4" xfId="25781"/>
    <cellStyle name="20% - Accent1 3 4 2 2 2 7" xfId="25782"/>
    <cellStyle name="20% - Accent1 3 4 2 2 2 7 2" xfId="25783"/>
    <cellStyle name="20% - Accent1 3 4 2 2 2 7 2 2" xfId="25784"/>
    <cellStyle name="20% - Accent1 3 4 2 2 2 7 3" xfId="25785"/>
    <cellStyle name="20% - Accent1 3 4 2 2 2 8" xfId="25786"/>
    <cellStyle name="20% - Accent1 3 4 2 2 2 8 2" xfId="25787"/>
    <cellStyle name="20% - Accent1 3 4 2 2 2 8 2 2" xfId="25788"/>
    <cellStyle name="20% - Accent1 3 4 2 2 2 8 3" xfId="25789"/>
    <cellStyle name="20% - Accent1 3 4 2 2 2 9" xfId="25790"/>
    <cellStyle name="20% - Accent1 3 4 2 2 2 9 2" xfId="25791"/>
    <cellStyle name="20% - Accent1 3 4 2 2 3" xfId="25792"/>
    <cellStyle name="20% - Accent1 3 4 2 2 3 10" xfId="25793"/>
    <cellStyle name="20% - Accent1 3 4 2 2 3 10 2" xfId="25794"/>
    <cellStyle name="20% - Accent1 3 4 2 2 3 11" xfId="25795"/>
    <cellStyle name="20% - Accent1 3 4 2 2 3 2" xfId="25796"/>
    <cellStyle name="20% - Accent1 3 4 2 2 3 2 2" xfId="25797"/>
    <cellStyle name="20% - Accent1 3 4 2 2 3 2 2 2" xfId="25798"/>
    <cellStyle name="20% - Accent1 3 4 2 2 3 2 2 2 2" xfId="25799"/>
    <cellStyle name="20% - Accent1 3 4 2 2 3 2 2 2 2 2" xfId="25800"/>
    <cellStyle name="20% - Accent1 3 4 2 2 3 2 2 2 3" xfId="25801"/>
    <cellStyle name="20% - Accent1 3 4 2 2 3 2 2 3" xfId="25802"/>
    <cellStyle name="20% - Accent1 3 4 2 2 3 2 2 3 2" xfId="25803"/>
    <cellStyle name="20% - Accent1 3 4 2 2 3 2 2 4" xfId="25804"/>
    <cellStyle name="20% - Accent1 3 4 2 2 3 2 3" xfId="25805"/>
    <cellStyle name="20% - Accent1 3 4 2 2 3 2 3 2" xfId="25806"/>
    <cellStyle name="20% - Accent1 3 4 2 2 3 2 3 2 2" xfId="25807"/>
    <cellStyle name="20% - Accent1 3 4 2 2 3 2 3 2 2 2" xfId="25808"/>
    <cellStyle name="20% - Accent1 3 4 2 2 3 2 3 2 3" xfId="25809"/>
    <cellStyle name="20% - Accent1 3 4 2 2 3 2 3 3" xfId="25810"/>
    <cellStyle name="20% - Accent1 3 4 2 2 3 2 3 3 2" xfId="25811"/>
    <cellStyle name="20% - Accent1 3 4 2 2 3 2 3 4" xfId="25812"/>
    <cellStyle name="20% - Accent1 3 4 2 2 3 2 4" xfId="25813"/>
    <cellStyle name="20% - Accent1 3 4 2 2 3 2 4 2" xfId="25814"/>
    <cellStyle name="20% - Accent1 3 4 2 2 3 2 4 2 2" xfId="25815"/>
    <cellStyle name="20% - Accent1 3 4 2 2 3 2 4 2 2 2" xfId="25816"/>
    <cellStyle name="20% - Accent1 3 4 2 2 3 2 4 2 3" xfId="25817"/>
    <cellStyle name="20% - Accent1 3 4 2 2 3 2 4 3" xfId="25818"/>
    <cellStyle name="20% - Accent1 3 4 2 2 3 2 4 3 2" xfId="25819"/>
    <cellStyle name="20% - Accent1 3 4 2 2 3 2 4 4" xfId="25820"/>
    <cellStyle name="20% - Accent1 3 4 2 2 3 2 5" xfId="25821"/>
    <cellStyle name="20% - Accent1 3 4 2 2 3 2 5 2" xfId="25822"/>
    <cellStyle name="20% - Accent1 3 4 2 2 3 2 5 2 2" xfId="25823"/>
    <cellStyle name="20% - Accent1 3 4 2 2 3 2 5 3" xfId="25824"/>
    <cellStyle name="20% - Accent1 3 4 2 2 3 2 6" xfId="25825"/>
    <cellStyle name="20% - Accent1 3 4 2 2 3 2 6 2" xfId="25826"/>
    <cellStyle name="20% - Accent1 3 4 2 2 3 2 6 2 2" xfId="25827"/>
    <cellStyle name="20% - Accent1 3 4 2 2 3 2 6 3" xfId="25828"/>
    <cellStyle name="20% - Accent1 3 4 2 2 3 2 7" xfId="25829"/>
    <cellStyle name="20% - Accent1 3 4 2 2 3 2 7 2" xfId="25830"/>
    <cellStyle name="20% - Accent1 3 4 2 2 3 2 8" xfId="25831"/>
    <cellStyle name="20% - Accent1 3 4 2 2 3 2 8 2" xfId="25832"/>
    <cellStyle name="20% - Accent1 3 4 2 2 3 2 9" xfId="25833"/>
    <cellStyle name="20% - Accent1 3 4 2 2 3 3" xfId="25834"/>
    <cellStyle name="20% - Accent1 3 4 2 2 3 3 2" xfId="25835"/>
    <cellStyle name="20% - Accent1 3 4 2 2 3 3 2 2" xfId="25836"/>
    <cellStyle name="20% - Accent1 3 4 2 2 3 3 2 2 2" xfId="25837"/>
    <cellStyle name="20% - Accent1 3 4 2 2 3 3 2 2 2 2" xfId="25838"/>
    <cellStyle name="20% - Accent1 3 4 2 2 3 3 2 2 3" xfId="25839"/>
    <cellStyle name="20% - Accent1 3 4 2 2 3 3 2 3" xfId="25840"/>
    <cellStyle name="20% - Accent1 3 4 2 2 3 3 2 3 2" xfId="25841"/>
    <cellStyle name="20% - Accent1 3 4 2 2 3 3 2 4" xfId="25842"/>
    <cellStyle name="20% - Accent1 3 4 2 2 3 3 3" xfId="25843"/>
    <cellStyle name="20% - Accent1 3 4 2 2 3 3 3 2" xfId="25844"/>
    <cellStyle name="20% - Accent1 3 4 2 2 3 3 3 2 2" xfId="25845"/>
    <cellStyle name="20% - Accent1 3 4 2 2 3 3 3 2 2 2" xfId="25846"/>
    <cellStyle name="20% - Accent1 3 4 2 2 3 3 3 2 3" xfId="25847"/>
    <cellStyle name="20% - Accent1 3 4 2 2 3 3 3 3" xfId="25848"/>
    <cellStyle name="20% - Accent1 3 4 2 2 3 3 3 3 2" xfId="25849"/>
    <cellStyle name="20% - Accent1 3 4 2 2 3 3 3 4" xfId="25850"/>
    <cellStyle name="20% - Accent1 3 4 2 2 3 3 4" xfId="25851"/>
    <cellStyle name="20% - Accent1 3 4 2 2 3 3 4 2" xfId="25852"/>
    <cellStyle name="20% - Accent1 3 4 2 2 3 3 4 2 2" xfId="25853"/>
    <cellStyle name="20% - Accent1 3 4 2 2 3 3 4 2 2 2" xfId="25854"/>
    <cellStyle name="20% - Accent1 3 4 2 2 3 3 4 2 3" xfId="25855"/>
    <cellStyle name="20% - Accent1 3 4 2 2 3 3 4 3" xfId="25856"/>
    <cellStyle name="20% - Accent1 3 4 2 2 3 3 4 3 2" xfId="25857"/>
    <cellStyle name="20% - Accent1 3 4 2 2 3 3 4 4" xfId="25858"/>
    <cellStyle name="20% - Accent1 3 4 2 2 3 3 5" xfId="25859"/>
    <cellStyle name="20% - Accent1 3 4 2 2 3 3 5 2" xfId="25860"/>
    <cellStyle name="20% - Accent1 3 4 2 2 3 3 5 2 2" xfId="25861"/>
    <cellStyle name="20% - Accent1 3 4 2 2 3 3 5 3" xfId="25862"/>
    <cellStyle name="20% - Accent1 3 4 2 2 3 3 6" xfId="25863"/>
    <cellStyle name="20% - Accent1 3 4 2 2 3 3 6 2" xfId="25864"/>
    <cellStyle name="20% - Accent1 3 4 2 2 3 3 6 2 2" xfId="25865"/>
    <cellStyle name="20% - Accent1 3 4 2 2 3 3 6 3" xfId="25866"/>
    <cellStyle name="20% - Accent1 3 4 2 2 3 3 7" xfId="25867"/>
    <cellStyle name="20% - Accent1 3 4 2 2 3 3 7 2" xfId="25868"/>
    <cellStyle name="20% - Accent1 3 4 2 2 3 3 8" xfId="25869"/>
    <cellStyle name="20% - Accent1 3 4 2 2 3 3 8 2" xfId="25870"/>
    <cellStyle name="20% - Accent1 3 4 2 2 3 3 9" xfId="25871"/>
    <cellStyle name="20% - Accent1 3 4 2 2 3 4" xfId="25872"/>
    <cellStyle name="20% - Accent1 3 4 2 2 3 4 2" xfId="25873"/>
    <cellStyle name="20% - Accent1 3 4 2 2 3 4 2 2" xfId="25874"/>
    <cellStyle name="20% - Accent1 3 4 2 2 3 4 2 2 2" xfId="25875"/>
    <cellStyle name="20% - Accent1 3 4 2 2 3 4 2 3" xfId="25876"/>
    <cellStyle name="20% - Accent1 3 4 2 2 3 4 3" xfId="25877"/>
    <cellStyle name="20% - Accent1 3 4 2 2 3 4 3 2" xfId="25878"/>
    <cellStyle name="20% - Accent1 3 4 2 2 3 4 4" xfId="25879"/>
    <cellStyle name="20% - Accent1 3 4 2 2 3 5" xfId="25880"/>
    <cellStyle name="20% - Accent1 3 4 2 2 3 5 2" xfId="25881"/>
    <cellStyle name="20% - Accent1 3 4 2 2 3 5 2 2" xfId="25882"/>
    <cellStyle name="20% - Accent1 3 4 2 2 3 5 2 2 2" xfId="25883"/>
    <cellStyle name="20% - Accent1 3 4 2 2 3 5 2 3" xfId="25884"/>
    <cellStyle name="20% - Accent1 3 4 2 2 3 5 3" xfId="25885"/>
    <cellStyle name="20% - Accent1 3 4 2 2 3 5 3 2" xfId="25886"/>
    <cellStyle name="20% - Accent1 3 4 2 2 3 5 4" xfId="25887"/>
    <cellStyle name="20% - Accent1 3 4 2 2 3 6" xfId="25888"/>
    <cellStyle name="20% - Accent1 3 4 2 2 3 6 2" xfId="25889"/>
    <cellStyle name="20% - Accent1 3 4 2 2 3 6 2 2" xfId="25890"/>
    <cellStyle name="20% - Accent1 3 4 2 2 3 6 2 2 2" xfId="25891"/>
    <cellStyle name="20% - Accent1 3 4 2 2 3 6 2 3" xfId="25892"/>
    <cellStyle name="20% - Accent1 3 4 2 2 3 6 3" xfId="25893"/>
    <cellStyle name="20% - Accent1 3 4 2 2 3 6 3 2" xfId="25894"/>
    <cellStyle name="20% - Accent1 3 4 2 2 3 6 4" xfId="25895"/>
    <cellStyle name="20% - Accent1 3 4 2 2 3 7" xfId="25896"/>
    <cellStyle name="20% - Accent1 3 4 2 2 3 7 2" xfId="25897"/>
    <cellStyle name="20% - Accent1 3 4 2 2 3 7 2 2" xfId="25898"/>
    <cellStyle name="20% - Accent1 3 4 2 2 3 7 3" xfId="25899"/>
    <cellStyle name="20% - Accent1 3 4 2 2 3 8" xfId="25900"/>
    <cellStyle name="20% - Accent1 3 4 2 2 3 8 2" xfId="25901"/>
    <cellStyle name="20% - Accent1 3 4 2 2 3 8 2 2" xfId="25902"/>
    <cellStyle name="20% - Accent1 3 4 2 2 3 8 3" xfId="25903"/>
    <cellStyle name="20% - Accent1 3 4 2 2 3 9" xfId="25904"/>
    <cellStyle name="20% - Accent1 3 4 2 2 3 9 2" xfId="25905"/>
    <cellStyle name="20% - Accent1 3 4 2 2 4" xfId="25906"/>
    <cellStyle name="20% - Accent1 3 4 2 2 4 10" xfId="25907"/>
    <cellStyle name="20% - Accent1 3 4 2 2 4 10 2" xfId="25908"/>
    <cellStyle name="20% - Accent1 3 4 2 2 4 11" xfId="25909"/>
    <cellStyle name="20% - Accent1 3 4 2 2 4 2" xfId="25910"/>
    <cellStyle name="20% - Accent1 3 4 2 2 4 2 2" xfId="25911"/>
    <cellStyle name="20% - Accent1 3 4 2 2 4 2 2 2" xfId="25912"/>
    <cellStyle name="20% - Accent1 3 4 2 2 4 2 2 2 2" xfId="25913"/>
    <cellStyle name="20% - Accent1 3 4 2 2 4 2 2 2 2 2" xfId="25914"/>
    <cellStyle name="20% - Accent1 3 4 2 2 4 2 2 2 3" xfId="25915"/>
    <cellStyle name="20% - Accent1 3 4 2 2 4 2 2 3" xfId="25916"/>
    <cellStyle name="20% - Accent1 3 4 2 2 4 2 2 3 2" xfId="25917"/>
    <cellStyle name="20% - Accent1 3 4 2 2 4 2 2 4" xfId="25918"/>
    <cellStyle name="20% - Accent1 3 4 2 2 4 2 3" xfId="25919"/>
    <cellStyle name="20% - Accent1 3 4 2 2 4 2 3 2" xfId="25920"/>
    <cellStyle name="20% - Accent1 3 4 2 2 4 2 3 2 2" xfId="25921"/>
    <cellStyle name="20% - Accent1 3 4 2 2 4 2 3 2 2 2" xfId="25922"/>
    <cellStyle name="20% - Accent1 3 4 2 2 4 2 3 2 3" xfId="25923"/>
    <cellStyle name="20% - Accent1 3 4 2 2 4 2 3 3" xfId="25924"/>
    <cellStyle name="20% - Accent1 3 4 2 2 4 2 3 3 2" xfId="25925"/>
    <cellStyle name="20% - Accent1 3 4 2 2 4 2 3 4" xfId="25926"/>
    <cellStyle name="20% - Accent1 3 4 2 2 4 2 4" xfId="25927"/>
    <cellStyle name="20% - Accent1 3 4 2 2 4 2 4 2" xfId="25928"/>
    <cellStyle name="20% - Accent1 3 4 2 2 4 2 4 2 2" xfId="25929"/>
    <cellStyle name="20% - Accent1 3 4 2 2 4 2 4 2 2 2" xfId="25930"/>
    <cellStyle name="20% - Accent1 3 4 2 2 4 2 4 2 3" xfId="25931"/>
    <cellStyle name="20% - Accent1 3 4 2 2 4 2 4 3" xfId="25932"/>
    <cellStyle name="20% - Accent1 3 4 2 2 4 2 4 3 2" xfId="25933"/>
    <cellStyle name="20% - Accent1 3 4 2 2 4 2 4 4" xfId="25934"/>
    <cellStyle name="20% - Accent1 3 4 2 2 4 2 5" xfId="25935"/>
    <cellStyle name="20% - Accent1 3 4 2 2 4 2 5 2" xfId="25936"/>
    <cellStyle name="20% - Accent1 3 4 2 2 4 2 5 2 2" xfId="25937"/>
    <cellStyle name="20% - Accent1 3 4 2 2 4 2 5 3" xfId="25938"/>
    <cellStyle name="20% - Accent1 3 4 2 2 4 2 6" xfId="25939"/>
    <cellStyle name="20% - Accent1 3 4 2 2 4 2 6 2" xfId="25940"/>
    <cellStyle name="20% - Accent1 3 4 2 2 4 2 6 2 2" xfId="25941"/>
    <cellStyle name="20% - Accent1 3 4 2 2 4 2 6 3" xfId="25942"/>
    <cellStyle name="20% - Accent1 3 4 2 2 4 2 7" xfId="25943"/>
    <cellStyle name="20% - Accent1 3 4 2 2 4 2 7 2" xfId="25944"/>
    <cellStyle name="20% - Accent1 3 4 2 2 4 2 8" xfId="25945"/>
    <cellStyle name="20% - Accent1 3 4 2 2 4 2 8 2" xfId="25946"/>
    <cellStyle name="20% - Accent1 3 4 2 2 4 2 9" xfId="25947"/>
    <cellStyle name="20% - Accent1 3 4 2 2 4 3" xfId="25948"/>
    <cellStyle name="20% - Accent1 3 4 2 2 4 3 2" xfId="25949"/>
    <cellStyle name="20% - Accent1 3 4 2 2 4 3 2 2" xfId="25950"/>
    <cellStyle name="20% - Accent1 3 4 2 2 4 3 2 2 2" xfId="25951"/>
    <cellStyle name="20% - Accent1 3 4 2 2 4 3 2 2 2 2" xfId="25952"/>
    <cellStyle name="20% - Accent1 3 4 2 2 4 3 2 2 3" xfId="25953"/>
    <cellStyle name="20% - Accent1 3 4 2 2 4 3 2 3" xfId="25954"/>
    <cellStyle name="20% - Accent1 3 4 2 2 4 3 2 3 2" xfId="25955"/>
    <cellStyle name="20% - Accent1 3 4 2 2 4 3 2 4" xfId="25956"/>
    <cellStyle name="20% - Accent1 3 4 2 2 4 3 3" xfId="25957"/>
    <cellStyle name="20% - Accent1 3 4 2 2 4 3 3 2" xfId="25958"/>
    <cellStyle name="20% - Accent1 3 4 2 2 4 3 3 2 2" xfId="25959"/>
    <cellStyle name="20% - Accent1 3 4 2 2 4 3 3 2 2 2" xfId="25960"/>
    <cellStyle name="20% - Accent1 3 4 2 2 4 3 3 2 3" xfId="25961"/>
    <cellStyle name="20% - Accent1 3 4 2 2 4 3 3 3" xfId="25962"/>
    <cellStyle name="20% - Accent1 3 4 2 2 4 3 3 3 2" xfId="25963"/>
    <cellStyle name="20% - Accent1 3 4 2 2 4 3 3 4" xfId="25964"/>
    <cellStyle name="20% - Accent1 3 4 2 2 4 3 4" xfId="25965"/>
    <cellStyle name="20% - Accent1 3 4 2 2 4 3 4 2" xfId="25966"/>
    <cellStyle name="20% - Accent1 3 4 2 2 4 3 4 2 2" xfId="25967"/>
    <cellStyle name="20% - Accent1 3 4 2 2 4 3 4 2 2 2" xfId="25968"/>
    <cellStyle name="20% - Accent1 3 4 2 2 4 3 4 2 3" xfId="25969"/>
    <cellStyle name="20% - Accent1 3 4 2 2 4 3 4 3" xfId="25970"/>
    <cellStyle name="20% - Accent1 3 4 2 2 4 3 4 3 2" xfId="25971"/>
    <cellStyle name="20% - Accent1 3 4 2 2 4 3 4 4" xfId="25972"/>
    <cellStyle name="20% - Accent1 3 4 2 2 4 3 5" xfId="25973"/>
    <cellStyle name="20% - Accent1 3 4 2 2 4 3 5 2" xfId="25974"/>
    <cellStyle name="20% - Accent1 3 4 2 2 4 3 5 2 2" xfId="25975"/>
    <cellStyle name="20% - Accent1 3 4 2 2 4 3 5 3" xfId="25976"/>
    <cellStyle name="20% - Accent1 3 4 2 2 4 3 6" xfId="25977"/>
    <cellStyle name="20% - Accent1 3 4 2 2 4 3 6 2" xfId="25978"/>
    <cellStyle name="20% - Accent1 3 4 2 2 4 3 6 2 2" xfId="25979"/>
    <cellStyle name="20% - Accent1 3 4 2 2 4 3 6 3" xfId="25980"/>
    <cellStyle name="20% - Accent1 3 4 2 2 4 3 7" xfId="25981"/>
    <cellStyle name="20% - Accent1 3 4 2 2 4 3 7 2" xfId="25982"/>
    <cellStyle name="20% - Accent1 3 4 2 2 4 3 8" xfId="25983"/>
    <cellStyle name="20% - Accent1 3 4 2 2 4 3 8 2" xfId="25984"/>
    <cellStyle name="20% - Accent1 3 4 2 2 4 3 9" xfId="25985"/>
    <cellStyle name="20% - Accent1 3 4 2 2 4 4" xfId="25986"/>
    <cellStyle name="20% - Accent1 3 4 2 2 4 4 2" xfId="25987"/>
    <cellStyle name="20% - Accent1 3 4 2 2 4 4 2 2" xfId="25988"/>
    <cellStyle name="20% - Accent1 3 4 2 2 4 4 2 2 2" xfId="25989"/>
    <cellStyle name="20% - Accent1 3 4 2 2 4 4 2 3" xfId="25990"/>
    <cellStyle name="20% - Accent1 3 4 2 2 4 4 3" xfId="25991"/>
    <cellStyle name="20% - Accent1 3 4 2 2 4 4 3 2" xfId="25992"/>
    <cellStyle name="20% - Accent1 3 4 2 2 4 4 4" xfId="25993"/>
    <cellStyle name="20% - Accent1 3 4 2 2 4 5" xfId="25994"/>
    <cellStyle name="20% - Accent1 3 4 2 2 4 5 2" xfId="25995"/>
    <cellStyle name="20% - Accent1 3 4 2 2 4 5 2 2" xfId="25996"/>
    <cellStyle name="20% - Accent1 3 4 2 2 4 5 2 2 2" xfId="25997"/>
    <cellStyle name="20% - Accent1 3 4 2 2 4 5 2 3" xfId="25998"/>
    <cellStyle name="20% - Accent1 3 4 2 2 4 5 3" xfId="25999"/>
    <cellStyle name="20% - Accent1 3 4 2 2 4 5 3 2" xfId="26000"/>
    <cellStyle name="20% - Accent1 3 4 2 2 4 5 4" xfId="26001"/>
    <cellStyle name="20% - Accent1 3 4 2 2 4 6" xfId="26002"/>
    <cellStyle name="20% - Accent1 3 4 2 2 4 6 2" xfId="26003"/>
    <cellStyle name="20% - Accent1 3 4 2 2 4 6 2 2" xfId="26004"/>
    <cellStyle name="20% - Accent1 3 4 2 2 4 6 2 2 2" xfId="26005"/>
    <cellStyle name="20% - Accent1 3 4 2 2 4 6 2 3" xfId="26006"/>
    <cellStyle name="20% - Accent1 3 4 2 2 4 6 3" xfId="26007"/>
    <cellStyle name="20% - Accent1 3 4 2 2 4 6 3 2" xfId="26008"/>
    <cellStyle name="20% - Accent1 3 4 2 2 4 6 4" xfId="26009"/>
    <cellStyle name="20% - Accent1 3 4 2 2 4 7" xfId="26010"/>
    <cellStyle name="20% - Accent1 3 4 2 2 4 7 2" xfId="26011"/>
    <cellStyle name="20% - Accent1 3 4 2 2 4 7 2 2" xfId="26012"/>
    <cellStyle name="20% - Accent1 3 4 2 2 4 7 3" xfId="26013"/>
    <cellStyle name="20% - Accent1 3 4 2 2 4 8" xfId="26014"/>
    <cellStyle name="20% - Accent1 3 4 2 2 4 8 2" xfId="26015"/>
    <cellStyle name="20% - Accent1 3 4 2 2 4 8 2 2" xfId="26016"/>
    <cellStyle name="20% - Accent1 3 4 2 2 4 8 3" xfId="26017"/>
    <cellStyle name="20% - Accent1 3 4 2 2 4 9" xfId="26018"/>
    <cellStyle name="20% - Accent1 3 4 2 2 4 9 2" xfId="26019"/>
    <cellStyle name="20% - Accent1 3 4 2 2 5" xfId="26020"/>
    <cellStyle name="20% - Accent1 3 4 2 2 5 2" xfId="26021"/>
    <cellStyle name="20% - Accent1 3 4 2 2 5 2 2" xfId="26022"/>
    <cellStyle name="20% - Accent1 3 4 2 2 5 2 2 2" xfId="26023"/>
    <cellStyle name="20% - Accent1 3 4 2 2 5 2 2 2 2" xfId="26024"/>
    <cellStyle name="20% - Accent1 3 4 2 2 5 2 2 3" xfId="26025"/>
    <cellStyle name="20% - Accent1 3 4 2 2 5 2 3" xfId="26026"/>
    <cellStyle name="20% - Accent1 3 4 2 2 5 2 3 2" xfId="26027"/>
    <cellStyle name="20% - Accent1 3 4 2 2 5 2 4" xfId="26028"/>
    <cellStyle name="20% - Accent1 3 4 2 2 5 3" xfId="26029"/>
    <cellStyle name="20% - Accent1 3 4 2 2 5 3 2" xfId="26030"/>
    <cellStyle name="20% - Accent1 3 4 2 2 5 3 2 2" xfId="26031"/>
    <cellStyle name="20% - Accent1 3 4 2 2 5 3 2 2 2" xfId="26032"/>
    <cellStyle name="20% - Accent1 3 4 2 2 5 3 2 3" xfId="26033"/>
    <cellStyle name="20% - Accent1 3 4 2 2 5 3 3" xfId="26034"/>
    <cellStyle name="20% - Accent1 3 4 2 2 5 3 3 2" xfId="26035"/>
    <cellStyle name="20% - Accent1 3 4 2 2 5 3 4" xfId="26036"/>
    <cellStyle name="20% - Accent1 3 4 2 2 5 4" xfId="26037"/>
    <cellStyle name="20% - Accent1 3 4 2 2 5 4 2" xfId="26038"/>
    <cellStyle name="20% - Accent1 3 4 2 2 5 4 2 2" xfId="26039"/>
    <cellStyle name="20% - Accent1 3 4 2 2 5 4 2 2 2" xfId="26040"/>
    <cellStyle name="20% - Accent1 3 4 2 2 5 4 2 3" xfId="26041"/>
    <cellStyle name="20% - Accent1 3 4 2 2 5 4 3" xfId="26042"/>
    <cellStyle name="20% - Accent1 3 4 2 2 5 4 3 2" xfId="26043"/>
    <cellStyle name="20% - Accent1 3 4 2 2 5 4 4" xfId="26044"/>
    <cellStyle name="20% - Accent1 3 4 2 2 5 5" xfId="26045"/>
    <cellStyle name="20% - Accent1 3 4 2 2 5 5 2" xfId="26046"/>
    <cellStyle name="20% - Accent1 3 4 2 2 5 5 2 2" xfId="26047"/>
    <cellStyle name="20% - Accent1 3 4 2 2 5 5 3" xfId="26048"/>
    <cellStyle name="20% - Accent1 3 4 2 2 5 6" xfId="26049"/>
    <cellStyle name="20% - Accent1 3 4 2 2 5 6 2" xfId="26050"/>
    <cellStyle name="20% - Accent1 3 4 2 2 5 6 2 2" xfId="26051"/>
    <cellStyle name="20% - Accent1 3 4 2 2 5 6 3" xfId="26052"/>
    <cellStyle name="20% - Accent1 3 4 2 2 5 7" xfId="26053"/>
    <cellStyle name="20% - Accent1 3 4 2 2 5 7 2" xfId="26054"/>
    <cellStyle name="20% - Accent1 3 4 2 2 5 8" xfId="26055"/>
    <cellStyle name="20% - Accent1 3 4 2 2 5 8 2" xfId="26056"/>
    <cellStyle name="20% - Accent1 3 4 2 2 5 9" xfId="26057"/>
    <cellStyle name="20% - Accent1 3 4 2 2 6" xfId="26058"/>
    <cellStyle name="20% - Accent1 3 4 2 2 6 2" xfId="26059"/>
    <cellStyle name="20% - Accent1 3 4 2 2 6 2 2" xfId="26060"/>
    <cellStyle name="20% - Accent1 3 4 2 2 6 2 2 2" xfId="26061"/>
    <cellStyle name="20% - Accent1 3 4 2 2 6 2 2 2 2" xfId="26062"/>
    <cellStyle name="20% - Accent1 3 4 2 2 6 2 2 3" xfId="26063"/>
    <cellStyle name="20% - Accent1 3 4 2 2 6 2 3" xfId="26064"/>
    <cellStyle name="20% - Accent1 3 4 2 2 6 2 3 2" xfId="26065"/>
    <cellStyle name="20% - Accent1 3 4 2 2 6 2 4" xfId="26066"/>
    <cellStyle name="20% - Accent1 3 4 2 2 6 3" xfId="26067"/>
    <cellStyle name="20% - Accent1 3 4 2 2 6 3 2" xfId="26068"/>
    <cellStyle name="20% - Accent1 3 4 2 2 6 3 2 2" xfId="26069"/>
    <cellStyle name="20% - Accent1 3 4 2 2 6 3 2 2 2" xfId="26070"/>
    <cellStyle name="20% - Accent1 3 4 2 2 6 3 2 3" xfId="26071"/>
    <cellStyle name="20% - Accent1 3 4 2 2 6 3 3" xfId="26072"/>
    <cellStyle name="20% - Accent1 3 4 2 2 6 3 3 2" xfId="26073"/>
    <cellStyle name="20% - Accent1 3 4 2 2 6 3 4" xfId="26074"/>
    <cellStyle name="20% - Accent1 3 4 2 2 6 4" xfId="26075"/>
    <cellStyle name="20% - Accent1 3 4 2 2 6 4 2" xfId="26076"/>
    <cellStyle name="20% - Accent1 3 4 2 2 6 4 2 2" xfId="26077"/>
    <cellStyle name="20% - Accent1 3 4 2 2 6 4 2 2 2" xfId="26078"/>
    <cellStyle name="20% - Accent1 3 4 2 2 6 4 2 3" xfId="26079"/>
    <cellStyle name="20% - Accent1 3 4 2 2 6 4 3" xfId="26080"/>
    <cellStyle name="20% - Accent1 3 4 2 2 6 4 3 2" xfId="26081"/>
    <cellStyle name="20% - Accent1 3 4 2 2 6 4 4" xfId="26082"/>
    <cellStyle name="20% - Accent1 3 4 2 2 6 5" xfId="26083"/>
    <cellStyle name="20% - Accent1 3 4 2 2 6 5 2" xfId="26084"/>
    <cellStyle name="20% - Accent1 3 4 2 2 6 5 2 2" xfId="26085"/>
    <cellStyle name="20% - Accent1 3 4 2 2 6 5 3" xfId="26086"/>
    <cellStyle name="20% - Accent1 3 4 2 2 6 6" xfId="26087"/>
    <cellStyle name="20% - Accent1 3 4 2 2 6 6 2" xfId="26088"/>
    <cellStyle name="20% - Accent1 3 4 2 2 6 6 2 2" xfId="26089"/>
    <cellStyle name="20% - Accent1 3 4 2 2 6 6 3" xfId="26090"/>
    <cellStyle name="20% - Accent1 3 4 2 2 6 7" xfId="26091"/>
    <cellStyle name="20% - Accent1 3 4 2 2 6 7 2" xfId="26092"/>
    <cellStyle name="20% - Accent1 3 4 2 2 6 8" xfId="26093"/>
    <cellStyle name="20% - Accent1 3 4 2 2 6 8 2" xfId="26094"/>
    <cellStyle name="20% - Accent1 3 4 2 2 6 9" xfId="26095"/>
    <cellStyle name="20% - Accent1 3 4 2 2 7" xfId="26096"/>
    <cellStyle name="20% - Accent1 3 4 2 2 7 2" xfId="26097"/>
    <cellStyle name="20% - Accent1 3 4 2 2 7 2 2" xfId="26098"/>
    <cellStyle name="20% - Accent1 3 4 2 2 7 2 2 2" xfId="26099"/>
    <cellStyle name="20% - Accent1 3 4 2 2 7 2 3" xfId="26100"/>
    <cellStyle name="20% - Accent1 3 4 2 2 7 3" xfId="26101"/>
    <cellStyle name="20% - Accent1 3 4 2 2 7 3 2" xfId="26102"/>
    <cellStyle name="20% - Accent1 3 4 2 2 7 4" xfId="26103"/>
    <cellStyle name="20% - Accent1 3 4 2 2 8" xfId="26104"/>
    <cellStyle name="20% - Accent1 3 4 2 2 8 2" xfId="26105"/>
    <cellStyle name="20% - Accent1 3 4 2 2 8 2 2" xfId="26106"/>
    <cellStyle name="20% - Accent1 3 4 2 2 8 2 2 2" xfId="26107"/>
    <cellStyle name="20% - Accent1 3 4 2 2 8 2 3" xfId="26108"/>
    <cellStyle name="20% - Accent1 3 4 2 2 8 3" xfId="26109"/>
    <cellStyle name="20% - Accent1 3 4 2 2 8 3 2" xfId="26110"/>
    <cellStyle name="20% - Accent1 3 4 2 2 8 4" xfId="26111"/>
    <cellStyle name="20% - Accent1 3 4 2 2 9" xfId="26112"/>
    <cellStyle name="20% - Accent1 3 4 2 2 9 2" xfId="26113"/>
    <cellStyle name="20% - Accent1 3 4 2 2 9 2 2" xfId="26114"/>
    <cellStyle name="20% - Accent1 3 4 2 2 9 2 2 2" xfId="26115"/>
    <cellStyle name="20% - Accent1 3 4 2 2 9 2 3" xfId="26116"/>
    <cellStyle name="20% - Accent1 3 4 2 2 9 3" xfId="26117"/>
    <cellStyle name="20% - Accent1 3 4 2 2 9 3 2" xfId="26118"/>
    <cellStyle name="20% - Accent1 3 4 2 2 9 4" xfId="26119"/>
    <cellStyle name="20% - Accent1 3 4 2 3" xfId="26120"/>
    <cellStyle name="20% - Accent1 3 4 2 3 10" xfId="26121"/>
    <cellStyle name="20% - Accent1 3 4 2 3 10 2" xfId="26122"/>
    <cellStyle name="20% - Accent1 3 4 2 3 11" xfId="26123"/>
    <cellStyle name="20% - Accent1 3 4 2 3 2" xfId="26124"/>
    <cellStyle name="20% - Accent1 3 4 2 3 2 2" xfId="26125"/>
    <cellStyle name="20% - Accent1 3 4 2 3 2 2 2" xfId="26126"/>
    <cellStyle name="20% - Accent1 3 4 2 3 2 2 2 2" xfId="26127"/>
    <cellStyle name="20% - Accent1 3 4 2 3 2 2 2 2 2" xfId="26128"/>
    <cellStyle name="20% - Accent1 3 4 2 3 2 2 2 3" xfId="26129"/>
    <cellStyle name="20% - Accent1 3 4 2 3 2 2 3" xfId="26130"/>
    <cellStyle name="20% - Accent1 3 4 2 3 2 2 3 2" xfId="26131"/>
    <cellStyle name="20% - Accent1 3 4 2 3 2 2 4" xfId="26132"/>
    <cellStyle name="20% - Accent1 3 4 2 3 2 3" xfId="26133"/>
    <cellStyle name="20% - Accent1 3 4 2 3 2 3 2" xfId="26134"/>
    <cellStyle name="20% - Accent1 3 4 2 3 2 3 2 2" xfId="26135"/>
    <cellStyle name="20% - Accent1 3 4 2 3 2 3 2 2 2" xfId="26136"/>
    <cellStyle name="20% - Accent1 3 4 2 3 2 3 2 3" xfId="26137"/>
    <cellStyle name="20% - Accent1 3 4 2 3 2 3 3" xfId="26138"/>
    <cellStyle name="20% - Accent1 3 4 2 3 2 3 3 2" xfId="26139"/>
    <cellStyle name="20% - Accent1 3 4 2 3 2 3 4" xfId="26140"/>
    <cellStyle name="20% - Accent1 3 4 2 3 2 4" xfId="26141"/>
    <cellStyle name="20% - Accent1 3 4 2 3 2 4 2" xfId="26142"/>
    <cellStyle name="20% - Accent1 3 4 2 3 2 4 2 2" xfId="26143"/>
    <cellStyle name="20% - Accent1 3 4 2 3 2 4 2 2 2" xfId="26144"/>
    <cellStyle name="20% - Accent1 3 4 2 3 2 4 2 3" xfId="26145"/>
    <cellStyle name="20% - Accent1 3 4 2 3 2 4 3" xfId="26146"/>
    <cellStyle name="20% - Accent1 3 4 2 3 2 4 3 2" xfId="26147"/>
    <cellStyle name="20% - Accent1 3 4 2 3 2 4 4" xfId="26148"/>
    <cellStyle name="20% - Accent1 3 4 2 3 2 5" xfId="26149"/>
    <cellStyle name="20% - Accent1 3 4 2 3 2 5 2" xfId="26150"/>
    <cellStyle name="20% - Accent1 3 4 2 3 2 5 2 2" xfId="26151"/>
    <cellStyle name="20% - Accent1 3 4 2 3 2 5 3" xfId="26152"/>
    <cellStyle name="20% - Accent1 3 4 2 3 2 6" xfId="26153"/>
    <cellStyle name="20% - Accent1 3 4 2 3 2 6 2" xfId="26154"/>
    <cellStyle name="20% - Accent1 3 4 2 3 2 6 2 2" xfId="26155"/>
    <cellStyle name="20% - Accent1 3 4 2 3 2 6 3" xfId="26156"/>
    <cellStyle name="20% - Accent1 3 4 2 3 2 7" xfId="26157"/>
    <cellStyle name="20% - Accent1 3 4 2 3 2 7 2" xfId="26158"/>
    <cellStyle name="20% - Accent1 3 4 2 3 2 8" xfId="26159"/>
    <cellStyle name="20% - Accent1 3 4 2 3 2 8 2" xfId="26160"/>
    <cellStyle name="20% - Accent1 3 4 2 3 2 9" xfId="26161"/>
    <cellStyle name="20% - Accent1 3 4 2 3 3" xfId="26162"/>
    <cellStyle name="20% - Accent1 3 4 2 3 3 2" xfId="26163"/>
    <cellStyle name="20% - Accent1 3 4 2 3 3 2 2" xfId="26164"/>
    <cellStyle name="20% - Accent1 3 4 2 3 3 2 2 2" xfId="26165"/>
    <cellStyle name="20% - Accent1 3 4 2 3 3 2 2 2 2" xfId="26166"/>
    <cellStyle name="20% - Accent1 3 4 2 3 3 2 2 3" xfId="26167"/>
    <cellStyle name="20% - Accent1 3 4 2 3 3 2 3" xfId="26168"/>
    <cellStyle name="20% - Accent1 3 4 2 3 3 2 3 2" xfId="26169"/>
    <cellStyle name="20% - Accent1 3 4 2 3 3 2 4" xfId="26170"/>
    <cellStyle name="20% - Accent1 3 4 2 3 3 3" xfId="26171"/>
    <cellStyle name="20% - Accent1 3 4 2 3 3 3 2" xfId="26172"/>
    <cellStyle name="20% - Accent1 3 4 2 3 3 3 2 2" xfId="26173"/>
    <cellStyle name="20% - Accent1 3 4 2 3 3 3 2 2 2" xfId="26174"/>
    <cellStyle name="20% - Accent1 3 4 2 3 3 3 2 3" xfId="26175"/>
    <cellStyle name="20% - Accent1 3 4 2 3 3 3 3" xfId="26176"/>
    <cellStyle name="20% - Accent1 3 4 2 3 3 3 3 2" xfId="26177"/>
    <cellStyle name="20% - Accent1 3 4 2 3 3 3 4" xfId="26178"/>
    <cellStyle name="20% - Accent1 3 4 2 3 3 4" xfId="26179"/>
    <cellStyle name="20% - Accent1 3 4 2 3 3 4 2" xfId="26180"/>
    <cellStyle name="20% - Accent1 3 4 2 3 3 4 2 2" xfId="26181"/>
    <cellStyle name="20% - Accent1 3 4 2 3 3 4 2 2 2" xfId="26182"/>
    <cellStyle name="20% - Accent1 3 4 2 3 3 4 2 3" xfId="26183"/>
    <cellStyle name="20% - Accent1 3 4 2 3 3 4 3" xfId="26184"/>
    <cellStyle name="20% - Accent1 3 4 2 3 3 4 3 2" xfId="26185"/>
    <cellStyle name="20% - Accent1 3 4 2 3 3 4 4" xfId="26186"/>
    <cellStyle name="20% - Accent1 3 4 2 3 3 5" xfId="26187"/>
    <cellStyle name="20% - Accent1 3 4 2 3 3 5 2" xfId="26188"/>
    <cellStyle name="20% - Accent1 3 4 2 3 3 5 2 2" xfId="26189"/>
    <cellStyle name="20% - Accent1 3 4 2 3 3 5 3" xfId="26190"/>
    <cellStyle name="20% - Accent1 3 4 2 3 3 6" xfId="26191"/>
    <cellStyle name="20% - Accent1 3 4 2 3 3 6 2" xfId="26192"/>
    <cellStyle name="20% - Accent1 3 4 2 3 3 6 2 2" xfId="26193"/>
    <cellStyle name="20% - Accent1 3 4 2 3 3 6 3" xfId="26194"/>
    <cellStyle name="20% - Accent1 3 4 2 3 3 7" xfId="26195"/>
    <cellStyle name="20% - Accent1 3 4 2 3 3 7 2" xfId="26196"/>
    <cellStyle name="20% - Accent1 3 4 2 3 3 8" xfId="26197"/>
    <cellStyle name="20% - Accent1 3 4 2 3 3 8 2" xfId="26198"/>
    <cellStyle name="20% - Accent1 3 4 2 3 3 9" xfId="26199"/>
    <cellStyle name="20% - Accent1 3 4 2 3 4" xfId="26200"/>
    <cellStyle name="20% - Accent1 3 4 2 3 4 2" xfId="26201"/>
    <cellStyle name="20% - Accent1 3 4 2 3 4 2 2" xfId="26202"/>
    <cellStyle name="20% - Accent1 3 4 2 3 4 2 2 2" xfId="26203"/>
    <cellStyle name="20% - Accent1 3 4 2 3 4 2 3" xfId="26204"/>
    <cellStyle name="20% - Accent1 3 4 2 3 4 3" xfId="26205"/>
    <cellStyle name="20% - Accent1 3 4 2 3 4 3 2" xfId="26206"/>
    <cellStyle name="20% - Accent1 3 4 2 3 4 4" xfId="26207"/>
    <cellStyle name="20% - Accent1 3 4 2 3 5" xfId="26208"/>
    <cellStyle name="20% - Accent1 3 4 2 3 5 2" xfId="26209"/>
    <cellStyle name="20% - Accent1 3 4 2 3 5 2 2" xfId="26210"/>
    <cellStyle name="20% - Accent1 3 4 2 3 5 2 2 2" xfId="26211"/>
    <cellStyle name="20% - Accent1 3 4 2 3 5 2 3" xfId="26212"/>
    <cellStyle name="20% - Accent1 3 4 2 3 5 3" xfId="26213"/>
    <cellStyle name="20% - Accent1 3 4 2 3 5 3 2" xfId="26214"/>
    <cellStyle name="20% - Accent1 3 4 2 3 5 4" xfId="26215"/>
    <cellStyle name="20% - Accent1 3 4 2 3 6" xfId="26216"/>
    <cellStyle name="20% - Accent1 3 4 2 3 6 2" xfId="26217"/>
    <cellStyle name="20% - Accent1 3 4 2 3 6 2 2" xfId="26218"/>
    <cellStyle name="20% - Accent1 3 4 2 3 6 2 2 2" xfId="26219"/>
    <cellStyle name="20% - Accent1 3 4 2 3 6 2 3" xfId="26220"/>
    <cellStyle name="20% - Accent1 3 4 2 3 6 3" xfId="26221"/>
    <cellStyle name="20% - Accent1 3 4 2 3 6 3 2" xfId="26222"/>
    <cellStyle name="20% - Accent1 3 4 2 3 6 4" xfId="26223"/>
    <cellStyle name="20% - Accent1 3 4 2 3 7" xfId="26224"/>
    <cellStyle name="20% - Accent1 3 4 2 3 7 2" xfId="26225"/>
    <cellStyle name="20% - Accent1 3 4 2 3 7 2 2" xfId="26226"/>
    <cellStyle name="20% - Accent1 3 4 2 3 7 3" xfId="26227"/>
    <cellStyle name="20% - Accent1 3 4 2 3 8" xfId="26228"/>
    <cellStyle name="20% - Accent1 3 4 2 3 8 2" xfId="26229"/>
    <cellStyle name="20% - Accent1 3 4 2 3 8 2 2" xfId="26230"/>
    <cellStyle name="20% - Accent1 3 4 2 3 8 3" xfId="26231"/>
    <cellStyle name="20% - Accent1 3 4 2 3 9" xfId="26232"/>
    <cellStyle name="20% - Accent1 3 4 2 3 9 2" xfId="26233"/>
    <cellStyle name="20% - Accent1 3 4 2 4" xfId="26234"/>
    <cellStyle name="20% - Accent1 3 4 2 4 10" xfId="26235"/>
    <cellStyle name="20% - Accent1 3 4 2 4 10 2" xfId="26236"/>
    <cellStyle name="20% - Accent1 3 4 2 4 11" xfId="26237"/>
    <cellStyle name="20% - Accent1 3 4 2 4 2" xfId="26238"/>
    <cellStyle name="20% - Accent1 3 4 2 4 2 2" xfId="26239"/>
    <cellStyle name="20% - Accent1 3 4 2 4 2 2 2" xfId="26240"/>
    <cellStyle name="20% - Accent1 3 4 2 4 2 2 2 2" xfId="26241"/>
    <cellStyle name="20% - Accent1 3 4 2 4 2 2 2 2 2" xfId="26242"/>
    <cellStyle name="20% - Accent1 3 4 2 4 2 2 2 3" xfId="26243"/>
    <cellStyle name="20% - Accent1 3 4 2 4 2 2 3" xfId="26244"/>
    <cellStyle name="20% - Accent1 3 4 2 4 2 2 3 2" xfId="26245"/>
    <cellStyle name="20% - Accent1 3 4 2 4 2 2 4" xfId="26246"/>
    <cellStyle name="20% - Accent1 3 4 2 4 2 3" xfId="26247"/>
    <cellStyle name="20% - Accent1 3 4 2 4 2 3 2" xfId="26248"/>
    <cellStyle name="20% - Accent1 3 4 2 4 2 3 2 2" xfId="26249"/>
    <cellStyle name="20% - Accent1 3 4 2 4 2 3 2 2 2" xfId="26250"/>
    <cellStyle name="20% - Accent1 3 4 2 4 2 3 2 3" xfId="26251"/>
    <cellStyle name="20% - Accent1 3 4 2 4 2 3 3" xfId="26252"/>
    <cellStyle name="20% - Accent1 3 4 2 4 2 3 3 2" xfId="26253"/>
    <cellStyle name="20% - Accent1 3 4 2 4 2 3 4" xfId="26254"/>
    <cellStyle name="20% - Accent1 3 4 2 4 2 4" xfId="26255"/>
    <cellStyle name="20% - Accent1 3 4 2 4 2 4 2" xfId="26256"/>
    <cellStyle name="20% - Accent1 3 4 2 4 2 4 2 2" xfId="26257"/>
    <cellStyle name="20% - Accent1 3 4 2 4 2 4 2 2 2" xfId="26258"/>
    <cellStyle name="20% - Accent1 3 4 2 4 2 4 2 3" xfId="26259"/>
    <cellStyle name="20% - Accent1 3 4 2 4 2 4 3" xfId="26260"/>
    <cellStyle name="20% - Accent1 3 4 2 4 2 4 3 2" xfId="26261"/>
    <cellStyle name="20% - Accent1 3 4 2 4 2 4 4" xfId="26262"/>
    <cellStyle name="20% - Accent1 3 4 2 4 2 5" xfId="26263"/>
    <cellStyle name="20% - Accent1 3 4 2 4 2 5 2" xfId="26264"/>
    <cellStyle name="20% - Accent1 3 4 2 4 2 5 2 2" xfId="26265"/>
    <cellStyle name="20% - Accent1 3 4 2 4 2 5 3" xfId="26266"/>
    <cellStyle name="20% - Accent1 3 4 2 4 2 6" xfId="26267"/>
    <cellStyle name="20% - Accent1 3 4 2 4 2 6 2" xfId="26268"/>
    <cellStyle name="20% - Accent1 3 4 2 4 2 6 2 2" xfId="26269"/>
    <cellStyle name="20% - Accent1 3 4 2 4 2 6 3" xfId="26270"/>
    <cellStyle name="20% - Accent1 3 4 2 4 2 7" xfId="26271"/>
    <cellStyle name="20% - Accent1 3 4 2 4 2 7 2" xfId="26272"/>
    <cellStyle name="20% - Accent1 3 4 2 4 2 8" xfId="26273"/>
    <cellStyle name="20% - Accent1 3 4 2 4 2 8 2" xfId="26274"/>
    <cellStyle name="20% - Accent1 3 4 2 4 2 9" xfId="26275"/>
    <cellStyle name="20% - Accent1 3 4 2 4 3" xfId="26276"/>
    <cellStyle name="20% - Accent1 3 4 2 4 3 2" xfId="26277"/>
    <cellStyle name="20% - Accent1 3 4 2 4 3 2 2" xfId="26278"/>
    <cellStyle name="20% - Accent1 3 4 2 4 3 2 2 2" xfId="26279"/>
    <cellStyle name="20% - Accent1 3 4 2 4 3 2 2 2 2" xfId="26280"/>
    <cellStyle name="20% - Accent1 3 4 2 4 3 2 2 3" xfId="26281"/>
    <cellStyle name="20% - Accent1 3 4 2 4 3 2 3" xfId="26282"/>
    <cellStyle name="20% - Accent1 3 4 2 4 3 2 3 2" xfId="26283"/>
    <cellStyle name="20% - Accent1 3 4 2 4 3 2 4" xfId="26284"/>
    <cellStyle name="20% - Accent1 3 4 2 4 3 3" xfId="26285"/>
    <cellStyle name="20% - Accent1 3 4 2 4 3 3 2" xfId="26286"/>
    <cellStyle name="20% - Accent1 3 4 2 4 3 3 2 2" xfId="26287"/>
    <cellStyle name="20% - Accent1 3 4 2 4 3 3 2 2 2" xfId="26288"/>
    <cellStyle name="20% - Accent1 3 4 2 4 3 3 2 3" xfId="26289"/>
    <cellStyle name="20% - Accent1 3 4 2 4 3 3 3" xfId="26290"/>
    <cellStyle name="20% - Accent1 3 4 2 4 3 3 3 2" xfId="26291"/>
    <cellStyle name="20% - Accent1 3 4 2 4 3 3 4" xfId="26292"/>
    <cellStyle name="20% - Accent1 3 4 2 4 3 4" xfId="26293"/>
    <cellStyle name="20% - Accent1 3 4 2 4 3 4 2" xfId="26294"/>
    <cellStyle name="20% - Accent1 3 4 2 4 3 4 2 2" xfId="26295"/>
    <cellStyle name="20% - Accent1 3 4 2 4 3 4 2 2 2" xfId="26296"/>
    <cellStyle name="20% - Accent1 3 4 2 4 3 4 2 3" xfId="26297"/>
    <cellStyle name="20% - Accent1 3 4 2 4 3 4 3" xfId="26298"/>
    <cellStyle name="20% - Accent1 3 4 2 4 3 4 3 2" xfId="26299"/>
    <cellStyle name="20% - Accent1 3 4 2 4 3 4 4" xfId="26300"/>
    <cellStyle name="20% - Accent1 3 4 2 4 3 5" xfId="26301"/>
    <cellStyle name="20% - Accent1 3 4 2 4 3 5 2" xfId="26302"/>
    <cellStyle name="20% - Accent1 3 4 2 4 3 5 2 2" xfId="26303"/>
    <cellStyle name="20% - Accent1 3 4 2 4 3 5 3" xfId="26304"/>
    <cellStyle name="20% - Accent1 3 4 2 4 3 6" xfId="26305"/>
    <cellStyle name="20% - Accent1 3 4 2 4 3 6 2" xfId="26306"/>
    <cellStyle name="20% - Accent1 3 4 2 4 3 6 2 2" xfId="26307"/>
    <cellStyle name="20% - Accent1 3 4 2 4 3 6 3" xfId="26308"/>
    <cellStyle name="20% - Accent1 3 4 2 4 3 7" xfId="26309"/>
    <cellStyle name="20% - Accent1 3 4 2 4 3 7 2" xfId="26310"/>
    <cellStyle name="20% - Accent1 3 4 2 4 3 8" xfId="26311"/>
    <cellStyle name="20% - Accent1 3 4 2 4 3 8 2" xfId="26312"/>
    <cellStyle name="20% - Accent1 3 4 2 4 3 9" xfId="26313"/>
    <cellStyle name="20% - Accent1 3 4 2 4 4" xfId="26314"/>
    <cellStyle name="20% - Accent1 3 4 2 4 4 2" xfId="26315"/>
    <cellStyle name="20% - Accent1 3 4 2 4 4 2 2" xfId="26316"/>
    <cellStyle name="20% - Accent1 3 4 2 4 4 2 2 2" xfId="26317"/>
    <cellStyle name="20% - Accent1 3 4 2 4 4 2 3" xfId="26318"/>
    <cellStyle name="20% - Accent1 3 4 2 4 4 3" xfId="26319"/>
    <cellStyle name="20% - Accent1 3 4 2 4 4 3 2" xfId="26320"/>
    <cellStyle name="20% - Accent1 3 4 2 4 4 4" xfId="26321"/>
    <cellStyle name="20% - Accent1 3 4 2 4 5" xfId="26322"/>
    <cellStyle name="20% - Accent1 3 4 2 4 5 2" xfId="26323"/>
    <cellStyle name="20% - Accent1 3 4 2 4 5 2 2" xfId="26324"/>
    <cellStyle name="20% - Accent1 3 4 2 4 5 2 2 2" xfId="26325"/>
    <cellStyle name="20% - Accent1 3 4 2 4 5 2 3" xfId="26326"/>
    <cellStyle name="20% - Accent1 3 4 2 4 5 3" xfId="26327"/>
    <cellStyle name="20% - Accent1 3 4 2 4 5 3 2" xfId="26328"/>
    <cellStyle name="20% - Accent1 3 4 2 4 5 4" xfId="26329"/>
    <cellStyle name="20% - Accent1 3 4 2 4 6" xfId="26330"/>
    <cellStyle name="20% - Accent1 3 4 2 4 6 2" xfId="26331"/>
    <cellStyle name="20% - Accent1 3 4 2 4 6 2 2" xfId="26332"/>
    <cellStyle name="20% - Accent1 3 4 2 4 6 2 2 2" xfId="26333"/>
    <cellStyle name="20% - Accent1 3 4 2 4 6 2 3" xfId="26334"/>
    <cellStyle name="20% - Accent1 3 4 2 4 6 3" xfId="26335"/>
    <cellStyle name="20% - Accent1 3 4 2 4 6 3 2" xfId="26336"/>
    <cellStyle name="20% - Accent1 3 4 2 4 6 4" xfId="26337"/>
    <cellStyle name="20% - Accent1 3 4 2 4 7" xfId="26338"/>
    <cellStyle name="20% - Accent1 3 4 2 4 7 2" xfId="26339"/>
    <cellStyle name="20% - Accent1 3 4 2 4 7 2 2" xfId="26340"/>
    <cellStyle name="20% - Accent1 3 4 2 4 7 3" xfId="26341"/>
    <cellStyle name="20% - Accent1 3 4 2 4 8" xfId="26342"/>
    <cellStyle name="20% - Accent1 3 4 2 4 8 2" xfId="26343"/>
    <cellStyle name="20% - Accent1 3 4 2 4 8 2 2" xfId="26344"/>
    <cellStyle name="20% - Accent1 3 4 2 4 8 3" xfId="26345"/>
    <cellStyle name="20% - Accent1 3 4 2 4 9" xfId="26346"/>
    <cellStyle name="20% - Accent1 3 4 2 4 9 2" xfId="26347"/>
    <cellStyle name="20% - Accent1 3 4 2 5" xfId="26348"/>
    <cellStyle name="20% - Accent1 3 4 2 5 10" xfId="26349"/>
    <cellStyle name="20% - Accent1 3 4 2 5 10 2" xfId="26350"/>
    <cellStyle name="20% - Accent1 3 4 2 5 11" xfId="26351"/>
    <cellStyle name="20% - Accent1 3 4 2 5 2" xfId="26352"/>
    <cellStyle name="20% - Accent1 3 4 2 5 2 2" xfId="26353"/>
    <cellStyle name="20% - Accent1 3 4 2 5 2 2 2" xfId="26354"/>
    <cellStyle name="20% - Accent1 3 4 2 5 2 2 2 2" xfId="26355"/>
    <cellStyle name="20% - Accent1 3 4 2 5 2 2 2 2 2" xfId="26356"/>
    <cellStyle name="20% - Accent1 3 4 2 5 2 2 2 3" xfId="26357"/>
    <cellStyle name="20% - Accent1 3 4 2 5 2 2 3" xfId="26358"/>
    <cellStyle name="20% - Accent1 3 4 2 5 2 2 3 2" xfId="26359"/>
    <cellStyle name="20% - Accent1 3 4 2 5 2 2 4" xfId="26360"/>
    <cellStyle name="20% - Accent1 3 4 2 5 2 3" xfId="26361"/>
    <cellStyle name="20% - Accent1 3 4 2 5 2 3 2" xfId="26362"/>
    <cellStyle name="20% - Accent1 3 4 2 5 2 3 2 2" xfId="26363"/>
    <cellStyle name="20% - Accent1 3 4 2 5 2 3 2 2 2" xfId="26364"/>
    <cellStyle name="20% - Accent1 3 4 2 5 2 3 2 3" xfId="26365"/>
    <cellStyle name="20% - Accent1 3 4 2 5 2 3 3" xfId="26366"/>
    <cellStyle name="20% - Accent1 3 4 2 5 2 3 3 2" xfId="26367"/>
    <cellStyle name="20% - Accent1 3 4 2 5 2 3 4" xfId="26368"/>
    <cellStyle name="20% - Accent1 3 4 2 5 2 4" xfId="26369"/>
    <cellStyle name="20% - Accent1 3 4 2 5 2 4 2" xfId="26370"/>
    <cellStyle name="20% - Accent1 3 4 2 5 2 4 2 2" xfId="26371"/>
    <cellStyle name="20% - Accent1 3 4 2 5 2 4 2 2 2" xfId="26372"/>
    <cellStyle name="20% - Accent1 3 4 2 5 2 4 2 3" xfId="26373"/>
    <cellStyle name="20% - Accent1 3 4 2 5 2 4 3" xfId="26374"/>
    <cellStyle name="20% - Accent1 3 4 2 5 2 4 3 2" xfId="26375"/>
    <cellStyle name="20% - Accent1 3 4 2 5 2 4 4" xfId="26376"/>
    <cellStyle name="20% - Accent1 3 4 2 5 2 5" xfId="26377"/>
    <cellStyle name="20% - Accent1 3 4 2 5 2 5 2" xfId="26378"/>
    <cellStyle name="20% - Accent1 3 4 2 5 2 5 2 2" xfId="26379"/>
    <cellStyle name="20% - Accent1 3 4 2 5 2 5 3" xfId="26380"/>
    <cellStyle name="20% - Accent1 3 4 2 5 2 6" xfId="26381"/>
    <cellStyle name="20% - Accent1 3 4 2 5 2 6 2" xfId="26382"/>
    <cellStyle name="20% - Accent1 3 4 2 5 2 6 2 2" xfId="26383"/>
    <cellStyle name="20% - Accent1 3 4 2 5 2 6 3" xfId="26384"/>
    <cellStyle name="20% - Accent1 3 4 2 5 2 7" xfId="26385"/>
    <cellStyle name="20% - Accent1 3 4 2 5 2 7 2" xfId="26386"/>
    <cellStyle name="20% - Accent1 3 4 2 5 2 8" xfId="26387"/>
    <cellStyle name="20% - Accent1 3 4 2 5 2 8 2" xfId="26388"/>
    <cellStyle name="20% - Accent1 3 4 2 5 2 9" xfId="26389"/>
    <cellStyle name="20% - Accent1 3 4 2 5 3" xfId="26390"/>
    <cellStyle name="20% - Accent1 3 4 2 5 3 2" xfId="26391"/>
    <cellStyle name="20% - Accent1 3 4 2 5 3 2 2" xfId="26392"/>
    <cellStyle name="20% - Accent1 3 4 2 5 3 2 2 2" xfId="26393"/>
    <cellStyle name="20% - Accent1 3 4 2 5 3 2 2 2 2" xfId="26394"/>
    <cellStyle name="20% - Accent1 3 4 2 5 3 2 2 3" xfId="26395"/>
    <cellStyle name="20% - Accent1 3 4 2 5 3 2 3" xfId="26396"/>
    <cellStyle name="20% - Accent1 3 4 2 5 3 2 3 2" xfId="26397"/>
    <cellStyle name="20% - Accent1 3 4 2 5 3 2 4" xfId="26398"/>
    <cellStyle name="20% - Accent1 3 4 2 5 3 3" xfId="26399"/>
    <cellStyle name="20% - Accent1 3 4 2 5 3 3 2" xfId="26400"/>
    <cellStyle name="20% - Accent1 3 4 2 5 3 3 2 2" xfId="26401"/>
    <cellStyle name="20% - Accent1 3 4 2 5 3 3 2 2 2" xfId="26402"/>
    <cellStyle name="20% - Accent1 3 4 2 5 3 3 2 3" xfId="26403"/>
    <cellStyle name="20% - Accent1 3 4 2 5 3 3 3" xfId="26404"/>
    <cellStyle name="20% - Accent1 3 4 2 5 3 3 3 2" xfId="26405"/>
    <cellStyle name="20% - Accent1 3 4 2 5 3 3 4" xfId="26406"/>
    <cellStyle name="20% - Accent1 3 4 2 5 3 4" xfId="26407"/>
    <cellStyle name="20% - Accent1 3 4 2 5 3 4 2" xfId="26408"/>
    <cellStyle name="20% - Accent1 3 4 2 5 3 4 2 2" xfId="26409"/>
    <cellStyle name="20% - Accent1 3 4 2 5 3 4 2 2 2" xfId="26410"/>
    <cellStyle name="20% - Accent1 3 4 2 5 3 4 2 3" xfId="26411"/>
    <cellStyle name="20% - Accent1 3 4 2 5 3 4 3" xfId="26412"/>
    <cellStyle name="20% - Accent1 3 4 2 5 3 4 3 2" xfId="26413"/>
    <cellStyle name="20% - Accent1 3 4 2 5 3 4 4" xfId="26414"/>
    <cellStyle name="20% - Accent1 3 4 2 5 3 5" xfId="26415"/>
    <cellStyle name="20% - Accent1 3 4 2 5 3 5 2" xfId="26416"/>
    <cellStyle name="20% - Accent1 3 4 2 5 3 5 2 2" xfId="26417"/>
    <cellStyle name="20% - Accent1 3 4 2 5 3 5 3" xfId="26418"/>
    <cellStyle name="20% - Accent1 3 4 2 5 3 6" xfId="26419"/>
    <cellStyle name="20% - Accent1 3 4 2 5 3 6 2" xfId="26420"/>
    <cellStyle name="20% - Accent1 3 4 2 5 3 6 2 2" xfId="26421"/>
    <cellStyle name="20% - Accent1 3 4 2 5 3 6 3" xfId="26422"/>
    <cellStyle name="20% - Accent1 3 4 2 5 3 7" xfId="26423"/>
    <cellStyle name="20% - Accent1 3 4 2 5 3 7 2" xfId="26424"/>
    <cellStyle name="20% - Accent1 3 4 2 5 3 8" xfId="26425"/>
    <cellStyle name="20% - Accent1 3 4 2 5 3 8 2" xfId="26426"/>
    <cellStyle name="20% - Accent1 3 4 2 5 3 9" xfId="26427"/>
    <cellStyle name="20% - Accent1 3 4 2 5 4" xfId="26428"/>
    <cellStyle name="20% - Accent1 3 4 2 5 4 2" xfId="26429"/>
    <cellStyle name="20% - Accent1 3 4 2 5 4 2 2" xfId="26430"/>
    <cellStyle name="20% - Accent1 3 4 2 5 4 2 2 2" xfId="26431"/>
    <cellStyle name="20% - Accent1 3 4 2 5 4 2 3" xfId="26432"/>
    <cellStyle name="20% - Accent1 3 4 2 5 4 3" xfId="26433"/>
    <cellStyle name="20% - Accent1 3 4 2 5 4 3 2" xfId="26434"/>
    <cellStyle name="20% - Accent1 3 4 2 5 4 4" xfId="26435"/>
    <cellStyle name="20% - Accent1 3 4 2 5 5" xfId="26436"/>
    <cellStyle name="20% - Accent1 3 4 2 5 5 2" xfId="26437"/>
    <cellStyle name="20% - Accent1 3 4 2 5 5 2 2" xfId="26438"/>
    <cellStyle name="20% - Accent1 3 4 2 5 5 2 2 2" xfId="26439"/>
    <cellStyle name="20% - Accent1 3 4 2 5 5 2 3" xfId="26440"/>
    <cellStyle name="20% - Accent1 3 4 2 5 5 3" xfId="26441"/>
    <cellStyle name="20% - Accent1 3 4 2 5 5 3 2" xfId="26442"/>
    <cellStyle name="20% - Accent1 3 4 2 5 5 4" xfId="26443"/>
    <cellStyle name="20% - Accent1 3 4 2 5 6" xfId="26444"/>
    <cellStyle name="20% - Accent1 3 4 2 5 6 2" xfId="26445"/>
    <cellStyle name="20% - Accent1 3 4 2 5 6 2 2" xfId="26446"/>
    <cellStyle name="20% - Accent1 3 4 2 5 6 2 2 2" xfId="26447"/>
    <cellStyle name="20% - Accent1 3 4 2 5 6 2 3" xfId="26448"/>
    <cellStyle name="20% - Accent1 3 4 2 5 6 3" xfId="26449"/>
    <cellStyle name="20% - Accent1 3 4 2 5 6 3 2" xfId="26450"/>
    <cellStyle name="20% - Accent1 3 4 2 5 6 4" xfId="26451"/>
    <cellStyle name="20% - Accent1 3 4 2 5 7" xfId="26452"/>
    <cellStyle name="20% - Accent1 3 4 2 5 7 2" xfId="26453"/>
    <cellStyle name="20% - Accent1 3 4 2 5 7 2 2" xfId="26454"/>
    <cellStyle name="20% - Accent1 3 4 2 5 7 3" xfId="26455"/>
    <cellStyle name="20% - Accent1 3 4 2 5 8" xfId="26456"/>
    <cellStyle name="20% - Accent1 3 4 2 5 8 2" xfId="26457"/>
    <cellStyle name="20% - Accent1 3 4 2 5 8 2 2" xfId="26458"/>
    <cellStyle name="20% - Accent1 3 4 2 5 8 3" xfId="26459"/>
    <cellStyle name="20% - Accent1 3 4 2 5 9" xfId="26460"/>
    <cellStyle name="20% - Accent1 3 4 2 5 9 2" xfId="26461"/>
    <cellStyle name="20% - Accent1 3 4 2 6" xfId="26462"/>
    <cellStyle name="20% - Accent1 3 4 2 6 2" xfId="26463"/>
    <cellStyle name="20% - Accent1 3 4 2 6 2 2" xfId="26464"/>
    <cellStyle name="20% - Accent1 3 4 2 6 2 2 2" xfId="26465"/>
    <cellStyle name="20% - Accent1 3 4 2 6 2 2 2 2" xfId="26466"/>
    <cellStyle name="20% - Accent1 3 4 2 6 2 2 3" xfId="26467"/>
    <cellStyle name="20% - Accent1 3 4 2 6 2 3" xfId="26468"/>
    <cellStyle name="20% - Accent1 3 4 2 6 2 3 2" xfId="26469"/>
    <cellStyle name="20% - Accent1 3 4 2 6 2 4" xfId="26470"/>
    <cellStyle name="20% - Accent1 3 4 2 6 3" xfId="26471"/>
    <cellStyle name="20% - Accent1 3 4 2 6 3 2" xfId="26472"/>
    <cellStyle name="20% - Accent1 3 4 2 6 3 2 2" xfId="26473"/>
    <cellStyle name="20% - Accent1 3 4 2 6 3 2 2 2" xfId="26474"/>
    <cellStyle name="20% - Accent1 3 4 2 6 3 2 3" xfId="26475"/>
    <cellStyle name="20% - Accent1 3 4 2 6 3 3" xfId="26476"/>
    <cellStyle name="20% - Accent1 3 4 2 6 3 3 2" xfId="26477"/>
    <cellStyle name="20% - Accent1 3 4 2 6 3 4" xfId="26478"/>
    <cellStyle name="20% - Accent1 3 4 2 6 4" xfId="26479"/>
    <cellStyle name="20% - Accent1 3 4 2 6 4 2" xfId="26480"/>
    <cellStyle name="20% - Accent1 3 4 2 6 4 2 2" xfId="26481"/>
    <cellStyle name="20% - Accent1 3 4 2 6 4 2 2 2" xfId="26482"/>
    <cellStyle name="20% - Accent1 3 4 2 6 4 2 3" xfId="26483"/>
    <cellStyle name="20% - Accent1 3 4 2 6 4 3" xfId="26484"/>
    <cellStyle name="20% - Accent1 3 4 2 6 4 3 2" xfId="26485"/>
    <cellStyle name="20% - Accent1 3 4 2 6 4 4" xfId="26486"/>
    <cellStyle name="20% - Accent1 3 4 2 6 5" xfId="26487"/>
    <cellStyle name="20% - Accent1 3 4 2 6 5 2" xfId="26488"/>
    <cellStyle name="20% - Accent1 3 4 2 6 5 2 2" xfId="26489"/>
    <cellStyle name="20% - Accent1 3 4 2 6 5 3" xfId="26490"/>
    <cellStyle name="20% - Accent1 3 4 2 6 6" xfId="26491"/>
    <cellStyle name="20% - Accent1 3 4 2 6 6 2" xfId="26492"/>
    <cellStyle name="20% - Accent1 3 4 2 6 6 2 2" xfId="26493"/>
    <cellStyle name="20% - Accent1 3 4 2 6 6 3" xfId="26494"/>
    <cellStyle name="20% - Accent1 3 4 2 6 7" xfId="26495"/>
    <cellStyle name="20% - Accent1 3 4 2 6 7 2" xfId="26496"/>
    <cellStyle name="20% - Accent1 3 4 2 6 8" xfId="26497"/>
    <cellStyle name="20% - Accent1 3 4 2 6 8 2" xfId="26498"/>
    <cellStyle name="20% - Accent1 3 4 2 6 9" xfId="26499"/>
    <cellStyle name="20% - Accent1 3 4 2 7" xfId="26500"/>
    <cellStyle name="20% - Accent1 3 4 2 7 2" xfId="26501"/>
    <cellStyle name="20% - Accent1 3 4 2 7 2 2" xfId="26502"/>
    <cellStyle name="20% - Accent1 3 4 2 7 2 2 2" xfId="26503"/>
    <cellStyle name="20% - Accent1 3 4 2 7 2 2 2 2" xfId="26504"/>
    <cellStyle name="20% - Accent1 3 4 2 7 2 2 3" xfId="26505"/>
    <cellStyle name="20% - Accent1 3 4 2 7 2 3" xfId="26506"/>
    <cellStyle name="20% - Accent1 3 4 2 7 2 3 2" xfId="26507"/>
    <cellStyle name="20% - Accent1 3 4 2 7 2 4" xfId="26508"/>
    <cellStyle name="20% - Accent1 3 4 2 7 3" xfId="26509"/>
    <cellStyle name="20% - Accent1 3 4 2 7 3 2" xfId="26510"/>
    <cellStyle name="20% - Accent1 3 4 2 7 3 2 2" xfId="26511"/>
    <cellStyle name="20% - Accent1 3 4 2 7 3 2 2 2" xfId="26512"/>
    <cellStyle name="20% - Accent1 3 4 2 7 3 2 3" xfId="26513"/>
    <cellStyle name="20% - Accent1 3 4 2 7 3 3" xfId="26514"/>
    <cellStyle name="20% - Accent1 3 4 2 7 3 3 2" xfId="26515"/>
    <cellStyle name="20% - Accent1 3 4 2 7 3 4" xfId="26516"/>
    <cellStyle name="20% - Accent1 3 4 2 7 4" xfId="26517"/>
    <cellStyle name="20% - Accent1 3 4 2 7 4 2" xfId="26518"/>
    <cellStyle name="20% - Accent1 3 4 2 7 4 2 2" xfId="26519"/>
    <cellStyle name="20% - Accent1 3 4 2 7 4 2 2 2" xfId="26520"/>
    <cellStyle name="20% - Accent1 3 4 2 7 4 2 3" xfId="26521"/>
    <cellStyle name="20% - Accent1 3 4 2 7 4 3" xfId="26522"/>
    <cellStyle name="20% - Accent1 3 4 2 7 4 3 2" xfId="26523"/>
    <cellStyle name="20% - Accent1 3 4 2 7 4 4" xfId="26524"/>
    <cellStyle name="20% - Accent1 3 4 2 7 5" xfId="26525"/>
    <cellStyle name="20% - Accent1 3 4 2 7 5 2" xfId="26526"/>
    <cellStyle name="20% - Accent1 3 4 2 7 5 2 2" xfId="26527"/>
    <cellStyle name="20% - Accent1 3 4 2 7 5 3" xfId="26528"/>
    <cellStyle name="20% - Accent1 3 4 2 7 6" xfId="26529"/>
    <cellStyle name="20% - Accent1 3 4 2 7 6 2" xfId="26530"/>
    <cellStyle name="20% - Accent1 3 4 2 7 6 2 2" xfId="26531"/>
    <cellStyle name="20% - Accent1 3 4 2 7 6 3" xfId="26532"/>
    <cellStyle name="20% - Accent1 3 4 2 7 7" xfId="26533"/>
    <cellStyle name="20% - Accent1 3 4 2 7 7 2" xfId="26534"/>
    <cellStyle name="20% - Accent1 3 4 2 7 8" xfId="26535"/>
    <cellStyle name="20% - Accent1 3 4 2 7 8 2" xfId="26536"/>
    <cellStyle name="20% - Accent1 3 4 2 7 9" xfId="26537"/>
    <cellStyle name="20% - Accent1 3 4 2 8" xfId="26538"/>
    <cellStyle name="20% - Accent1 3 4 2 8 2" xfId="26539"/>
    <cellStyle name="20% - Accent1 3 4 2 8 2 2" xfId="26540"/>
    <cellStyle name="20% - Accent1 3 4 2 8 2 2 2" xfId="26541"/>
    <cellStyle name="20% - Accent1 3 4 2 8 2 3" xfId="26542"/>
    <cellStyle name="20% - Accent1 3 4 2 8 3" xfId="26543"/>
    <cellStyle name="20% - Accent1 3 4 2 8 3 2" xfId="26544"/>
    <cellStyle name="20% - Accent1 3 4 2 8 4" xfId="26545"/>
    <cellStyle name="20% - Accent1 3 4 2 9" xfId="26546"/>
    <cellStyle name="20% - Accent1 3 4 2 9 2" xfId="26547"/>
    <cellStyle name="20% - Accent1 3 4 2 9 2 2" xfId="26548"/>
    <cellStyle name="20% - Accent1 3 4 2 9 2 2 2" xfId="26549"/>
    <cellStyle name="20% - Accent1 3 4 2 9 2 3" xfId="26550"/>
    <cellStyle name="20% - Accent1 3 4 2 9 3" xfId="26551"/>
    <cellStyle name="20% - Accent1 3 4 2 9 3 2" xfId="26552"/>
    <cellStyle name="20% - Accent1 3 4 2 9 4" xfId="26553"/>
    <cellStyle name="20% - Accent1 3 4 3" xfId="26554"/>
    <cellStyle name="20% - Accent1 3 4 3 10" xfId="26555"/>
    <cellStyle name="20% - Accent1 3 4 3 10 2" xfId="26556"/>
    <cellStyle name="20% - Accent1 3 4 3 10 2 2" xfId="26557"/>
    <cellStyle name="20% - Accent1 3 4 3 10 3" xfId="26558"/>
    <cellStyle name="20% - Accent1 3 4 3 11" xfId="26559"/>
    <cellStyle name="20% - Accent1 3 4 3 11 2" xfId="26560"/>
    <cellStyle name="20% - Accent1 3 4 3 11 2 2" xfId="26561"/>
    <cellStyle name="20% - Accent1 3 4 3 11 3" xfId="26562"/>
    <cellStyle name="20% - Accent1 3 4 3 12" xfId="26563"/>
    <cellStyle name="20% - Accent1 3 4 3 12 2" xfId="26564"/>
    <cellStyle name="20% - Accent1 3 4 3 13" xfId="26565"/>
    <cellStyle name="20% - Accent1 3 4 3 13 2" xfId="26566"/>
    <cellStyle name="20% - Accent1 3 4 3 14" xfId="26567"/>
    <cellStyle name="20% - Accent1 3 4 3 2" xfId="26568"/>
    <cellStyle name="20% - Accent1 3 4 3 2 10" xfId="26569"/>
    <cellStyle name="20% - Accent1 3 4 3 2 10 2" xfId="26570"/>
    <cellStyle name="20% - Accent1 3 4 3 2 11" xfId="26571"/>
    <cellStyle name="20% - Accent1 3 4 3 2 2" xfId="26572"/>
    <cellStyle name="20% - Accent1 3 4 3 2 2 2" xfId="26573"/>
    <cellStyle name="20% - Accent1 3 4 3 2 2 2 2" xfId="26574"/>
    <cellStyle name="20% - Accent1 3 4 3 2 2 2 2 2" xfId="26575"/>
    <cellStyle name="20% - Accent1 3 4 3 2 2 2 2 2 2" xfId="26576"/>
    <cellStyle name="20% - Accent1 3 4 3 2 2 2 2 3" xfId="26577"/>
    <cellStyle name="20% - Accent1 3 4 3 2 2 2 3" xfId="26578"/>
    <cellStyle name="20% - Accent1 3 4 3 2 2 2 3 2" xfId="26579"/>
    <cellStyle name="20% - Accent1 3 4 3 2 2 2 4" xfId="26580"/>
    <cellStyle name="20% - Accent1 3 4 3 2 2 3" xfId="26581"/>
    <cellStyle name="20% - Accent1 3 4 3 2 2 3 2" xfId="26582"/>
    <cellStyle name="20% - Accent1 3 4 3 2 2 3 2 2" xfId="26583"/>
    <cellStyle name="20% - Accent1 3 4 3 2 2 3 2 2 2" xfId="26584"/>
    <cellStyle name="20% - Accent1 3 4 3 2 2 3 2 3" xfId="26585"/>
    <cellStyle name="20% - Accent1 3 4 3 2 2 3 3" xfId="26586"/>
    <cellStyle name="20% - Accent1 3 4 3 2 2 3 3 2" xfId="26587"/>
    <cellStyle name="20% - Accent1 3 4 3 2 2 3 4" xfId="26588"/>
    <cellStyle name="20% - Accent1 3 4 3 2 2 4" xfId="26589"/>
    <cellStyle name="20% - Accent1 3 4 3 2 2 4 2" xfId="26590"/>
    <cellStyle name="20% - Accent1 3 4 3 2 2 4 2 2" xfId="26591"/>
    <cellStyle name="20% - Accent1 3 4 3 2 2 4 2 2 2" xfId="26592"/>
    <cellStyle name="20% - Accent1 3 4 3 2 2 4 2 3" xfId="26593"/>
    <cellStyle name="20% - Accent1 3 4 3 2 2 4 3" xfId="26594"/>
    <cellStyle name="20% - Accent1 3 4 3 2 2 4 3 2" xfId="26595"/>
    <cellStyle name="20% - Accent1 3 4 3 2 2 4 4" xfId="26596"/>
    <cellStyle name="20% - Accent1 3 4 3 2 2 5" xfId="26597"/>
    <cellStyle name="20% - Accent1 3 4 3 2 2 5 2" xfId="26598"/>
    <cellStyle name="20% - Accent1 3 4 3 2 2 5 2 2" xfId="26599"/>
    <cellStyle name="20% - Accent1 3 4 3 2 2 5 3" xfId="26600"/>
    <cellStyle name="20% - Accent1 3 4 3 2 2 6" xfId="26601"/>
    <cellStyle name="20% - Accent1 3 4 3 2 2 6 2" xfId="26602"/>
    <cellStyle name="20% - Accent1 3 4 3 2 2 6 2 2" xfId="26603"/>
    <cellStyle name="20% - Accent1 3 4 3 2 2 6 3" xfId="26604"/>
    <cellStyle name="20% - Accent1 3 4 3 2 2 7" xfId="26605"/>
    <cellStyle name="20% - Accent1 3 4 3 2 2 7 2" xfId="26606"/>
    <cellStyle name="20% - Accent1 3 4 3 2 2 8" xfId="26607"/>
    <cellStyle name="20% - Accent1 3 4 3 2 2 8 2" xfId="26608"/>
    <cellStyle name="20% - Accent1 3 4 3 2 2 9" xfId="26609"/>
    <cellStyle name="20% - Accent1 3 4 3 2 3" xfId="26610"/>
    <cellStyle name="20% - Accent1 3 4 3 2 3 2" xfId="26611"/>
    <cellStyle name="20% - Accent1 3 4 3 2 3 2 2" xfId="26612"/>
    <cellStyle name="20% - Accent1 3 4 3 2 3 2 2 2" xfId="26613"/>
    <cellStyle name="20% - Accent1 3 4 3 2 3 2 2 2 2" xfId="26614"/>
    <cellStyle name="20% - Accent1 3 4 3 2 3 2 2 3" xfId="26615"/>
    <cellStyle name="20% - Accent1 3 4 3 2 3 2 3" xfId="26616"/>
    <cellStyle name="20% - Accent1 3 4 3 2 3 2 3 2" xfId="26617"/>
    <cellStyle name="20% - Accent1 3 4 3 2 3 2 4" xfId="26618"/>
    <cellStyle name="20% - Accent1 3 4 3 2 3 3" xfId="26619"/>
    <cellStyle name="20% - Accent1 3 4 3 2 3 3 2" xfId="26620"/>
    <cellStyle name="20% - Accent1 3 4 3 2 3 3 2 2" xfId="26621"/>
    <cellStyle name="20% - Accent1 3 4 3 2 3 3 2 2 2" xfId="26622"/>
    <cellStyle name="20% - Accent1 3 4 3 2 3 3 2 3" xfId="26623"/>
    <cellStyle name="20% - Accent1 3 4 3 2 3 3 3" xfId="26624"/>
    <cellStyle name="20% - Accent1 3 4 3 2 3 3 3 2" xfId="26625"/>
    <cellStyle name="20% - Accent1 3 4 3 2 3 3 4" xfId="26626"/>
    <cellStyle name="20% - Accent1 3 4 3 2 3 4" xfId="26627"/>
    <cellStyle name="20% - Accent1 3 4 3 2 3 4 2" xfId="26628"/>
    <cellStyle name="20% - Accent1 3 4 3 2 3 4 2 2" xfId="26629"/>
    <cellStyle name="20% - Accent1 3 4 3 2 3 4 2 2 2" xfId="26630"/>
    <cellStyle name="20% - Accent1 3 4 3 2 3 4 2 3" xfId="26631"/>
    <cellStyle name="20% - Accent1 3 4 3 2 3 4 3" xfId="26632"/>
    <cellStyle name="20% - Accent1 3 4 3 2 3 4 3 2" xfId="26633"/>
    <cellStyle name="20% - Accent1 3 4 3 2 3 4 4" xfId="26634"/>
    <cellStyle name="20% - Accent1 3 4 3 2 3 5" xfId="26635"/>
    <cellStyle name="20% - Accent1 3 4 3 2 3 5 2" xfId="26636"/>
    <cellStyle name="20% - Accent1 3 4 3 2 3 5 2 2" xfId="26637"/>
    <cellStyle name="20% - Accent1 3 4 3 2 3 5 3" xfId="26638"/>
    <cellStyle name="20% - Accent1 3 4 3 2 3 6" xfId="26639"/>
    <cellStyle name="20% - Accent1 3 4 3 2 3 6 2" xfId="26640"/>
    <cellStyle name="20% - Accent1 3 4 3 2 3 6 2 2" xfId="26641"/>
    <cellStyle name="20% - Accent1 3 4 3 2 3 6 3" xfId="26642"/>
    <cellStyle name="20% - Accent1 3 4 3 2 3 7" xfId="26643"/>
    <cellStyle name="20% - Accent1 3 4 3 2 3 7 2" xfId="26644"/>
    <cellStyle name="20% - Accent1 3 4 3 2 3 8" xfId="26645"/>
    <cellStyle name="20% - Accent1 3 4 3 2 3 8 2" xfId="26646"/>
    <cellStyle name="20% - Accent1 3 4 3 2 3 9" xfId="26647"/>
    <cellStyle name="20% - Accent1 3 4 3 2 4" xfId="26648"/>
    <cellStyle name="20% - Accent1 3 4 3 2 4 2" xfId="26649"/>
    <cellStyle name="20% - Accent1 3 4 3 2 4 2 2" xfId="26650"/>
    <cellStyle name="20% - Accent1 3 4 3 2 4 2 2 2" xfId="26651"/>
    <cellStyle name="20% - Accent1 3 4 3 2 4 2 3" xfId="26652"/>
    <cellStyle name="20% - Accent1 3 4 3 2 4 3" xfId="26653"/>
    <cellStyle name="20% - Accent1 3 4 3 2 4 3 2" xfId="26654"/>
    <cellStyle name="20% - Accent1 3 4 3 2 4 4" xfId="26655"/>
    <cellStyle name="20% - Accent1 3 4 3 2 5" xfId="26656"/>
    <cellStyle name="20% - Accent1 3 4 3 2 5 2" xfId="26657"/>
    <cellStyle name="20% - Accent1 3 4 3 2 5 2 2" xfId="26658"/>
    <cellStyle name="20% - Accent1 3 4 3 2 5 2 2 2" xfId="26659"/>
    <cellStyle name="20% - Accent1 3 4 3 2 5 2 3" xfId="26660"/>
    <cellStyle name="20% - Accent1 3 4 3 2 5 3" xfId="26661"/>
    <cellStyle name="20% - Accent1 3 4 3 2 5 3 2" xfId="26662"/>
    <cellStyle name="20% - Accent1 3 4 3 2 5 4" xfId="26663"/>
    <cellStyle name="20% - Accent1 3 4 3 2 6" xfId="26664"/>
    <cellStyle name="20% - Accent1 3 4 3 2 6 2" xfId="26665"/>
    <cellStyle name="20% - Accent1 3 4 3 2 6 2 2" xfId="26666"/>
    <cellStyle name="20% - Accent1 3 4 3 2 6 2 2 2" xfId="26667"/>
    <cellStyle name="20% - Accent1 3 4 3 2 6 2 3" xfId="26668"/>
    <cellStyle name="20% - Accent1 3 4 3 2 6 3" xfId="26669"/>
    <cellStyle name="20% - Accent1 3 4 3 2 6 3 2" xfId="26670"/>
    <cellStyle name="20% - Accent1 3 4 3 2 6 4" xfId="26671"/>
    <cellStyle name="20% - Accent1 3 4 3 2 7" xfId="26672"/>
    <cellStyle name="20% - Accent1 3 4 3 2 7 2" xfId="26673"/>
    <cellStyle name="20% - Accent1 3 4 3 2 7 2 2" xfId="26674"/>
    <cellStyle name="20% - Accent1 3 4 3 2 7 3" xfId="26675"/>
    <cellStyle name="20% - Accent1 3 4 3 2 8" xfId="26676"/>
    <cellStyle name="20% - Accent1 3 4 3 2 8 2" xfId="26677"/>
    <cellStyle name="20% - Accent1 3 4 3 2 8 2 2" xfId="26678"/>
    <cellStyle name="20% - Accent1 3 4 3 2 8 3" xfId="26679"/>
    <cellStyle name="20% - Accent1 3 4 3 2 9" xfId="26680"/>
    <cellStyle name="20% - Accent1 3 4 3 2 9 2" xfId="26681"/>
    <cellStyle name="20% - Accent1 3 4 3 3" xfId="26682"/>
    <cellStyle name="20% - Accent1 3 4 3 3 10" xfId="26683"/>
    <cellStyle name="20% - Accent1 3 4 3 3 10 2" xfId="26684"/>
    <cellStyle name="20% - Accent1 3 4 3 3 11" xfId="26685"/>
    <cellStyle name="20% - Accent1 3 4 3 3 2" xfId="26686"/>
    <cellStyle name="20% - Accent1 3 4 3 3 2 2" xfId="26687"/>
    <cellStyle name="20% - Accent1 3 4 3 3 2 2 2" xfId="26688"/>
    <cellStyle name="20% - Accent1 3 4 3 3 2 2 2 2" xfId="26689"/>
    <cellStyle name="20% - Accent1 3 4 3 3 2 2 2 2 2" xfId="26690"/>
    <cellStyle name="20% - Accent1 3 4 3 3 2 2 2 3" xfId="26691"/>
    <cellStyle name="20% - Accent1 3 4 3 3 2 2 3" xfId="26692"/>
    <cellStyle name="20% - Accent1 3 4 3 3 2 2 3 2" xfId="26693"/>
    <cellStyle name="20% - Accent1 3 4 3 3 2 2 4" xfId="26694"/>
    <cellStyle name="20% - Accent1 3 4 3 3 2 3" xfId="26695"/>
    <cellStyle name="20% - Accent1 3 4 3 3 2 3 2" xfId="26696"/>
    <cellStyle name="20% - Accent1 3 4 3 3 2 3 2 2" xfId="26697"/>
    <cellStyle name="20% - Accent1 3 4 3 3 2 3 2 2 2" xfId="26698"/>
    <cellStyle name="20% - Accent1 3 4 3 3 2 3 2 3" xfId="26699"/>
    <cellStyle name="20% - Accent1 3 4 3 3 2 3 3" xfId="26700"/>
    <cellStyle name="20% - Accent1 3 4 3 3 2 3 3 2" xfId="26701"/>
    <cellStyle name="20% - Accent1 3 4 3 3 2 3 4" xfId="26702"/>
    <cellStyle name="20% - Accent1 3 4 3 3 2 4" xfId="26703"/>
    <cellStyle name="20% - Accent1 3 4 3 3 2 4 2" xfId="26704"/>
    <cellStyle name="20% - Accent1 3 4 3 3 2 4 2 2" xfId="26705"/>
    <cellStyle name="20% - Accent1 3 4 3 3 2 4 2 2 2" xfId="26706"/>
    <cellStyle name="20% - Accent1 3 4 3 3 2 4 2 3" xfId="26707"/>
    <cellStyle name="20% - Accent1 3 4 3 3 2 4 3" xfId="26708"/>
    <cellStyle name="20% - Accent1 3 4 3 3 2 4 3 2" xfId="26709"/>
    <cellStyle name="20% - Accent1 3 4 3 3 2 4 4" xfId="26710"/>
    <cellStyle name="20% - Accent1 3 4 3 3 2 5" xfId="26711"/>
    <cellStyle name="20% - Accent1 3 4 3 3 2 5 2" xfId="26712"/>
    <cellStyle name="20% - Accent1 3 4 3 3 2 5 2 2" xfId="26713"/>
    <cellStyle name="20% - Accent1 3 4 3 3 2 5 3" xfId="26714"/>
    <cellStyle name="20% - Accent1 3 4 3 3 2 6" xfId="26715"/>
    <cellStyle name="20% - Accent1 3 4 3 3 2 6 2" xfId="26716"/>
    <cellStyle name="20% - Accent1 3 4 3 3 2 6 2 2" xfId="26717"/>
    <cellStyle name="20% - Accent1 3 4 3 3 2 6 3" xfId="26718"/>
    <cellStyle name="20% - Accent1 3 4 3 3 2 7" xfId="26719"/>
    <cellStyle name="20% - Accent1 3 4 3 3 2 7 2" xfId="26720"/>
    <cellStyle name="20% - Accent1 3 4 3 3 2 8" xfId="26721"/>
    <cellStyle name="20% - Accent1 3 4 3 3 2 8 2" xfId="26722"/>
    <cellStyle name="20% - Accent1 3 4 3 3 2 9" xfId="26723"/>
    <cellStyle name="20% - Accent1 3 4 3 3 3" xfId="26724"/>
    <cellStyle name="20% - Accent1 3 4 3 3 3 2" xfId="26725"/>
    <cellStyle name="20% - Accent1 3 4 3 3 3 2 2" xfId="26726"/>
    <cellStyle name="20% - Accent1 3 4 3 3 3 2 2 2" xfId="26727"/>
    <cellStyle name="20% - Accent1 3 4 3 3 3 2 2 2 2" xfId="26728"/>
    <cellStyle name="20% - Accent1 3 4 3 3 3 2 2 3" xfId="26729"/>
    <cellStyle name="20% - Accent1 3 4 3 3 3 2 3" xfId="26730"/>
    <cellStyle name="20% - Accent1 3 4 3 3 3 2 3 2" xfId="26731"/>
    <cellStyle name="20% - Accent1 3 4 3 3 3 2 4" xfId="26732"/>
    <cellStyle name="20% - Accent1 3 4 3 3 3 3" xfId="26733"/>
    <cellStyle name="20% - Accent1 3 4 3 3 3 3 2" xfId="26734"/>
    <cellStyle name="20% - Accent1 3 4 3 3 3 3 2 2" xfId="26735"/>
    <cellStyle name="20% - Accent1 3 4 3 3 3 3 2 2 2" xfId="26736"/>
    <cellStyle name="20% - Accent1 3 4 3 3 3 3 2 3" xfId="26737"/>
    <cellStyle name="20% - Accent1 3 4 3 3 3 3 3" xfId="26738"/>
    <cellStyle name="20% - Accent1 3 4 3 3 3 3 3 2" xfId="26739"/>
    <cellStyle name="20% - Accent1 3 4 3 3 3 3 4" xfId="26740"/>
    <cellStyle name="20% - Accent1 3 4 3 3 3 4" xfId="26741"/>
    <cellStyle name="20% - Accent1 3 4 3 3 3 4 2" xfId="26742"/>
    <cellStyle name="20% - Accent1 3 4 3 3 3 4 2 2" xfId="26743"/>
    <cellStyle name="20% - Accent1 3 4 3 3 3 4 2 2 2" xfId="26744"/>
    <cellStyle name="20% - Accent1 3 4 3 3 3 4 2 3" xfId="26745"/>
    <cellStyle name="20% - Accent1 3 4 3 3 3 4 3" xfId="26746"/>
    <cellStyle name="20% - Accent1 3 4 3 3 3 4 3 2" xfId="26747"/>
    <cellStyle name="20% - Accent1 3 4 3 3 3 4 4" xfId="26748"/>
    <cellStyle name="20% - Accent1 3 4 3 3 3 5" xfId="26749"/>
    <cellStyle name="20% - Accent1 3 4 3 3 3 5 2" xfId="26750"/>
    <cellStyle name="20% - Accent1 3 4 3 3 3 5 2 2" xfId="26751"/>
    <cellStyle name="20% - Accent1 3 4 3 3 3 5 3" xfId="26752"/>
    <cellStyle name="20% - Accent1 3 4 3 3 3 6" xfId="26753"/>
    <cellStyle name="20% - Accent1 3 4 3 3 3 6 2" xfId="26754"/>
    <cellStyle name="20% - Accent1 3 4 3 3 3 6 2 2" xfId="26755"/>
    <cellStyle name="20% - Accent1 3 4 3 3 3 6 3" xfId="26756"/>
    <cellStyle name="20% - Accent1 3 4 3 3 3 7" xfId="26757"/>
    <cellStyle name="20% - Accent1 3 4 3 3 3 7 2" xfId="26758"/>
    <cellStyle name="20% - Accent1 3 4 3 3 3 8" xfId="26759"/>
    <cellStyle name="20% - Accent1 3 4 3 3 3 8 2" xfId="26760"/>
    <cellStyle name="20% - Accent1 3 4 3 3 3 9" xfId="26761"/>
    <cellStyle name="20% - Accent1 3 4 3 3 4" xfId="26762"/>
    <cellStyle name="20% - Accent1 3 4 3 3 4 2" xfId="26763"/>
    <cellStyle name="20% - Accent1 3 4 3 3 4 2 2" xfId="26764"/>
    <cellStyle name="20% - Accent1 3 4 3 3 4 2 2 2" xfId="26765"/>
    <cellStyle name="20% - Accent1 3 4 3 3 4 2 3" xfId="26766"/>
    <cellStyle name="20% - Accent1 3 4 3 3 4 3" xfId="26767"/>
    <cellStyle name="20% - Accent1 3 4 3 3 4 3 2" xfId="26768"/>
    <cellStyle name="20% - Accent1 3 4 3 3 4 4" xfId="26769"/>
    <cellStyle name="20% - Accent1 3 4 3 3 5" xfId="26770"/>
    <cellStyle name="20% - Accent1 3 4 3 3 5 2" xfId="26771"/>
    <cellStyle name="20% - Accent1 3 4 3 3 5 2 2" xfId="26772"/>
    <cellStyle name="20% - Accent1 3 4 3 3 5 2 2 2" xfId="26773"/>
    <cellStyle name="20% - Accent1 3 4 3 3 5 2 3" xfId="26774"/>
    <cellStyle name="20% - Accent1 3 4 3 3 5 3" xfId="26775"/>
    <cellStyle name="20% - Accent1 3 4 3 3 5 3 2" xfId="26776"/>
    <cellStyle name="20% - Accent1 3 4 3 3 5 4" xfId="26777"/>
    <cellStyle name="20% - Accent1 3 4 3 3 6" xfId="26778"/>
    <cellStyle name="20% - Accent1 3 4 3 3 6 2" xfId="26779"/>
    <cellStyle name="20% - Accent1 3 4 3 3 6 2 2" xfId="26780"/>
    <cellStyle name="20% - Accent1 3 4 3 3 6 2 2 2" xfId="26781"/>
    <cellStyle name="20% - Accent1 3 4 3 3 6 2 3" xfId="26782"/>
    <cellStyle name="20% - Accent1 3 4 3 3 6 3" xfId="26783"/>
    <cellStyle name="20% - Accent1 3 4 3 3 6 3 2" xfId="26784"/>
    <cellStyle name="20% - Accent1 3 4 3 3 6 4" xfId="26785"/>
    <cellStyle name="20% - Accent1 3 4 3 3 7" xfId="26786"/>
    <cellStyle name="20% - Accent1 3 4 3 3 7 2" xfId="26787"/>
    <cellStyle name="20% - Accent1 3 4 3 3 7 2 2" xfId="26788"/>
    <cellStyle name="20% - Accent1 3 4 3 3 7 3" xfId="26789"/>
    <cellStyle name="20% - Accent1 3 4 3 3 8" xfId="26790"/>
    <cellStyle name="20% - Accent1 3 4 3 3 8 2" xfId="26791"/>
    <cellStyle name="20% - Accent1 3 4 3 3 8 2 2" xfId="26792"/>
    <cellStyle name="20% - Accent1 3 4 3 3 8 3" xfId="26793"/>
    <cellStyle name="20% - Accent1 3 4 3 3 9" xfId="26794"/>
    <cellStyle name="20% - Accent1 3 4 3 3 9 2" xfId="26795"/>
    <cellStyle name="20% - Accent1 3 4 3 4" xfId="26796"/>
    <cellStyle name="20% - Accent1 3 4 3 4 10" xfId="26797"/>
    <cellStyle name="20% - Accent1 3 4 3 4 10 2" xfId="26798"/>
    <cellStyle name="20% - Accent1 3 4 3 4 11" xfId="26799"/>
    <cellStyle name="20% - Accent1 3 4 3 4 2" xfId="26800"/>
    <cellStyle name="20% - Accent1 3 4 3 4 2 2" xfId="26801"/>
    <cellStyle name="20% - Accent1 3 4 3 4 2 2 2" xfId="26802"/>
    <cellStyle name="20% - Accent1 3 4 3 4 2 2 2 2" xfId="26803"/>
    <cellStyle name="20% - Accent1 3 4 3 4 2 2 2 2 2" xfId="26804"/>
    <cellStyle name="20% - Accent1 3 4 3 4 2 2 2 3" xfId="26805"/>
    <cellStyle name="20% - Accent1 3 4 3 4 2 2 3" xfId="26806"/>
    <cellStyle name="20% - Accent1 3 4 3 4 2 2 3 2" xfId="26807"/>
    <cellStyle name="20% - Accent1 3 4 3 4 2 2 4" xfId="26808"/>
    <cellStyle name="20% - Accent1 3 4 3 4 2 3" xfId="26809"/>
    <cellStyle name="20% - Accent1 3 4 3 4 2 3 2" xfId="26810"/>
    <cellStyle name="20% - Accent1 3 4 3 4 2 3 2 2" xfId="26811"/>
    <cellStyle name="20% - Accent1 3 4 3 4 2 3 2 2 2" xfId="26812"/>
    <cellStyle name="20% - Accent1 3 4 3 4 2 3 2 3" xfId="26813"/>
    <cellStyle name="20% - Accent1 3 4 3 4 2 3 3" xfId="26814"/>
    <cellStyle name="20% - Accent1 3 4 3 4 2 3 3 2" xfId="26815"/>
    <cellStyle name="20% - Accent1 3 4 3 4 2 3 4" xfId="26816"/>
    <cellStyle name="20% - Accent1 3 4 3 4 2 4" xfId="26817"/>
    <cellStyle name="20% - Accent1 3 4 3 4 2 4 2" xfId="26818"/>
    <cellStyle name="20% - Accent1 3 4 3 4 2 4 2 2" xfId="26819"/>
    <cellStyle name="20% - Accent1 3 4 3 4 2 4 2 2 2" xfId="26820"/>
    <cellStyle name="20% - Accent1 3 4 3 4 2 4 2 3" xfId="26821"/>
    <cellStyle name="20% - Accent1 3 4 3 4 2 4 3" xfId="26822"/>
    <cellStyle name="20% - Accent1 3 4 3 4 2 4 3 2" xfId="26823"/>
    <cellStyle name="20% - Accent1 3 4 3 4 2 4 4" xfId="26824"/>
    <cellStyle name="20% - Accent1 3 4 3 4 2 5" xfId="26825"/>
    <cellStyle name="20% - Accent1 3 4 3 4 2 5 2" xfId="26826"/>
    <cellStyle name="20% - Accent1 3 4 3 4 2 5 2 2" xfId="26827"/>
    <cellStyle name="20% - Accent1 3 4 3 4 2 5 3" xfId="26828"/>
    <cellStyle name="20% - Accent1 3 4 3 4 2 6" xfId="26829"/>
    <cellStyle name="20% - Accent1 3 4 3 4 2 6 2" xfId="26830"/>
    <cellStyle name="20% - Accent1 3 4 3 4 2 6 2 2" xfId="26831"/>
    <cellStyle name="20% - Accent1 3 4 3 4 2 6 3" xfId="26832"/>
    <cellStyle name="20% - Accent1 3 4 3 4 2 7" xfId="26833"/>
    <cellStyle name="20% - Accent1 3 4 3 4 2 7 2" xfId="26834"/>
    <cellStyle name="20% - Accent1 3 4 3 4 2 8" xfId="26835"/>
    <cellStyle name="20% - Accent1 3 4 3 4 2 8 2" xfId="26836"/>
    <cellStyle name="20% - Accent1 3 4 3 4 2 9" xfId="26837"/>
    <cellStyle name="20% - Accent1 3 4 3 4 3" xfId="26838"/>
    <cellStyle name="20% - Accent1 3 4 3 4 3 2" xfId="26839"/>
    <cellStyle name="20% - Accent1 3 4 3 4 3 2 2" xfId="26840"/>
    <cellStyle name="20% - Accent1 3 4 3 4 3 2 2 2" xfId="26841"/>
    <cellStyle name="20% - Accent1 3 4 3 4 3 2 2 2 2" xfId="26842"/>
    <cellStyle name="20% - Accent1 3 4 3 4 3 2 2 3" xfId="26843"/>
    <cellStyle name="20% - Accent1 3 4 3 4 3 2 3" xfId="26844"/>
    <cellStyle name="20% - Accent1 3 4 3 4 3 2 3 2" xfId="26845"/>
    <cellStyle name="20% - Accent1 3 4 3 4 3 2 4" xfId="26846"/>
    <cellStyle name="20% - Accent1 3 4 3 4 3 3" xfId="26847"/>
    <cellStyle name="20% - Accent1 3 4 3 4 3 3 2" xfId="26848"/>
    <cellStyle name="20% - Accent1 3 4 3 4 3 3 2 2" xfId="26849"/>
    <cellStyle name="20% - Accent1 3 4 3 4 3 3 2 2 2" xfId="26850"/>
    <cellStyle name="20% - Accent1 3 4 3 4 3 3 2 3" xfId="26851"/>
    <cellStyle name="20% - Accent1 3 4 3 4 3 3 3" xfId="26852"/>
    <cellStyle name="20% - Accent1 3 4 3 4 3 3 3 2" xfId="26853"/>
    <cellStyle name="20% - Accent1 3 4 3 4 3 3 4" xfId="26854"/>
    <cellStyle name="20% - Accent1 3 4 3 4 3 4" xfId="26855"/>
    <cellStyle name="20% - Accent1 3 4 3 4 3 4 2" xfId="26856"/>
    <cellStyle name="20% - Accent1 3 4 3 4 3 4 2 2" xfId="26857"/>
    <cellStyle name="20% - Accent1 3 4 3 4 3 4 2 2 2" xfId="26858"/>
    <cellStyle name="20% - Accent1 3 4 3 4 3 4 2 3" xfId="26859"/>
    <cellStyle name="20% - Accent1 3 4 3 4 3 4 3" xfId="26860"/>
    <cellStyle name="20% - Accent1 3 4 3 4 3 4 3 2" xfId="26861"/>
    <cellStyle name="20% - Accent1 3 4 3 4 3 4 4" xfId="26862"/>
    <cellStyle name="20% - Accent1 3 4 3 4 3 5" xfId="26863"/>
    <cellStyle name="20% - Accent1 3 4 3 4 3 5 2" xfId="26864"/>
    <cellStyle name="20% - Accent1 3 4 3 4 3 5 2 2" xfId="26865"/>
    <cellStyle name="20% - Accent1 3 4 3 4 3 5 3" xfId="26866"/>
    <cellStyle name="20% - Accent1 3 4 3 4 3 6" xfId="26867"/>
    <cellStyle name="20% - Accent1 3 4 3 4 3 6 2" xfId="26868"/>
    <cellStyle name="20% - Accent1 3 4 3 4 3 6 2 2" xfId="26869"/>
    <cellStyle name="20% - Accent1 3 4 3 4 3 6 3" xfId="26870"/>
    <cellStyle name="20% - Accent1 3 4 3 4 3 7" xfId="26871"/>
    <cellStyle name="20% - Accent1 3 4 3 4 3 7 2" xfId="26872"/>
    <cellStyle name="20% - Accent1 3 4 3 4 3 8" xfId="26873"/>
    <cellStyle name="20% - Accent1 3 4 3 4 3 8 2" xfId="26874"/>
    <cellStyle name="20% - Accent1 3 4 3 4 3 9" xfId="26875"/>
    <cellStyle name="20% - Accent1 3 4 3 4 4" xfId="26876"/>
    <cellStyle name="20% - Accent1 3 4 3 4 4 2" xfId="26877"/>
    <cellStyle name="20% - Accent1 3 4 3 4 4 2 2" xfId="26878"/>
    <cellStyle name="20% - Accent1 3 4 3 4 4 2 2 2" xfId="26879"/>
    <cellStyle name="20% - Accent1 3 4 3 4 4 2 3" xfId="26880"/>
    <cellStyle name="20% - Accent1 3 4 3 4 4 3" xfId="26881"/>
    <cellStyle name="20% - Accent1 3 4 3 4 4 3 2" xfId="26882"/>
    <cellStyle name="20% - Accent1 3 4 3 4 4 4" xfId="26883"/>
    <cellStyle name="20% - Accent1 3 4 3 4 5" xfId="26884"/>
    <cellStyle name="20% - Accent1 3 4 3 4 5 2" xfId="26885"/>
    <cellStyle name="20% - Accent1 3 4 3 4 5 2 2" xfId="26886"/>
    <cellStyle name="20% - Accent1 3 4 3 4 5 2 2 2" xfId="26887"/>
    <cellStyle name="20% - Accent1 3 4 3 4 5 2 3" xfId="26888"/>
    <cellStyle name="20% - Accent1 3 4 3 4 5 3" xfId="26889"/>
    <cellStyle name="20% - Accent1 3 4 3 4 5 3 2" xfId="26890"/>
    <cellStyle name="20% - Accent1 3 4 3 4 5 4" xfId="26891"/>
    <cellStyle name="20% - Accent1 3 4 3 4 6" xfId="26892"/>
    <cellStyle name="20% - Accent1 3 4 3 4 6 2" xfId="26893"/>
    <cellStyle name="20% - Accent1 3 4 3 4 6 2 2" xfId="26894"/>
    <cellStyle name="20% - Accent1 3 4 3 4 6 2 2 2" xfId="26895"/>
    <cellStyle name="20% - Accent1 3 4 3 4 6 2 3" xfId="26896"/>
    <cellStyle name="20% - Accent1 3 4 3 4 6 3" xfId="26897"/>
    <cellStyle name="20% - Accent1 3 4 3 4 6 3 2" xfId="26898"/>
    <cellStyle name="20% - Accent1 3 4 3 4 6 4" xfId="26899"/>
    <cellStyle name="20% - Accent1 3 4 3 4 7" xfId="26900"/>
    <cellStyle name="20% - Accent1 3 4 3 4 7 2" xfId="26901"/>
    <cellStyle name="20% - Accent1 3 4 3 4 7 2 2" xfId="26902"/>
    <cellStyle name="20% - Accent1 3 4 3 4 7 3" xfId="26903"/>
    <cellStyle name="20% - Accent1 3 4 3 4 8" xfId="26904"/>
    <cellStyle name="20% - Accent1 3 4 3 4 8 2" xfId="26905"/>
    <cellStyle name="20% - Accent1 3 4 3 4 8 2 2" xfId="26906"/>
    <cellStyle name="20% - Accent1 3 4 3 4 8 3" xfId="26907"/>
    <cellStyle name="20% - Accent1 3 4 3 4 9" xfId="26908"/>
    <cellStyle name="20% - Accent1 3 4 3 4 9 2" xfId="26909"/>
    <cellStyle name="20% - Accent1 3 4 3 5" xfId="26910"/>
    <cellStyle name="20% - Accent1 3 4 3 5 2" xfId="26911"/>
    <cellStyle name="20% - Accent1 3 4 3 5 2 2" xfId="26912"/>
    <cellStyle name="20% - Accent1 3 4 3 5 2 2 2" xfId="26913"/>
    <cellStyle name="20% - Accent1 3 4 3 5 2 2 2 2" xfId="26914"/>
    <cellStyle name="20% - Accent1 3 4 3 5 2 2 3" xfId="26915"/>
    <cellStyle name="20% - Accent1 3 4 3 5 2 3" xfId="26916"/>
    <cellStyle name="20% - Accent1 3 4 3 5 2 3 2" xfId="26917"/>
    <cellStyle name="20% - Accent1 3 4 3 5 2 4" xfId="26918"/>
    <cellStyle name="20% - Accent1 3 4 3 5 3" xfId="26919"/>
    <cellStyle name="20% - Accent1 3 4 3 5 3 2" xfId="26920"/>
    <cellStyle name="20% - Accent1 3 4 3 5 3 2 2" xfId="26921"/>
    <cellStyle name="20% - Accent1 3 4 3 5 3 2 2 2" xfId="26922"/>
    <cellStyle name="20% - Accent1 3 4 3 5 3 2 3" xfId="26923"/>
    <cellStyle name="20% - Accent1 3 4 3 5 3 3" xfId="26924"/>
    <cellStyle name="20% - Accent1 3 4 3 5 3 3 2" xfId="26925"/>
    <cellStyle name="20% - Accent1 3 4 3 5 3 4" xfId="26926"/>
    <cellStyle name="20% - Accent1 3 4 3 5 4" xfId="26927"/>
    <cellStyle name="20% - Accent1 3 4 3 5 4 2" xfId="26928"/>
    <cellStyle name="20% - Accent1 3 4 3 5 4 2 2" xfId="26929"/>
    <cellStyle name="20% - Accent1 3 4 3 5 4 2 2 2" xfId="26930"/>
    <cellStyle name="20% - Accent1 3 4 3 5 4 2 3" xfId="26931"/>
    <cellStyle name="20% - Accent1 3 4 3 5 4 3" xfId="26932"/>
    <cellStyle name="20% - Accent1 3 4 3 5 4 3 2" xfId="26933"/>
    <cellStyle name="20% - Accent1 3 4 3 5 4 4" xfId="26934"/>
    <cellStyle name="20% - Accent1 3 4 3 5 5" xfId="26935"/>
    <cellStyle name="20% - Accent1 3 4 3 5 5 2" xfId="26936"/>
    <cellStyle name="20% - Accent1 3 4 3 5 5 2 2" xfId="26937"/>
    <cellStyle name="20% - Accent1 3 4 3 5 5 3" xfId="26938"/>
    <cellStyle name="20% - Accent1 3 4 3 5 6" xfId="26939"/>
    <cellStyle name="20% - Accent1 3 4 3 5 6 2" xfId="26940"/>
    <cellStyle name="20% - Accent1 3 4 3 5 6 2 2" xfId="26941"/>
    <cellStyle name="20% - Accent1 3 4 3 5 6 3" xfId="26942"/>
    <cellStyle name="20% - Accent1 3 4 3 5 7" xfId="26943"/>
    <cellStyle name="20% - Accent1 3 4 3 5 7 2" xfId="26944"/>
    <cellStyle name="20% - Accent1 3 4 3 5 8" xfId="26945"/>
    <cellStyle name="20% - Accent1 3 4 3 5 8 2" xfId="26946"/>
    <cellStyle name="20% - Accent1 3 4 3 5 9" xfId="26947"/>
    <cellStyle name="20% - Accent1 3 4 3 6" xfId="26948"/>
    <cellStyle name="20% - Accent1 3 4 3 6 2" xfId="26949"/>
    <cellStyle name="20% - Accent1 3 4 3 6 2 2" xfId="26950"/>
    <cellStyle name="20% - Accent1 3 4 3 6 2 2 2" xfId="26951"/>
    <cellStyle name="20% - Accent1 3 4 3 6 2 2 2 2" xfId="26952"/>
    <cellStyle name="20% - Accent1 3 4 3 6 2 2 3" xfId="26953"/>
    <cellStyle name="20% - Accent1 3 4 3 6 2 3" xfId="26954"/>
    <cellStyle name="20% - Accent1 3 4 3 6 2 3 2" xfId="26955"/>
    <cellStyle name="20% - Accent1 3 4 3 6 2 4" xfId="26956"/>
    <cellStyle name="20% - Accent1 3 4 3 6 3" xfId="26957"/>
    <cellStyle name="20% - Accent1 3 4 3 6 3 2" xfId="26958"/>
    <cellStyle name="20% - Accent1 3 4 3 6 3 2 2" xfId="26959"/>
    <cellStyle name="20% - Accent1 3 4 3 6 3 2 2 2" xfId="26960"/>
    <cellStyle name="20% - Accent1 3 4 3 6 3 2 3" xfId="26961"/>
    <cellStyle name="20% - Accent1 3 4 3 6 3 3" xfId="26962"/>
    <cellStyle name="20% - Accent1 3 4 3 6 3 3 2" xfId="26963"/>
    <cellStyle name="20% - Accent1 3 4 3 6 3 4" xfId="26964"/>
    <cellStyle name="20% - Accent1 3 4 3 6 4" xfId="26965"/>
    <cellStyle name="20% - Accent1 3 4 3 6 4 2" xfId="26966"/>
    <cellStyle name="20% - Accent1 3 4 3 6 4 2 2" xfId="26967"/>
    <cellStyle name="20% - Accent1 3 4 3 6 4 2 2 2" xfId="26968"/>
    <cellStyle name="20% - Accent1 3 4 3 6 4 2 3" xfId="26969"/>
    <cellStyle name="20% - Accent1 3 4 3 6 4 3" xfId="26970"/>
    <cellStyle name="20% - Accent1 3 4 3 6 4 3 2" xfId="26971"/>
    <cellStyle name="20% - Accent1 3 4 3 6 4 4" xfId="26972"/>
    <cellStyle name="20% - Accent1 3 4 3 6 5" xfId="26973"/>
    <cellStyle name="20% - Accent1 3 4 3 6 5 2" xfId="26974"/>
    <cellStyle name="20% - Accent1 3 4 3 6 5 2 2" xfId="26975"/>
    <cellStyle name="20% - Accent1 3 4 3 6 5 3" xfId="26976"/>
    <cellStyle name="20% - Accent1 3 4 3 6 6" xfId="26977"/>
    <cellStyle name="20% - Accent1 3 4 3 6 6 2" xfId="26978"/>
    <cellStyle name="20% - Accent1 3 4 3 6 6 2 2" xfId="26979"/>
    <cellStyle name="20% - Accent1 3 4 3 6 6 3" xfId="26980"/>
    <cellStyle name="20% - Accent1 3 4 3 6 7" xfId="26981"/>
    <cellStyle name="20% - Accent1 3 4 3 6 7 2" xfId="26982"/>
    <cellStyle name="20% - Accent1 3 4 3 6 8" xfId="26983"/>
    <cellStyle name="20% - Accent1 3 4 3 6 8 2" xfId="26984"/>
    <cellStyle name="20% - Accent1 3 4 3 6 9" xfId="26985"/>
    <cellStyle name="20% - Accent1 3 4 3 7" xfId="26986"/>
    <cellStyle name="20% - Accent1 3 4 3 7 2" xfId="26987"/>
    <cellStyle name="20% - Accent1 3 4 3 7 2 2" xfId="26988"/>
    <cellStyle name="20% - Accent1 3 4 3 7 2 2 2" xfId="26989"/>
    <cellStyle name="20% - Accent1 3 4 3 7 2 3" xfId="26990"/>
    <cellStyle name="20% - Accent1 3 4 3 7 3" xfId="26991"/>
    <cellStyle name="20% - Accent1 3 4 3 7 3 2" xfId="26992"/>
    <cellStyle name="20% - Accent1 3 4 3 7 4" xfId="26993"/>
    <cellStyle name="20% - Accent1 3 4 3 8" xfId="26994"/>
    <cellStyle name="20% - Accent1 3 4 3 8 2" xfId="26995"/>
    <cellStyle name="20% - Accent1 3 4 3 8 2 2" xfId="26996"/>
    <cellStyle name="20% - Accent1 3 4 3 8 2 2 2" xfId="26997"/>
    <cellStyle name="20% - Accent1 3 4 3 8 2 3" xfId="26998"/>
    <cellStyle name="20% - Accent1 3 4 3 8 3" xfId="26999"/>
    <cellStyle name="20% - Accent1 3 4 3 8 3 2" xfId="27000"/>
    <cellStyle name="20% - Accent1 3 4 3 8 4" xfId="27001"/>
    <cellStyle name="20% - Accent1 3 4 3 9" xfId="27002"/>
    <cellStyle name="20% - Accent1 3 4 3 9 2" xfId="27003"/>
    <cellStyle name="20% - Accent1 3 4 3 9 2 2" xfId="27004"/>
    <cellStyle name="20% - Accent1 3 4 3 9 2 2 2" xfId="27005"/>
    <cellStyle name="20% - Accent1 3 4 3 9 2 3" xfId="27006"/>
    <cellStyle name="20% - Accent1 3 4 3 9 3" xfId="27007"/>
    <cellStyle name="20% - Accent1 3 4 3 9 3 2" xfId="27008"/>
    <cellStyle name="20% - Accent1 3 4 3 9 4" xfId="27009"/>
    <cellStyle name="20% - Accent1 3 4 4" xfId="27010"/>
    <cellStyle name="20% - Accent1 3 4 4 10" xfId="27011"/>
    <cellStyle name="20% - Accent1 3 4 4 10 2" xfId="27012"/>
    <cellStyle name="20% - Accent1 3 4 4 11" xfId="27013"/>
    <cellStyle name="20% - Accent1 3 4 4 2" xfId="27014"/>
    <cellStyle name="20% - Accent1 3 4 4 2 2" xfId="27015"/>
    <cellStyle name="20% - Accent1 3 4 4 2 2 2" xfId="27016"/>
    <cellStyle name="20% - Accent1 3 4 4 2 2 2 2" xfId="27017"/>
    <cellStyle name="20% - Accent1 3 4 4 2 2 2 2 2" xfId="27018"/>
    <cellStyle name="20% - Accent1 3 4 4 2 2 2 3" xfId="27019"/>
    <cellStyle name="20% - Accent1 3 4 4 2 2 3" xfId="27020"/>
    <cellStyle name="20% - Accent1 3 4 4 2 2 3 2" xfId="27021"/>
    <cellStyle name="20% - Accent1 3 4 4 2 2 4" xfId="27022"/>
    <cellStyle name="20% - Accent1 3 4 4 2 3" xfId="27023"/>
    <cellStyle name="20% - Accent1 3 4 4 2 3 2" xfId="27024"/>
    <cellStyle name="20% - Accent1 3 4 4 2 3 2 2" xfId="27025"/>
    <cellStyle name="20% - Accent1 3 4 4 2 3 2 2 2" xfId="27026"/>
    <cellStyle name="20% - Accent1 3 4 4 2 3 2 3" xfId="27027"/>
    <cellStyle name="20% - Accent1 3 4 4 2 3 3" xfId="27028"/>
    <cellStyle name="20% - Accent1 3 4 4 2 3 3 2" xfId="27029"/>
    <cellStyle name="20% - Accent1 3 4 4 2 3 4" xfId="27030"/>
    <cellStyle name="20% - Accent1 3 4 4 2 4" xfId="27031"/>
    <cellStyle name="20% - Accent1 3 4 4 2 4 2" xfId="27032"/>
    <cellStyle name="20% - Accent1 3 4 4 2 4 2 2" xfId="27033"/>
    <cellStyle name="20% - Accent1 3 4 4 2 4 2 2 2" xfId="27034"/>
    <cellStyle name="20% - Accent1 3 4 4 2 4 2 3" xfId="27035"/>
    <cellStyle name="20% - Accent1 3 4 4 2 4 3" xfId="27036"/>
    <cellStyle name="20% - Accent1 3 4 4 2 4 3 2" xfId="27037"/>
    <cellStyle name="20% - Accent1 3 4 4 2 4 4" xfId="27038"/>
    <cellStyle name="20% - Accent1 3 4 4 2 5" xfId="27039"/>
    <cellStyle name="20% - Accent1 3 4 4 2 5 2" xfId="27040"/>
    <cellStyle name="20% - Accent1 3 4 4 2 5 2 2" xfId="27041"/>
    <cellStyle name="20% - Accent1 3 4 4 2 5 3" xfId="27042"/>
    <cellStyle name="20% - Accent1 3 4 4 2 6" xfId="27043"/>
    <cellStyle name="20% - Accent1 3 4 4 2 6 2" xfId="27044"/>
    <cellStyle name="20% - Accent1 3 4 4 2 6 2 2" xfId="27045"/>
    <cellStyle name="20% - Accent1 3 4 4 2 6 3" xfId="27046"/>
    <cellStyle name="20% - Accent1 3 4 4 2 7" xfId="27047"/>
    <cellStyle name="20% - Accent1 3 4 4 2 7 2" xfId="27048"/>
    <cellStyle name="20% - Accent1 3 4 4 2 8" xfId="27049"/>
    <cellStyle name="20% - Accent1 3 4 4 2 8 2" xfId="27050"/>
    <cellStyle name="20% - Accent1 3 4 4 2 9" xfId="27051"/>
    <cellStyle name="20% - Accent1 3 4 4 3" xfId="27052"/>
    <cellStyle name="20% - Accent1 3 4 4 3 2" xfId="27053"/>
    <cellStyle name="20% - Accent1 3 4 4 3 2 2" xfId="27054"/>
    <cellStyle name="20% - Accent1 3 4 4 3 2 2 2" xfId="27055"/>
    <cellStyle name="20% - Accent1 3 4 4 3 2 2 2 2" xfId="27056"/>
    <cellStyle name="20% - Accent1 3 4 4 3 2 2 3" xfId="27057"/>
    <cellStyle name="20% - Accent1 3 4 4 3 2 3" xfId="27058"/>
    <cellStyle name="20% - Accent1 3 4 4 3 2 3 2" xfId="27059"/>
    <cellStyle name="20% - Accent1 3 4 4 3 2 4" xfId="27060"/>
    <cellStyle name="20% - Accent1 3 4 4 3 3" xfId="27061"/>
    <cellStyle name="20% - Accent1 3 4 4 3 3 2" xfId="27062"/>
    <cellStyle name="20% - Accent1 3 4 4 3 3 2 2" xfId="27063"/>
    <cellStyle name="20% - Accent1 3 4 4 3 3 2 2 2" xfId="27064"/>
    <cellStyle name="20% - Accent1 3 4 4 3 3 2 3" xfId="27065"/>
    <cellStyle name="20% - Accent1 3 4 4 3 3 3" xfId="27066"/>
    <cellStyle name="20% - Accent1 3 4 4 3 3 3 2" xfId="27067"/>
    <cellStyle name="20% - Accent1 3 4 4 3 3 4" xfId="27068"/>
    <cellStyle name="20% - Accent1 3 4 4 3 4" xfId="27069"/>
    <cellStyle name="20% - Accent1 3 4 4 3 4 2" xfId="27070"/>
    <cellStyle name="20% - Accent1 3 4 4 3 4 2 2" xfId="27071"/>
    <cellStyle name="20% - Accent1 3 4 4 3 4 2 2 2" xfId="27072"/>
    <cellStyle name="20% - Accent1 3 4 4 3 4 2 3" xfId="27073"/>
    <cellStyle name="20% - Accent1 3 4 4 3 4 3" xfId="27074"/>
    <cellStyle name="20% - Accent1 3 4 4 3 4 3 2" xfId="27075"/>
    <cellStyle name="20% - Accent1 3 4 4 3 4 4" xfId="27076"/>
    <cellStyle name="20% - Accent1 3 4 4 3 5" xfId="27077"/>
    <cellStyle name="20% - Accent1 3 4 4 3 5 2" xfId="27078"/>
    <cellStyle name="20% - Accent1 3 4 4 3 5 2 2" xfId="27079"/>
    <cellStyle name="20% - Accent1 3 4 4 3 5 3" xfId="27080"/>
    <cellStyle name="20% - Accent1 3 4 4 3 6" xfId="27081"/>
    <cellStyle name="20% - Accent1 3 4 4 3 6 2" xfId="27082"/>
    <cellStyle name="20% - Accent1 3 4 4 3 6 2 2" xfId="27083"/>
    <cellStyle name="20% - Accent1 3 4 4 3 6 3" xfId="27084"/>
    <cellStyle name="20% - Accent1 3 4 4 3 7" xfId="27085"/>
    <cellStyle name="20% - Accent1 3 4 4 3 7 2" xfId="27086"/>
    <cellStyle name="20% - Accent1 3 4 4 3 8" xfId="27087"/>
    <cellStyle name="20% - Accent1 3 4 4 3 8 2" xfId="27088"/>
    <cellStyle name="20% - Accent1 3 4 4 3 9" xfId="27089"/>
    <cellStyle name="20% - Accent1 3 4 4 4" xfId="27090"/>
    <cellStyle name="20% - Accent1 3 4 4 4 2" xfId="27091"/>
    <cellStyle name="20% - Accent1 3 4 4 4 2 2" xfId="27092"/>
    <cellStyle name="20% - Accent1 3 4 4 4 2 2 2" xfId="27093"/>
    <cellStyle name="20% - Accent1 3 4 4 4 2 3" xfId="27094"/>
    <cellStyle name="20% - Accent1 3 4 4 4 3" xfId="27095"/>
    <cellStyle name="20% - Accent1 3 4 4 4 3 2" xfId="27096"/>
    <cellStyle name="20% - Accent1 3 4 4 4 4" xfId="27097"/>
    <cellStyle name="20% - Accent1 3 4 4 5" xfId="27098"/>
    <cellStyle name="20% - Accent1 3 4 4 5 2" xfId="27099"/>
    <cellStyle name="20% - Accent1 3 4 4 5 2 2" xfId="27100"/>
    <cellStyle name="20% - Accent1 3 4 4 5 2 2 2" xfId="27101"/>
    <cellStyle name="20% - Accent1 3 4 4 5 2 3" xfId="27102"/>
    <cellStyle name="20% - Accent1 3 4 4 5 3" xfId="27103"/>
    <cellStyle name="20% - Accent1 3 4 4 5 3 2" xfId="27104"/>
    <cellStyle name="20% - Accent1 3 4 4 5 4" xfId="27105"/>
    <cellStyle name="20% - Accent1 3 4 4 6" xfId="27106"/>
    <cellStyle name="20% - Accent1 3 4 4 6 2" xfId="27107"/>
    <cellStyle name="20% - Accent1 3 4 4 6 2 2" xfId="27108"/>
    <cellStyle name="20% - Accent1 3 4 4 6 2 2 2" xfId="27109"/>
    <cellStyle name="20% - Accent1 3 4 4 6 2 3" xfId="27110"/>
    <cellStyle name="20% - Accent1 3 4 4 6 3" xfId="27111"/>
    <cellStyle name="20% - Accent1 3 4 4 6 3 2" xfId="27112"/>
    <cellStyle name="20% - Accent1 3 4 4 6 4" xfId="27113"/>
    <cellStyle name="20% - Accent1 3 4 4 7" xfId="27114"/>
    <cellStyle name="20% - Accent1 3 4 4 7 2" xfId="27115"/>
    <cellStyle name="20% - Accent1 3 4 4 7 2 2" xfId="27116"/>
    <cellStyle name="20% - Accent1 3 4 4 7 3" xfId="27117"/>
    <cellStyle name="20% - Accent1 3 4 4 8" xfId="27118"/>
    <cellStyle name="20% - Accent1 3 4 4 8 2" xfId="27119"/>
    <cellStyle name="20% - Accent1 3 4 4 8 2 2" xfId="27120"/>
    <cellStyle name="20% - Accent1 3 4 4 8 3" xfId="27121"/>
    <cellStyle name="20% - Accent1 3 4 4 9" xfId="27122"/>
    <cellStyle name="20% - Accent1 3 4 4 9 2" xfId="27123"/>
    <cellStyle name="20% - Accent1 3 4 5" xfId="27124"/>
    <cellStyle name="20% - Accent1 3 4 5 10" xfId="27125"/>
    <cellStyle name="20% - Accent1 3 4 5 10 2" xfId="27126"/>
    <cellStyle name="20% - Accent1 3 4 5 11" xfId="27127"/>
    <cellStyle name="20% - Accent1 3 4 5 2" xfId="27128"/>
    <cellStyle name="20% - Accent1 3 4 5 2 2" xfId="27129"/>
    <cellStyle name="20% - Accent1 3 4 5 2 2 2" xfId="27130"/>
    <cellStyle name="20% - Accent1 3 4 5 2 2 2 2" xfId="27131"/>
    <cellStyle name="20% - Accent1 3 4 5 2 2 2 2 2" xfId="27132"/>
    <cellStyle name="20% - Accent1 3 4 5 2 2 2 3" xfId="27133"/>
    <cellStyle name="20% - Accent1 3 4 5 2 2 3" xfId="27134"/>
    <cellStyle name="20% - Accent1 3 4 5 2 2 3 2" xfId="27135"/>
    <cellStyle name="20% - Accent1 3 4 5 2 2 4" xfId="27136"/>
    <cellStyle name="20% - Accent1 3 4 5 2 3" xfId="27137"/>
    <cellStyle name="20% - Accent1 3 4 5 2 3 2" xfId="27138"/>
    <cellStyle name="20% - Accent1 3 4 5 2 3 2 2" xfId="27139"/>
    <cellStyle name="20% - Accent1 3 4 5 2 3 2 2 2" xfId="27140"/>
    <cellStyle name="20% - Accent1 3 4 5 2 3 2 3" xfId="27141"/>
    <cellStyle name="20% - Accent1 3 4 5 2 3 3" xfId="27142"/>
    <cellStyle name="20% - Accent1 3 4 5 2 3 3 2" xfId="27143"/>
    <cellStyle name="20% - Accent1 3 4 5 2 3 4" xfId="27144"/>
    <cellStyle name="20% - Accent1 3 4 5 2 4" xfId="27145"/>
    <cellStyle name="20% - Accent1 3 4 5 2 4 2" xfId="27146"/>
    <cellStyle name="20% - Accent1 3 4 5 2 4 2 2" xfId="27147"/>
    <cellStyle name="20% - Accent1 3 4 5 2 4 2 2 2" xfId="27148"/>
    <cellStyle name="20% - Accent1 3 4 5 2 4 2 3" xfId="27149"/>
    <cellStyle name="20% - Accent1 3 4 5 2 4 3" xfId="27150"/>
    <cellStyle name="20% - Accent1 3 4 5 2 4 3 2" xfId="27151"/>
    <cellStyle name="20% - Accent1 3 4 5 2 4 4" xfId="27152"/>
    <cellStyle name="20% - Accent1 3 4 5 2 5" xfId="27153"/>
    <cellStyle name="20% - Accent1 3 4 5 2 5 2" xfId="27154"/>
    <cellStyle name="20% - Accent1 3 4 5 2 5 2 2" xfId="27155"/>
    <cellStyle name="20% - Accent1 3 4 5 2 5 3" xfId="27156"/>
    <cellStyle name="20% - Accent1 3 4 5 2 6" xfId="27157"/>
    <cellStyle name="20% - Accent1 3 4 5 2 6 2" xfId="27158"/>
    <cellStyle name="20% - Accent1 3 4 5 2 6 2 2" xfId="27159"/>
    <cellStyle name="20% - Accent1 3 4 5 2 6 3" xfId="27160"/>
    <cellStyle name="20% - Accent1 3 4 5 2 7" xfId="27161"/>
    <cellStyle name="20% - Accent1 3 4 5 2 7 2" xfId="27162"/>
    <cellStyle name="20% - Accent1 3 4 5 2 8" xfId="27163"/>
    <cellStyle name="20% - Accent1 3 4 5 2 8 2" xfId="27164"/>
    <cellStyle name="20% - Accent1 3 4 5 2 9" xfId="27165"/>
    <cellStyle name="20% - Accent1 3 4 5 3" xfId="27166"/>
    <cellStyle name="20% - Accent1 3 4 5 3 2" xfId="27167"/>
    <cellStyle name="20% - Accent1 3 4 5 3 2 2" xfId="27168"/>
    <cellStyle name="20% - Accent1 3 4 5 3 2 2 2" xfId="27169"/>
    <cellStyle name="20% - Accent1 3 4 5 3 2 2 2 2" xfId="27170"/>
    <cellStyle name="20% - Accent1 3 4 5 3 2 2 3" xfId="27171"/>
    <cellStyle name="20% - Accent1 3 4 5 3 2 3" xfId="27172"/>
    <cellStyle name="20% - Accent1 3 4 5 3 2 3 2" xfId="27173"/>
    <cellStyle name="20% - Accent1 3 4 5 3 2 4" xfId="27174"/>
    <cellStyle name="20% - Accent1 3 4 5 3 3" xfId="27175"/>
    <cellStyle name="20% - Accent1 3 4 5 3 3 2" xfId="27176"/>
    <cellStyle name="20% - Accent1 3 4 5 3 3 2 2" xfId="27177"/>
    <cellStyle name="20% - Accent1 3 4 5 3 3 2 2 2" xfId="27178"/>
    <cellStyle name="20% - Accent1 3 4 5 3 3 2 3" xfId="27179"/>
    <cellStyle name="20% - Accent1 3 4 5 3 3 3" xfId="27180"/>
    <cellStyle name="20% - Accent1 3 4 5 3 3 3 2" xfId="27181"/>
    <cellStyle name="20% - Accent1 3 4 5 3 3 4" xfId="27182"/>
    <cellStyle name="20% - Accent1 3 4 5 3 4" xfId="27183"/>
    <cellStyle name="20% - Accent1 3 4 5 3 4 2" xfId="27184"/>
    <cellStyle name="20% - Accent1 3 4 5 3 4 2 2" xfId="27185"/>
    <cellStyle name="20% - Accent1 3 4 5 3 4 2 2 2" xfId="27186"/>
    <cellStyle name="20% - Accent1 3 4 5 3 4 2 3" xfId="27187"/>
    <cellStyle name="20% - Accent1 3 4 5 3 4 3" xfId="27188"/>
    <cellStyle name="20% - Accent1 3 4 5 3 4 3 2" xfId="27189"/>
    <cellStyle name="20% - Accent1 3 4 5 3 4 4" xfId="27190"/>
    <cellStyle name="20% - Accent1 3 4 5 3 5" xfId="27191"/>
    <cellStyle name="20% - Accent1 3 4 5 3 5 2" xfId="27192"/>
    <cellStyle name="20% - Accent1 3 4 5 3 5 2 2" xfId="27193"/>
    <cellStyle name="20% - Accent1 3 4 5 3 5 3" xfId="27194"/>
    <cellStyle name="20% - Accent1 3 4 5 3 6" xfId="27195"/>
    <cellStyle name="20% - Accent1 3 4 5 3 6 2" xfId="27196"/>
    <cellStyle name="20% - Accent1 3 4 5 3 6 2 2" xfId="27197"/>
    <cellStyle name="20% - Accent1 3 4 5 3 6 3" xfId="27198"/>
    <cellStyle name="20% - Accent1 3 4 5 3 7" xfId="27199"/>
    <cellStyle name="20% - Accent1 3 4 5 3 7 2" xfId="27200"/>
    <cellStyle name="20% - Accent1 3 4 5 3 8" xfId="27201"/>
    <cellStyle name="20% - Accent1 3 4 5 3 8 2" xfId="27202"/>
    <cellStyle name="20% - Accent1 3 4 5 3 9" xfId="27203"/>
    <cellStyle name="20% - Accent1 3 4 5 4" xfId="27204"/>
    <cellStyle name="20% - Accent1 3 4 5 4 2" xfId="27205"/>
    <cellStyle name="20% - Accent1 3 4 5 4 2 2" xfId="27206"/>
    <cellStyle name="20% - Accent1 3 4 5 4 2 2 2" xfId="27207"/>
    <cellStyle name="20% - Accent1 3 4 5 4 2 3" xfId="27208"/>
    <cellStyle name="20% - Accent1 3 4 5 4 3" xfId="27209"/>
    <cellStyle name="20% - Accent1 3 4 5 4 3 2" xfId="27210"/>
    <cellStyle name="20% - Accent1 3 4 5 4 4" xfId="27211"/>
    <cellStyle name="20% - Accent1 3 4 5 5" xfId="27212"/>
    <cellStyle name="20% - Accent1 3 4 5 5 2" xfId="27213"/>
    <cellStyle name="20% - Accent1 3 4 5 5 2 2" xfId="27214"/>
    <cellStyle name="20% - Accent1 3 4 5 5 2 2 2" xfId="27215"/>
    <cellStyle name="20% - Accent1 3 4 5 5 2 3" xfId="27216"/>
    <cellStyle name="20% - Accent1 3 4 5 5 3" xfId="27217"/>
    <cellStyle name="20% - Accent1 3 4 5 5 3 2" xfId="27218"/>
    <cellStyle name="20% - Accent1 3 4 5 5 4" xfId="27219"/>
    <cellStyle name="20% - Accent1 3 4 5 6" xfId="27220"/>
    <cellStyle name="20% - Accent1 3 4 5 6 2" xfId="27221"/>
    <cellStyle name="20% - Accent1 3 4 5 6 2 2" xfId="27222"/>
    <cellStyle name="20% - Accent1 3 4 5 6 2 2 2" xfId="27223"/>
    <cellStyle name="20% - Accent1 3 4 5 6 2 3" xfId="27224"/>
    <cellStyle name="20% - Accent1 3 4 5 6 3" xfId="27225"/>
    <cellStyle name="20% - Accent1 3 4 5 6 3 2" xfId="27226"/>
    <cellStyle name="20% - Accent1 3 4 5 6 4" xfId="27227"/>
    <cellStyle name="20% - Accent1 3 4 5 7" xfId="27228"/>
    <cellStyle name="20% - Accent1 3 4 5 7 2" xfId="27229"/>
    <cellStyle name="20% - Accent1 3 4 5 7 2 2" xfId="27230"/>
    <cellStyle name="20% - Accent1 3 4 5 7 3" xfId="27231"/>
    <cellStyle name="20% - Accent1 3 4 5 8" xfId="27232"/>
    <cellStyle name="20% - Accent1 3 4 5 8 2" xfId="27233"/>
    <cellStyle name="20% - Accent1 3 4 5 8 2 2" xfId="27234"/>
    <cellStyle name="20% - Accent1 3 4 5 8 3" xfId="27235"/>
    <cellStyle name="20% - Accent1 3 4 5 9" xfId="27236"/>
    <cellStyle name="20% - Accent1 3 4 5 9 2" xfId="27237"/>
    <cellStyle name="20% - Accent1 3 4 6" xfId="27238"/>
    <cellStyle name="20% - Accent1 3 4 6 10" xfId="27239"/>
    <cellStyle name="20% - Accent1 3 4 6 10 2" xfId="27240"/>
    <cellStyle name="20% - Accent1 3 4 6 11" xfId="27241"/>
    <cellStyle name="20% - Accent1 3 4 6 2" xfId="27242"/>
    <cellStyle name="20% - Accent1 3 4 6 2 2" xfId="27243"/>
    <cellStyle name="20% - Accent1 3 4 6 2 2 2" xfId="27244"/>
    <cellStyle name="20% - Accent1 3 4 6 2 2 2 2" xfId="27245"/>
    <cellStyle name="20% - Accent1 3 4 6 2 2 2 2 2" xfId="27246"/>
    <cellStyle name="20% - Accent1 3 4 6 2 2 2 3" xfId="27247"/>
    <cellStyle name="20% - Accent1 3 4 6 2 2 3" xfId="27248"/>
    <cellStyle name="20% - Accent1 3 4 6 2 2 3 2" xfId="27249"/>
    <cellStyle name="20% - Accent1 3 4 6 2 2 4" xfId="27250"/>
    <cellStyle name="20% - Accent1 3 4 6 2 3" xfId="27251"/>
    <cellStyle name="20% - Accent1 3 4 6 2 3 2" xfId="27252"/>
    <cellStyle name="20% - Accent1 3 4 6 2 3 2 2" xfId="27253"/>
    <cellStyle name="20% - Accent1 3 4 6 2 3 2 2 2" xfId="27254"/>
    <cellStyle name="20% - Accent1 3 4 6 2 3 2 3" xfId="27255"/>
    <cellStyle name="20% - Accent1 3 4 6 2 3 3" xfId="27256"/>
    <cellStyle name="20% - Accent1 3 4 6 2 3 3 2" xfId="27257"/>
    <cellStyle name="20% - Accent1 3 4 6 2 3 4" xfId="27258"/>
    <cellStyle name="20% - Accent1 3 4 6 2 4" xfId="27259"/>
    <cellStyle name="20% - Accent1 3 4 6 2 4 2" xfId="27260"/>
    <cellStyle name="20% - Accent1 3 4 6 2 4 2 2" xfId="27261"/>
    <cellStyle name="20% - Accent1 3 4 6 2 4 2 2 2" xfId="27262"/>
    <cellStyle name="20% - Accent1 3 4 6 2 4 2 3" xfId="27263"/>
    <cellStyle name="20% - Accent1 3 4 6 2 4 3" xfId="27264"/>
    <cellStyle name="20% - Accent1 3 4 6 2 4 3 2" xfId="27265"/>
    <cellStyle name="20% - Accent1 3 4 6 2 4 4" xfId="27266"/>
    <cellStyle name="20% - Accent1 3 4 6 2 5" xfId="27267"/>
    <cellStyle name="20% - Accent1 3 4 6 2 5 2" xfId="27268"/>
    <cellStyle name="20% - Accent1 3 4 6 2 5 2 2" xfId="27269"/>
    <cellStyle name="20% - Accent1 3 4 6 2 5 3" xfId="27270"/>
    <cellStyle name="20% - Accent1 3 4 6 2 6" xfId="27271"/>
    <cellStyle name="20% - Accent1 3 4 6 2 6 2" xfId="27272"/>
    <cellStyle name="20% - Accent1 3 4 6 2 6 2 2" xfId="27273"/>
    <cellStyle name="20% - Accent1 3 4 6 2 6 3" xfId="27274"/>
    <cellStyle name="20% - Accent1 3 4 6 2 7" xfId="27275"/>
    <cellStyle name="20% - Accent1 3 4 6 2 7 2" xfId="27276"/>
    <cellStyle name="20% - Accent1 3 4 6 2 8" xfId="27277"/>
    <cellStyle name="20% - Accent1 3 4 6 2 8 2" xfId="27278"/>
    <cellStyle name="20% - Accent1 3 4 6 2 9" xfId="27279"/>
    <cellStyle name="20% - Accent1 3 4 6 3" xfId="27280"/>
    <cellStyle name="20% - Accent1 3 4 6 3 2" xfId="27281"/>
    <cellStyle name="20% - Accent1 3 4 6 3 2 2" xfId="27282"/>
    <cellStyle name="20% - Accent1 3 4 6 3 2 2 2" xfId="27283"/>
    <cellStyle name="20% - Accent1 3 4 6 3 2 2 2 2" xfId="27284"/>
    <cellStyle name="20% - Accent1 3 4 6 3 2 2 3" xfId="27285"/>
    <cellStyle name="20% - Accent1 3 4 6 3 2 3" xfId="27286"/>
    <cellStyle name="20% - Accent1 3 4 6 3 2 3 2" xfId="27287"/>
    <cellStyle name="20% - Accent1 3 4 6 3 2 4" xfId="27288"/>
    <cellStyle name="20% - Accent1 3 4 6 3 3" xfId="27289"/>
    <cellStyle name="20% - Accent1 3 4 6 3 3 2" xfId="27290"/>
    <cellStyle name="20% - Accent1 3 4 6 3 3 2 2" xfId="27291"/>
    <cellStyle name="20% - Accent1 3 4 6 3 3 2 2 2" xfId="27292"/>
    <cellStyle name="20% - Accent1 3 4 6 3 3 2 3" xfId="27293"/>
    <cellStyle name="20% - Accent1 3 4 6 3 3 3" xfId="27294"/>
    <cellStyle name="20% - Accent1 3 4 6 3 3 3 2" xfId="27295"/>
    <cellStyle name="20% - Accent1 3 4 6 3 3 4" xfId="27296"/>
    <cellStyle name="20% - Accent1 3 4 6 3 4" xfId="27297"/>
    <cellStyle name="20% - Accent1 3 4 6 3 4 2" xfId="27298"/>
    <cellStyle name="20% - Accent1 3 4 6 3 4 2 2" xfId="27299"/>
    <cellStyle name="20% - Accent1 3 4 6 3 4 2 2 2" xfId="27300"/>
    <cellStyle name="20% - Accent1 3 4 6 3 4 2 3" xfId="27301"/>
    <cellStyle name="20% - Accent1 3 4 6 3 4 3" xfId="27302"/>
    <cellStyle name="20% - Accent1 3 4 6 3 4 3 2" xfId="27303"/>
    <cellStyle name="20% - Accent1 3 4 6 3 4 4" xfId="27304"/>
    <cellStyle name="20% - Accent1 3 4 6 3 5" xfId="27305"/>
    <cellStyle name="20% - Accent1 3 4 6 3 5 2" xfId="27306"/>
    <cellStyle name="20% - Accent1 3 4 6 3 5 2 2" xfId="27307"/>
    <cellStyle name="20% - Accent1 3 4 6 3 5 3" xfId="27308"/>
    <cellStyle name="20% - Accent1 3 4 6 3 6" xfId="27309"/>
    <cellStyle name="20% - Accent1 3 4 6 3 6 2" xfId="27310"/>
    <cellStyle name="20% - Accent1 3 4 6 3 6 2 2" xfId="27311"/>
    <cellStyle name="20% - Accent1 3 4 6 3 6 3" xfId="27312"/>
    <cellStyle name="20% - Accent1 3 4 6 3 7" xfId="27313"/>
    <cellStyle name="20% - Accent1 3 4 6 3 7 2" xfId="27314"/>
    <cellStyle name="20% - Accent1 3 4 6 3 8" xfId="27315"/>
    <cellStyle name="20% - Accent1 3 4 6 3 8 2" xfId="27316"/>
    <cellStyle name="20% - Accent1 3 4 6 3 9" xfId="27317"/>
    <cellStyle name="20% - Accent1 3 4 6 4" xfId="27318"/>
    <cellStyle name="20% - Accent1 3 4 6 4 2" xfId="27319"/>
    <cellStyle name="20% - Accent1 3 4 6 4 2 2" xfId="27320"/>
    <cellStyle name="20% - Accent1 3 4 6 4 2 2 2" xfId="27321"/>
    <cellStyle name="20% - Accent1 3 4 6 4 2 3" xfId="27322"/>
    <cellStyle name="20% - Accent1 3 4 6 4 3" xfId="27323"/>
    <cellStyle name="20% - Accent1 3 4 6 4 3 2" xfId="27324"/>
    <cellStyle name="20% - Accent1 3 4 6 4 4" xfId="27325"/>
    <cellStyle name="20% - Accent1 3 4 6 5" xfId="27326"/>
    <cellStyle name="20% - Accent1 3 4 6 5 2" xfId="27327"/>
    <cellStyle name="20% - Accent1 3 4 6 5 2 2" xfId="27328"/>
    <cellStyle name="20% - Accent1 3 4 6 5 2 2 2" xfId="27329"/>
    <cellStyle name="20% - Accent1 3 4 6 5 2 3" xfId="27330"/>
    <cellStyle name="20% - Accent1 3 4 6 5 3" xfId="27331"/>
    <cellStyle name="20% - Accent1 3 4 6 5 3 2" xfId="27332"/>
    <cellStyle name="20% - Accent1 3 4 6 5 4" xfId="27333"/>
    <cellStyle name="20% - Accent1 3 4 6 6" xfId="27334"/>
    <cellStyle name="20% - Accent1 3 4 6 6 2" xfId="27335"/>
    <cellStyle name="20% - Accent1 3 4 6 6 2 2" xfId="27336"/>
    <cellStyle name="20% - Accent1 3 4 6 6 2 2 2" xfId="27337"/>
    <cellStyle name="20% - Accent1 3 4 6 6 2 3" xfId="27338"/>
    <cellStyle name="20% - Accent1 3 4 6 6 3" xfId="27339"/>
    <cellStyle name="20% - Accent1 3 4 6 6 3 2" xfId="27340"/>
    <cellStyle name="20% - Accent1 3 4 6 6 4" xfId="27341"/>
    <cellStyle name="20% - Accent1 3 4 6 7" xfId="27342"/>
    <cellStyle name="20% - Accent1 3 4 6 7 2" xfId="27343"/>
    <cellStyle name="20% - Accent1 3 4 6 7 2 2" xfId="27344"/>
    <cellStyle name="20% - Accent1 3 4 6 7 3" xfId="27345"/>
    <cellStyle name="20% - Accent1 3 4 6 8" xfId="27346"/>
    <cellStyle name="20% - Accent1 3 4 6 8 2" xfId="27347"/>
    <cellStyle name="20% - Accent1 3 4 6 8 2 2" xfId="27348"/>
    <cellStyle name="20% - Accent1 3 4 6 8 3" xfId="27349"/>
    <cellStyle name="20% - Accent1 3 4 6 9" xfId="27350"/>
    <cellStyle name="20% - Accent1 3 4 6 9 2" xfId="27351"/>
    <cellStyle name="20% - Accent1 3 4 7" xfId="27352"/>
    <cellStyle name="20% - Accent1 3 4 7 2" xfId="27353"/>
    <cellStyle name="20% - Accent1 3 4 7 2 2" xfId="27354"/>
    <cellStyle name="20% - Accent1 3 4 7 2 2 2" xfId="27355"/>
    <cellStyle name="20% - Accent1 3 4 7 2 2 2 2" xfId="27356"/>
    <cellStyle name="20% - Accent1 3 4 7 2 2 3" xfId="27357"/>
    <cellStyle name="20% - Accent1 3 4 7 2 3" xfId="27358"/>
    <cellStyle name="20% - Accent1 3 4 7 2 3 2" xfId="27359"/>
    <cellStyle name="20% - Accent1 3 4 7 2 4" xfId="27360"/>
    <cellStyle name="20% - Accent1 3 4 7 3" xfId="27361"/>
    <cellStyle name="20% - Accent1 3 4 7 3 2" xfId="27362"/>
    <cellStyle name="20% - Accent1 3 4 7 3 2 2" xfId="27363"/>
    <cellStyle name="20% - Accent1 3 4 7 3 2 2 2" xfId="27364"/>
    <cellStyle name="20% - Accent1 3 4 7 3 2 3" xfId="27365"/>
    <cellStyle name="20% - Accent1 3 4 7 3 3" xfId="27366"/>
    <cellStyle name="20% - Accent1 3 4 7 3 3 2" xfId="27367"/>
    <cellStyle name="20% - Accent1 3 4 7 3 4" xfId="27368"/>
    <cellStyle name="20% - Accent1 3 4 7 4" xfId="27369"/>
    <cellStyle name="20% - Accent1 3 4 7 4 2" xfId="27370"/>
    <cellStyle name="20% - Accent1 3 4 7 4 2 2" xfId="27371"/>
    <cellStyle name="20% - Accent1 3 4 7 4 2 2 2" xfId="27372"/>
    <cellStyle name="20% - Accent1 3 4 7 4 2 3" xfId="27373"/>
    <cellStyle name="20% - Accent1 3 4 7 4 3" xfId="27374"/>
    <cellStyle name="20% - Accent1 3 4 7 4 3 2" xfId="27375"/>
    <cellStyle name="20% - Accent1 3 4 7 4 4" xfId="27376"/>
    <cellStyle name="20% - Accent1 3 4 7 5" xfId="27377"/>
    <cellStyle name="20% - Accent1 3 4 7 5 2" xfId="27378"/>
    <cellStyle name="20% - Accent1 3 4 7 5 2 2" xfId="27379"/>
    <cellStyle name="20% - Accent1 3 4 7 5 3" xfId="27380"/>
    <cellStyle name="20% - Accent1 3 4 7 6" xfId="27381"/>
    <cellStyle name="20% - Accent1 3 4 7 6 2" xfId="27382"/>
    <cellStyle name="20% - Accent1 3 4 7 6 2 2" xfId="27383"/>
    <cellStyle name="20% - Accent1 3 4 7 6 3" xfId="27384"/>
    <cellStyle name="20% - Accent1 3 4 7 7" xfId="27385"/>
    <cellStyle name="20% - Accent1 3 4 7 7 2" xfId="27386"/>
    <cellStyle name="20% - Accent1 3 4 7 8" xfId="27387"/>
    <cellStyle name="20% - Accent1 3 4 7 8 2" xfId="27388"/>
    <cellStyle name="20% - Accent1 3 4 7 9" xfId="27389"/>
    <cellStyle name="20% - Accent1 3 4 8" xfId="27390"/>
    <cellStyle name="20% - Accent1 3 4 8 2" xfId="27391"/>
    <cellStyle name="20% - Accent1 3 4 8 2 2" xfId="27392"/>
    <cellStyle name="20% - Accent1 3 4 8 2 2 2" xfId="27393"/>
    <cellStyle name="20% - Accent1 3 4 8 2 2 2 2" xfId="27394"/>
    <cellStyle name="20% - Accent1 3 4 8 2 2 3" xfId="27395"/>
    <cellStyle name="20% - Accent1 3 4 8 2 3" xfId="27396"/>
    <cellStyle name="20% - Accent1 3 4 8 2 3 2" xfId="27397"/>
    <cellStyle name="20% - Accent1 3 4 8 2 4" xfId="27398"/>
    <cellStyle name="20% - Accent1 3 4 8 3" xfId="27399"/>
    <cellStyle name="20% - Accent1 3 4 8 3 2" xfId="27400"/>
    <cellStyle name="20% - Accent1 3 4 8 3 2 2" xfId="27401"/>
    <cellStyle name="20% - Accent1 3 4 8 3 2 2 2" xfId="27402"/>
    <cellStyle name="20% - Accent1 3 4 8 3 2 3" xfId="27403"/>
    <cellStyle name="20% - Accent1 3 4 8 3 3" xfId="27404"/>
    <cellStyle name="20% - Accent1 3 4 8 3 3 2" xfId="27405"/>
    <cellStyle name="20% - Accent1 3 4 8 3 4" xfId="27406"/>
    <cellStyle name="20% - Accent1 3 4 8 4" xfId="27407"/>
    <cellStyle name="20% - Accent1 3 4 8 4 2" xfId="27408"/>
    <cellStyle name="20% - Accent1 3 4 8 4 2 2" xfId="27409"/>
    <cellStyle name="20% - Accent1 3 4 8 4 2 2 2" xfId="27410"/>
    <cellStyle name="20% - Accent1 3 4 8 4 2 3" xfId="27411"/>
    <cellStyle name="20% - Accent1 3 4 8 4 3" xfId="27412"/>
    <cellStyle name="20% - Accent1 3 4 8 4 3 2" xfId="27413"/>
    <cellStyle name="20% - Accent1 3 4 8 4 4" xfId="27414"/>
    <cellStyle name="20% - Accent1 3 4 8 5" xfId="27415"/>
    <cellStyle name="20% - Accent1 3 4 8 5 2" xfId="27416"/>
    <cellStyle name="20% - Accent1 3 4 8 5 2 2" xfId="27417"/>
    <cellStyle name="20% - Accent1 3 4 8 5 3" xfId="27418"/>
    <cellStyle name="20% - Accent1 3 4 8 6" xfId="27419"/>
    <cellStyle name="20% - Accent1 3 4 8 6 2" xfId="27420"/>
    <cellStyle name="20% - Accent1 3 4 8 6 2 2" xfId="27421"/>
    <cellStyle name="20% - Accent1 3 4 8 6 3" xfId="27422"/>
    <cellStyle name="20% - Accent1 3 4 8 7" xfId="27423"/>
    <cellStyle name="20% - Accent1 3 4 8 7 2" xfId="27424"/>
    <cellStyle name="20% - Accent1 3 4 8 8" xfId="27425"/>
    <cellStyle name="20% - Accent1 3 4 8 8 2" xfId="27426"/>
    <cellStyle name="20% - Accent1 3 4 8 9" xfId="27427"/>
    <cellStyle name="20% - Accent1 3 4 9" xfId="27428"/>
    <cellStyle name="20% - Accent1 3 4 9 2" xfId="27429"/>
    <cellStyle name="20% - Accent1 3 4 9 2 2" xfId="27430"/>
    <cellStyle name="20% - Accent1 3 4 9 2 2 2" xfId="27431"/>
    <cellStyle name="20% - Accent1 3 4 9 2 3" xfId="27432"/>
    <cellStyle name="20% - Accent1 3 4 9 3" xfId="27433"/>
    <cellStyle name="20% - Accent1 3 4 9 3 2" xfId="27434"/>
    <cellStyle name="20% - Accent1 3 4 9 4" xfId="27435"/>
    <cellStyle name="20% - Accent1 3 5" xfId="27436"/>
    <cellStyle name="20% - Accent1 3 5 10" xfId="27437"/>
    <cellStyle name="20% - Accent1 3 5 10 2" xfId="27438"/>
    <cellStyle name="20% - Accent1 3 5 10 2 2" xfId="27439"/>
    <cellStyle name="20% - Accent1 3 5 10 2 2 2" xfId="27440"/>
    <cellStyle name="20% - Accent1 3 5 10 2 3" xfId="27441"/>
    <cellStyle name="20% - Accent1 3 5 10 3" xfId="27442"/>
    <cellStyle name="20% - Accent1 3 5 10 3 2" xfId="27443"/>
    <cellStyle name="20% - Accent1 3 5 10 4" xfId="27444"/>
    <cellStyle name="20% - Accent1 3 5 11" xfId="27445"/>
    <cellStyle name="20% - Accent1 3 5 11 2" xfId="27446"/>
    <cellStyle name="20% - Accent1 3 5 11 2 2" xfId="27447"/>
    <cellStyle name="20% - Accent1 3 5 11 2 2 2" xfId="27448"/>
    <cellStyle name="20% - Accent1 3 5 11 2 3" xfId="27449"/>
    <cellStyle name="20% - Accent1 3 5 11 3" xfId="27450"/>
    <cellStyle name="20% - Accent1 3 5 11 3 2" xfId="27451"/>
    <cellStyle name="20% - Accent1 3 5 11 4" xfId="27452"/>
    <cellStyle name="20% - Accent1 3 5 12" xfId="27453"/>
    <cellStyle name="20% - Accent1 3 5 12 2" xfId="27454"/>
    <cellStyle name="20% - Accent1 3 5 12 2 2" xfId="27455"/>
    <cellStyle name="20% - Accent1 3 5 12 3" xfId="27456"/>
    <cellStyle name="20% - Accent1 3 5 13" xfId="27457"/>
    <cellStyle name="20% - Accent1 3 5 13 2" xfId="27458"/>
    <cellStyle name="20% - Accent1 3 5 13 2 2" xfId="27459"/>
    <cellStyle name="20% - Accent1 3 5 13 3" xfId="27460"/>
    <cellStyle name="20% - Accent1 3 5 14" xfId="27461"/>
    <cellStyle name="20% - Accent1 3 5 14 2" xfId="27462"/>
    <cellStyle name="20% - Accent1 3 5 15" xfId="27463"/>
    <cellStyle name="20% - Accent1 3 5 15 2" xfId="27464"/>
    <cellStyle name="20% - Accent1 3 5 16" xfId="27465"/>
    <cellStyle name="20% - Accent1 3 5 2" xfId="27466"/>
    <cellStyle name="20% - Accent1 3 5 2 10" xfId="27467"/>
    <cellStyle name="20% - Accent1 3 5 2 10 2" xfId="27468"/>
    <cellStyle name="20% - Accent1 3 5 2 10 2 2" xfId="27469"/>
    <cellStyle name="20% - Accent1 3 5 2 10 2 2 2" xfId="27470"/>
    <cellStyle name="20% - Accent1 3 5 2 10 2 3" xfId="27471"/>
    <cellStyle name="20% - Accent1 3 5 2 10 3" xfId="27472"/>
    <cellStyle name="20% - Accent1 3 5 2 10 3 2" xfId="27473"/>
    <cellStyle name="20% - Accent1 3 5 2 10 4" xfId="27474"/>
    <cellStyle name="20% - Accent1 3 5 2 11" xfId="27475"/>
    <cellStyle name="20% - Accent1 3 5 2 11 2" xfId="27476"/>
    <cellStyle name="20% - Accent1 3 5 2 11 2 2" xfId="27477"/>
    <cellStyle name="20% - Accent1 3 5 2 11 3" xfId="27478"/>
    <cellStyle name="20% - Accent1 3 5 2 12" xfId="27479"/>
    <cellStyle name="20% - Accent1 3 5 2 12 2" xfId="27480"/>
    <cellStyle name="20% - Accent1 3 5 2 12 2 2" xfId="27481"/>
    <cellStyle name="20% - Accent1 3 5 2 12 3" xfId="27482"/>
    <cellStyle name="20% - Accent1 3 5 2 13" xfId="27483"/>
    <cellStyle name="20% - Accent1 3 5 2 13 2" xfId="27484"/>
    <cellStyle name="20% - Accent1 3 5 2 14" xfId="27485"/>
    <cellStyle name="20% - Accent1 3 5 2 14 2" xfId="27486"/>
    <cellStyle name="20% - Accent1 3 5 2 15" xfId="27487"/>
    <cellStyle name="20% - Accent1 3 5 2 2" xfId="27488"/>
    <cellStyle name="20% - Accent1 3 5 2 2 10" xfId="27489"/>
    <cellStyle name="20% - Accent1 3 5 2 2 10 2" xfId="27490"/>
    <cellStyle name="20% - Accent1 3 5 2 2 10 2 2" xfId="27491"/>
    <cellStyle name="20% - Accent1 3 5 2 2 10 3" xfId="27492"/>
    <cellStyle name="20% - Accent1 3 5 2 2 11" xfId="27493"/>
    <cellStyle name="20% - Accent1 3 5 2 2 11 2" xfId="27494"/>
    <cellStyle name="20% - Accent1 3 5 2 2 11 2 2" xfId="27495"/>
    <cellStyle name="20% - Accent1 3 5 2 2 11 3" xfId="27496"/>
    <cellStyle name="20% - Accent1 3 5 2 2 12" xfId="27497"/>
    <cellStyle name="20% - Accent1 3 5 2 2 12 2" xfId="27498"/>
    <cellStyle name="20% - Accent1 3 5 2 2 13" xfId="27499"/>
    <cellStyle name="20% - Accent1 3 5 2 2 13 2" xfId="27500"/>
    <cellStyle name="20% - Accent1 3 5 2 2 14" xfId="27501"/>
    <cellStyle name="20% - Accent1 3 5 2 2 2" xfId="27502"/>
    <cellStyle name="20% - Accent1 3 5 2 2 2 10" xfId="27503"/>
    <cellStyle name="20% - Accent1 3 5 2 2 2 10 2" xfId="27504"/>
    <cellStyle name="20% - Accent1 3 5 2 2 2 11" xfId="27505"/>
    <cellStyle name="20% - Accent1 3 5 2 2 2 2" xfId="27506"/>
    <cellStyle name="20% - Accent1 3 5 2 2 2 2 2" xfId="27507"/>
    <cellStyle name="20% - Accent1 3 5 2 2 2 2 2 2" xfId="27508"/>
    <cellStyle name="20% - Accent1 3 5 2 2 2 2 2 2 2" xfId="27509"/>
    <cellStyle name="20% - Accent1 3 5 2 2 2 2 2 2 2 2" xfId="27510"/>
    <cellStyle name="20% - Accent1 3 5 2 2 2 2 2 2 3" xfId="27511"/>
    <cellStyle name="20% - Accent1 3 5 2 2 2 2 2 3" xfId="27512"/>
    <cellStyle name="20% - Accent1 3 5 2 2 2 2 2 3 2" xfId="27513"/>
    <cellStyle name="20% - Accent1 3 5 2 2 2 2 2 4" xfId="27514"/>
    <cellStyle name="20% - Accent1 3 5 2 2 2 2 3" xfId="27515"/>
    <cellStyle name="20% - Accent1 3 5 2 2 2 2 3 2" xfId="27516"/>
    <cellStyle name="20% - Accent1 3 5 2 2 2 2 3 2 2" xfId="27517"/>
    <cellStyle name="20% - Accent1 3 5 2 2 2 2 3 2 2 2" xfId="27518"/>
    <cellStyle name="20% - Accent1 3 5 2 2 2 2 3 2 3" xfId="27519"/>
    <cellStyle name="20% - Accent1 3 5 2 2 2 2 3 3" xfId="27520"/>
    <cellStyle name="20% - Accent1 3 5 2 2 2 2 3 3 2" xfId="27521"/>
    <cellStyle name="20% - Accent1 3 5 2 2 2 2 3 4" xfId="27522"/>
    <cellStyle name="20% - Accent1 3 5 2 2 2 2 4" xfId="27523"/>
    <cellStyle name="20% - Accent1 3 5 2 2 2 2 4 2" xfId="27524"/>
    <cellStyle name="20% - Accent1 3 5 2 2 2 2 4 2 2" xfId="27525"/>
    <cellStyle name="20% - Accent1 3 5 2 2 2 2 4 2 2 2" xfId="27526"/>
    <cellStyle name="20% - Accent1 3 5 2 2 2 2 4 2 3" xfId="27527"/>
    <cellStyle name="20% - Accent1 3 5 2 2 2 2 4 3" xfId="27528"/>
    <cellStyle name="20% - Accent1 3 5 2 2 2 2 4 3 2" xfId="27529"/>
    <cellStyle name="20% - Accent1 3 5 2 2 2 2 4 4" xfId="27530"/>
    <cellStyle name="20% - Accent1 3 5 2 2 2 2 5" xfId="27531"/>
    <cellStyle name="20% - Accent1 3 5 2 2 2 2 5 2" xfId="27532"/>
    <cellStyle name="20% - Accent1 3 5 2 2 2 2 5 2 2" xfId="27533"/>
    <cellStyle name="20% - Accent1 3 5 2 2 2 2 5 3" xfId="27534"/>
    <cellStyle name="20% - Accent1 3 5 2 2 2 2 6" xfId="27535"/>
    <cellStyle name="20% - Accent1 3 5 2 2 2 2 6 2" xfId="27536"/>
    <cellStyle name="20% - Accent1 3 5 2 2 2 2 6 2 2" xfId="27537"/>
    <cellStyle name="20% - Accent1 3 5 2 2 2 2 6 3" xfId="27538"/>
    <cellStyle name="20% - Accent1 3 5 2 2 2 2 7" xfId="27539"/>
    <cellStyle name="20% - Accent1 3 5 2 2 2 2 7 2" xfId="27540"/>
    <cellStyle name="20% - Accent1 3 5 2 2 2 2 8" xfId="27541"/>
    <cellStyle name="20% - Accent1 3 5 2 2 2 2 8 2" xfId="27542"/>
    <cellStyle name="20% - Accent1 3 5 2 2 2 2 9" xfId="27543"/>
    <cellStyle name="20% - Accent1 3 5 2 2 2 3" xfId="27544"/>
    <cellStyle name="20% - Accent1 3 5 2 2 2 3 2" xfId="27545"/>
    <cellStyle name="20% - Accent1 3 5 2 2 2 3 2 2" xfId="27546"/>
    <cellStyle name="20% - Accent1 3 5 2 2 2 3 2 2 2" xfId="27547"/>
    <cellStyle name="20% - Accent1 3 5 2 2 2 3 2 2 2 2" xfId="27548"/>
    <cellStyle name="20% - Accent1 3 5 2 2 2 3 2 2 3" xfId="27549"/>
    <cellStyle name="20% - Accent1 3 5 2 2 2 3 2 3" xfId="27550"/>
    <cellStyle name="20% - Accent1 3 5 2 2 2 3 2 3 2" xfId="27551"/>
    <cellStyle name="20% - Accent1 3 5 2 2 2 3 2 4" xfId="27552"/>
    <cellStyle name="20% - Accent1 3 5 2 2 2 3 3" xfId="27553"/>
    <cellStyle name="20% - Accent1 3 5 2 2 2 3 3 2" xfId="27554"/>
    <cellStyle name="20% - Accent1 3 5 2 2 2 3 3 2 2" xfId="27555"/>
    <cellStyle name="20% - Accent1 3 5 2 2 2 3 3 2 2 2" xfId="27556"/>
    <cellStyle name="20% - Accent1 3 5 2 2 2 3 3 2 3" xfId="27557"/>
    <cellStyle name="20% - Accent1 3 5 2 2 2 3 3 3" xfId="27558"/>
    <cellStyle name="20% - Accent1 3 5 2 2 2 3 3 3 2" xfId="27559"/>
    <cellStyle name="20% - Accent1 3 5 2 2 2 3 3 4" xfId="27560"/>
    <cellStyle name="20% - Accent1 3 5 2 2 2 3 4" xfId="27561"/>
    <cellStyle name="20% - Accent1 3 5 2 2 2 3 4 2" xfId="27562"/>
    <cellStyle name="20% - Accent1 3 5 2 2 2 3 4 2 2" xfId="27563"/>
    <cellStyle name="20% - Accent1 3 5 2 2 2 3 4 2 2 2" xfId="27564"/>
    <cellStyle name="20% - Accent1 3 5 2 2 2 3 4 2 3" xfId="27565"/>
    <cellStyle name="20% - Accent1 3 5 2 2 2 3 4 3" xfId="27566"/>
    <cellStyle name="20% - Accent1 3 5 2 2 2 3 4 3 2" xfId="27567"/>
    <cellStyle name="20% - Accent1 3 5 2 2 2 3 4 4" xfId="27568"/>
    <cellStyle name="20% - Accent1 3 5 2 2 2 3 5" xfId="27569"/>
    <cellStyle name="20% - Accent1 3 5 2 2 2 3 5 2" xfId="27570"/>
    <cellStyle name="20% - Accent1 3 5 2 2 2 3 5 2 2" xfId="27571"/>
    <cellStyle name="20% - Accent1 3 5 2 2 2 3 5 3" xfId="27572"/>
    <cellStyle name="20% - Accent1 3 5 2 2 2 3 6" xfId="27573"/>
    <cellStyle name="20% - Accent1 3 5 2 2 2 3 6 2" xfId="27574"/>
    <cellStyle name="20% - Accent1 3 5 2 2 2 3 6 2 2" xfId="27575"/>
    <cellStyle name="20% - Accent1 3 5 2 2 2 3 6 3" xfId="27576"/>
    <cellStyle name="20% - Accent1 3 5 2 2 2 3 7" xfId="27577"/>
    <cellStyle name="20% - Accent1 3 5 2 2 2 3 7 2" xfId="27578"/>
    <cellStyle name="20% - Accent1 3 5 2 2 2 3 8" xfId="27579"/>
    <cellStyle name="20% - Accent1 3 5 2 2 2 3 8 2" xfId="27580"/>
    <cellStyle name="20% - Accent1 3 5 2 2 2 3 9" xfId="27581"/>
    <cellStyle name="20% - Accent1 3 5 2 2 2 4" xfId="27582"/>
    <cellStyle name="20% - Accent1 3 5 2 2 2 4 2" xfId="27583"/>
    <cellStyle name="20% - Accent1 3 5 2 2 2 4 2 2" xfId="27584"/>
    <cellStyle name="20% - Accent1 3 5 2 2 2 4 2 2 2" xfId="27585"/>
    <cellStyle name="20% - Accent1 3 5 2 2 2 4 2 3" xfId="27586"/>
    <cellStyle name="20% - Accent1 3 5 2 2 2 4 3" xfId="27587"/>
    <cellStyle name="20% - Accent1 3 5 2 2 2 4 3 2" xfId="27588"/>
    <cellStyle name="20% - Accent1 3 5 2 2 2 4 4" xfId="27589"/>
    <cellStyle name="20% - Accent1 3 5 2 2 2 5" xfId="27590"/>
    <cellStyle name="20% - Accent1 3 5 2 2 2 5 2" xfId="27591"/>
    <cellStyle name="20% - Accent1 3 5 2 2 2 5 2 2" xfId="27592"/>
    <cellStyle name="20% - Accent1 3 5 2 2 2 5 2 2 2" xfId="27593"/>
    <cellStyle name="20% - Accent1 3 5 2 2 2 5 2 3" xfId="27594"/>
    <cellStyle name="20% - Accent1 3 5 2 2 2 5 3" xfId="27595"/>
    <cellStyle name="20% - Accent1 3 5 2 2 2 5 3 2" xfId="27596"/>
    <cellStyle name="20% - Accent1 3 5 2 2 2 5 4" xfId="27597"/>
    <cellStyle name="20% - Accent1 3 5 2 2 2 6" xfId="27598"/>
    <cellStyle name="20% - Accent1 3 5 2 2 2 6 2" xfId="27599"/>
    <cellStyle name="20% - Accent1 3 5 2 2 2 6 2 2" xfId="27600"/>
    <cellStyle name="20% - Accent1 3 5 2 2 2 6 2 2 2" xfId="27601"/>
    <cellStyle name="20% - Accent1 3 5 2 2 2 6 2 3" xfId="27602"/>
    <cellStyle name="20% - Accent1 3 5 2 2 2 6 3" xfId="27603"/>
    <cellStyle name="20% - Accent1 3 5 2 2 2 6 3 2" xfId="27604"/>
    <cellStyle name="20% - Accent1 3 5 2 2 2 6 4" xfId="27605"/>
    <cellStyle name="20% - Accent1 3 5 2 2 2 7" xfId="27606"/>
    <cellStyle name="20% - Accent1 3 5 2 2 2 7 2" xfId="27607"/>
    <cellStyle name="20% - Accent1 3 5 2 2 2 7 2 2" xfId="27608"/>
    <cellStyle name="20% - Accent1 3 5 2 2 2 7 3" xfId="27609"/>
    <cellStyle name="20% - Accent1 3 5 2 2 2 8" xfId="27610"/>
    <cellStyle name="20% - Accent1 3 5 2 2 2 8 2" xfId="27611"/>
    <cellStyle name="20% - Accent1 3 5 2 2 2 8 2 2" xfId="27612"/>
    <cellStyle name="20% - Accent1 3 5 2 2 2 8 3" xfId="27613"/>
    <cellStyle name="20% - Accent1 3 5 2 2 2 9" xfId="27614"/>
    <cellStyle name="20% - Accent1 3 5 2 2 2 9 2" xfId="27615"/>
    <cellStyle name="20% - Accent1 3 5 2 2 3" xfId="27616"/>
    <cellStyle name="20% - Accent1 3 5 2 2 3 10" xfId="27617"/>
    <cellStyle name="20% - Accent1 3 5 2 2 3 10 2" xfId="27618"/>
    <cellStyle name="20% - Accent1 3 5 2 2 3 11" xfId="27619"/>
    <cellStyle name="20% - Accent1 3 5 2 2 3 2" xfId="27620"/>
    <cellStyle name="20% - Accent1 3 5 2 2 3 2 2" xfId="27621"/>
    <cellStyle name="20% - Accent1 3 5 2 2 3 2 2 2" xfId="27622"/>
    <cellStyle name="20% - Accent1 3 5 2 2 3 2 2 2 2" xfId="27623"/>
    <cellStyle name="20% - Accent1 3 5 2 2 3 2 2 2 2 2" xfId="27624"/>
    <cellStyle name="20% - Accent1 3 5 2 2 3 2 2 2 3" xfId="27625"/>
    <cellStyle name="20% - Accent1 3 5 2 2 3 2 2 3" xfId="27626"/>
    <cellStyle name="20% - Accent1 3 5 2 2 3 2 2 3 2" xfId="27627"/>
    <cellStyle name="20% - Accent1 3 5 2 2 3 2 2 4" xfId="27628"/>
    <cellStyle name="20% - Accent1 3 5 2 2 3 2 3" xfId="27629"/>
    <cellStyle name="20% - Accent1 3 5 2 2 3 2 3 2" xfId="27630"/>
    <cellStyle name="20% - Accent1 3 5 2 2 3 2 3 2 2" xfId="27631"/>
    <cellStyle name="20% - Accent1 3 5 2 2 3 2 3 2 2 2" xfId="27632"/>
    <cellStyle name="20% - Accent1 3 5 2 2 3 2 3 2 3" xfId="27633"/>
    <cellStyle name="20% - Accent1 3 5 2 2 3 2 3 3" xfId="27634"/>
    <cellStyle name="20% - Accent1 3 5 2 2 3 2 3 3 2" xfId="27635"/>
    <cellStyle name="20% - Accent1 3 5 2 2 3 2 3 4" xfId="27636"/>
    <cellStyle name="20% - Accent1 3 5 2 2 3 2 4" xfId="27637"/>
    <cellStyle name="20% - Accent1 3 5 2 2 3 2 4 2" xfId="27638"/>
    <cellStyle name="20% - Accent1 3 5 2 2 3 2 4 2 2" xfId="27639"/>
    <cellStyle name="20% - Accent1 3 5 2 2 3 2 4 2 2 2" xfId="27640"/>
    <cellStyle name="20% - Accent1 3 5 2 2 3 2 4 2 3" xfId="27641"/>
    <cellStyle name="20% - Accent1 3 5 2 2 3 2 4 3" xfId="27642"/>
    <cellStyle name="20% - Accent1 3 5 2 2 3 2 4 3 2" xfId="27643"/>
    <cellStyle name="20% - Accent1 3 5 2 2 3 2 4 4" xfId="27644"/>
    <cellStyle name="20% - Accent1 3 5 2 2 3 2 5" xfId="27645"/>
    <cellStyle name="20% - Accent1 3 5 2 2 3 2 5 2" xfId="27646"/>
    <cellStyle name="20% - Accent1 3 5 2 2 3 2 5 2 2" xfId="27647"/>
    <cellStyle name="20% - Accent1 3 5 2 2 3 2 5 3" xfId="27648"/>
    <cellStyle name="20% - Accent1 3 5 2 2 3 2 6" xfId="27649"/>
    <cellStyle name="20% - Accent1 3 5 2 2 3 2 6 2" xfId="27650"/>
    <cellStyle name="20% - Accent1 3 5 2 2 3 2 6 2 2" xfId="27651"/>
    <cellStyle name="20% - Accent1 3 5 2 2 3 2 6 3" xfId="27652"/>
    <cellStyle name="20% - Accent1 3 5 2 2 3 2 7" xfId="27653"/>
    <cellStyle name="20% - Accent1 3 5 2 2 3 2 7 2" xfId="27654"/>
    <cellStyle name="20% - Accent1 3 5 2 2 3 2 8" xfId="27655"/>
    <cellStyle name="20% - Accent1 3 5 2 2 3 2 8 2" xfId="27656"/>
    <cellStyle name="20% - Accent1 3 5 2 2 3 2 9" xfId="27657"/>
    <cellStyle name="20% - Accent1 3 5 2 2 3 3" xfId="27658"/>
    <cellStyle name="20% - Accent1 3 5 2 2 3 3 2" xfId="27659"/>
    <cellStyle name="20% - Accent1 3 5 2 2 3 3 2 2" xfId="27660"/>
    <cellStyle name="20% - Accent1 3 5 2 2 3 3 2 2 2" xfId="27661"/>
    <cellStyle name="20% - Accent1 3 5 2 2 3 3 2 2 2 2" xfId="27662"/>
    <cellStyle name="20% - Accent1 3 5 2 2 3 3 2 2 3" xfId="27663"/>
    <cellStyle name="20% - Accent1 3 5 2 2 3 3 2 3" xfId="27664"/>
    <cellStyle name="20% - Accent1 3 5 2 2 3 3 2 3 2" xfId="27665"/>
    <cellStyle name="20% - Accent1 3 5 2 2 3 3 2 4" xfId="27666"/>
    <cellStyle name="20% - Accent1 3 5 2 2 3 3 3" xfId="27667"/>
    <cellStyle name="20% - Accent1 3 5 2 2 3 3 3 2" xfId="27668"/>
    <cellStyle name="20% - Accent1 3 5 2 2 3 3 3 2 2" xfId="27669"/>
    <cellStyle name="20% - Accent1 3 5 2 2 3 3 3 2 2 2" xfId="27670"/>
    <cellStyle name="20% - Accent1 3 5 2 2 3 3 3 2 3" xfId="27671"/>
    <cellStyle name="20% - Accent1 3 5 2 2 3 3 3 3" xfId="27672"/>
    <cellStyle name="20% - Accent1 3 5 2 2 3 3 3 3 2" xfId="27673"/>
    <cellStyle name="20% - Accent1 3 5 2 2 3 3 3 4" xfId="27674"/>
    <cellStyle name="20% - Accent1 3 5 2 2 3 3 4" xfId="27675"/>
    <cellStyle name="20% - Accent1 3 5 2 2 3 3 4 2" xfId="27676"/>
    <cellStyle name="20% - Accent1 3 5 2 2 3 3 4 2 2" xfId="27677"/>
    <cellStyle name="20% - Accent1 3 5 2 2 3 3 4 2 2 2" xfId="27678"/>
    <cellStyle name="20% - Accent1 3 5 2 2 3 3 4 2 3" xfId="27679"/>
    <cellStyle name="20% - Accent1 3 5 2 2 3 3 4 3" xfId="27680"/>
    <cellStyle name="20% - Accent1 3 5 2 2 3 3 4 3 2" xfId="27681"/>
    <cellStyle name="20% - Accent1 3 5 2 2 3 3 4 4" xfId="27682"/>
    <cellStyle name="20% - Accent1 3 5 2 2 3 3 5" xfId="27683"/>
    <cellStyle name="20% - Accent1 3 5 2 2 3 3 5 2" xfId="27684"/>
    <cellStyle name="20% - Accent1 3 5 2 2 3 3 5 2 2" xfId="27685"/>
    <cellStyle name="20% - Accent1 3 5 2 2 3 3 5 3" xfId="27686"/>
    <cellStyle name="20% - Accent1 3 5 2 2 3 3 6" xfId="27687"/>
    <cellStyle name="20% - Accent1 3 5 2 2 3 3 6 2" xfId="27688"/>
    <cellStyle name="20% - Accent1 3 5 2 2 3 3 6 2 2" xfId="27689"/>
    <cellStyle name="20% - Accent1 3 5 2 2 3 3 6 3" xfId="27690"/>
    <cellStyle name="20% - Accent1 3 5 2 2 3 3 7" xfId="27691"/>
    <cellStyle name="20% - Accent1 3 5 2 2 3 3 7 2" xfId="27692"/>
    <cellStyle name="20% - Accent1 3 5 2 2 3 3 8" xfId="27693"/>
    <cellStyle name="20% - Accent1 3 5 2 2 3 3 8 2" xfId="27694"/>
    <cellStyle name="20% - Accent1 3 5 2 2 3 3 9" xfId="27695"/>
    <cellStyle name="20% - Accent1 3 5 2 2 3 4" xfId="27696"/>
    <cellStyle name="20% - Accent1 3 5 2 2 3 4 2" xfId="27697"/>
    <cellStyle name="20% - Accent1 3 5 2 2 3 4 2 2" xfId="27698"/>
    <cellStyle name="20% - Accent1 3 5 2 2 3 4 2 2 2" xfId="27699"/>
    <cellStyle name="20% - Accent1 3 5 2 2 3 4 2 3" xfId="27700"/>
    <cellStyle name="20% - Accent1 3 5 2 2 3 4 3" xfId="27701"/>
    <cellStyle name="20% - Accent1 3 5 2 2 3 4 3 2" xfId="27702"/>
    <cellStyle name="20% - Accent1 3 5 2 2 3 4 4" xfId="27703"/>
    <cellStyle name="20% - Accent1 3 5 2 2 3 5" xfId="27704"/>
    <cellStyle name="20% - Accent1 3 5 2 2 3 5 2" xfId="27705"/>
    <cellStyle name="20% - Accent1 3 5 2 2 3 5 2 2" xfId="27706"/>
    <cellStyle name="20% - Accent1 3 5 2 2 3 5 2 2 2" xfId="27707"/>
    <cellStyle name="20% - Accent1 3 5 2 2 3 5 2 3" xfId="27708"/>
    <cellStyle name="20% - Accent1 3 5 2 2 3 5 3" xfId="27709"/>
    <cellStyle name="20% - Accent1 3 5 2 2 3 5 3 2" xfId="27710"/>
    <cellStyle name="20% - Accent1 3 5 2 2 3 5 4" xfId="27711"/>
    <cellStyle name="20% - Accent1 3 5 2 2 3 6" xfId="27712"/>
    <cellStyle name="20% - Accent1 3 5 2 2 3 6 2" xfId="27713"/>
    <cellStyle name="20% - Accent1 3 5 2 2 3 6 2 2" xfId="27714"/>
    <cellStyle name="20% - Accent1 3 5 2 2 3 6 2 2 2" xfId="27715"/>
    <cellStyle name="20% - Accent1 3 5 2 2 3 6 2 3" xfId="27716"/>
    <cellStyle name="20% - Accent1 3 5 2 2 3 6 3" xfId="27717"/>
    <cellStyle name="20% - Accent1 3 5 2 2 3 6 3 2" xfId="27718"/>
    <cellStyle name="20% - Accent1 3 5 2 2 3 6 4" xfId="27719"/>
    <cellStyle name="20% - Accent1 3 5 2 2 3 7" xfId="27720"/>
    <cellStyle name="20% - Accent1 3 5 2 2 3 7 2" xfId="27721"/>
    <cellStyle name="20% - Accent1 3 5 2 2 3 7 2 2" xfId="27722"/>
    <cellStyle name="20% - Accent1 3 5 2 2 3 7 3" xfId="27723"/>
    <cellStyle name="20% - Accent1 3 5 2 2 3 8" xfId="27724"/>
    <cellStyle name="20% - Accent1 3 5 2 2 3 8 2" xfId="27725"/>
    <cellStyle name="20% - Accent1 3 5 2 2 3 8 2 2" xfId="27726"/>
    <cellStyle name="20% - Accent1 3 5 2 2 3 8 3" xfId="27727"/>
    <cellStyle name="20% - Accent1 3 5 2 2 3 9" xfId="27728"/>
    <cellStyle name="20% - Accent1 3 5 2 2 3 9 2" xfId="27729"/>
    <cellStyle name="20% - Accent1 3 5 2 2 4" xfId="27730"/>
    <cellStyle name="20% - Accent1 3 5 2 2 4 10" xfId="27731"/>
    <cellStyle name="20% - Accent1 3 5 2 2 4 10 2" xfId="27732"/>
    <cellStyle name="20% - Accent1 3 5 2 2 4 11" xfId="27733"/>
    <cellStyle name="20% - Accent1 3 5 2 2 4 2" xfId="27734"/>
    <cellStyle name="20% - Accent1 3 5 2 2 4 2 2" xfId="27735"/>
    <cellStyle name="20% - Accent1 3 5 2 2 4 2 2 2" xfId="27736"/>
    <cellStyle name="20% - Accent1 3 5 2 2 4 2 2 2 2" xfId="27737"/>
    <cellStyle name="20% - Accent1 3 5 2 2 4 2 2 2 2 2" xfId="27738"/>
    <cellStyle name="20% - Accent1 3 5 2 2 4 2 2 2 3" xfId="27739"/>
    <cellStyle name="20% - Accent1 3 5 2 2 4 2 2 3" xfId="27740"/>
    <cellStyle name="20% - Accent1 3 5 2 2 4 2 2 3 2" xfId="27741"/>
    <cellStyle name="20% - Accent1 3 5 2 2 4 2 2 4" xfId="27742"/>
    <cellStyle name="20% - Accent1 3 5 2 2 4 2 3" xfId="27743"/>
    <cellStyle name="20% - Accent1 3 5 2 2 4 2 3 2" xfId="27744"/>
    <cellStyle name="20% - Accent1 3 5 2 2 4 2 3 2 2" xfId="27745"/>
    <cellStyle name="20% - Accent1 3 5 2 2 4 2 3 2 2 2" xfId="27746"/>
    <cellStyle name="20% - Accent1 3 5 2 2 4 2 3 2 3" xfId="27747"/>
    <cellStyle name="20% - Accent1 3 5 2 2 4 2 3 3" xfId="27748"/>
    <cellStyle name="20% - Accent1 3 5 2 2 4 2 3 3 2" xfId="27749"/>
    <cellStyle name="20% - Accent1 3 5 2 2 4 2 3 4" xfId="27750"/>
    <cellStyle name="20% - Accent1 3 5 2 2 4 2 4" xfId="27751"/>
    <cellStyle name="20% - Accent1 3 5 2 2 4 2 4 2" xfId="27752"/>
    <cellStyle name="20% - Accent1 3 5 2 2 4 2 4 2 2" xfId="27753"/>
    <cellStyle name="20% - Accent1 3 5 2 2 4 2 4 2 2 2" xfId="27754"/>
    <cellStyle name="20% - Accent1 3 5 2 2 4 2 4 2 3" xfId="27755"/>
    <cellStyle name="20% - Accent1 3 5 2 2 4 2 4 3" xfId="27756"/>
    <cellStyle name="20% - Accent1 3 5 2 2 4 2 4 3 2" xfId="27757"/>
    <cellStyle name="20% - Accent1 3 5 2 2 4 2 4 4" xfId="27758"/>
    <cellStyle name="20% - Accent1 3 5 2 2 4 2 5" xfId="27759"/>
    <cellStyle name="20% - Accent1 3 5 2 2 4 2 5 2" xfId="27760"/>
    <cellStyle name="20% - Accent1 3 5 2 2 4 2 5 2 2" xfId="27761"/>
    <cellStyle name="20% - Accent1 3 5 2 2 4 2 5 3" xfId="27762"/>
    <cellStyle name="20% - Accent1 3 5 2 2 4 2 6" xfId="27763"/>
    <cellStyle name="20% - Accent1 3 5 2 2 4 2 6 2" xfId="27764"/>
    <cellStyle name="20% - Accent1 3 5 2 2 4 2 6 2 2" xfId="27765"/>
    <cellStyle name="20% - Accent1 3 5 2 2 4 2 6 3" xfId="27766"/>
    <cellStyle name="20% - Accent1 3 5 2 2 4 2 7" xfId="27767"/>
    <cellStyle name="20% - Accent1 3 5 2 2 4 2 7 2" xfId="27768"/>
    <cellStyle name="20% - Accent1 3 5 2 2 4 2 8" xfId="27769"/>
    <cellStyle name="20% - Accent1 3 5 2 2 4 2 8 2" xfId="27770"/>
    <cellStyle name="20% - Accent1 3 5 2 2 4 2 9" xfId="27771"/>
    <cellStyle name="20% - Accent1 3 5 2 2 4 3" xfId="27772"/>
    <cellStyle name="20% - Accent1 3 5 2 2 4 3 2" xfId="27773"/>
    <cellStyle name="20% - Accent1 3 5 2 2 4 3 2 2" xfId="27774"/>
    <cellStyle name="20% - Accent1 3 5 2 2 4 3 2 2 2" xfId="27775"/>
    <cellStyle name="20% - Accent1 3 5 2 2 4 3 2 2 2 2" xfId="27776"/>
    <cellStyle name="20% - Accent1 3 5 2 2 4 3 2 2 3" xfId="27777"/>
    <cellStyle name="20% - Accent1 3 5 2 2 4 3 2 3" xfId="27778"/>
    <cellStyle name="20% - Accent1 3 5 2 2 4 3 2 3 2" xfId="27779"/>
    <cellStyle name="20% - Accent1 3 5 2 2 4 3 2 4" xfId="27780"/>
    <cellStyle name="20% - Accent1 3 5 2 2 4 3 3" xfId="27781"/>
    <cellStyle name="20% - Accent1 3 5 2 2 4 3 3 2" xfId="27782"/>
    <cellStyle name="20% - Accent1 3 5 2 2 4 3 3 2 2" xfId="27783"/>
    <cellStyle name="20% - Accent1 3 5 2 2 4 3 3 2 2 2" xfId="27784"/>
    <cellStyle name="20% - Accent1 3 5 2 2 4 3 3 2 3" xfId="27785"/>
    <cellStyle name="20% - Accent1 3 5 2 2 4 3 3 3" xfId="27786"/>
    <cellStyle name="20% - Accent1 3 5 2 2 4 3 3 3 2" xfId="27787"/>
    <cellStyle name="20% - Accent1 3 5 2 2 4 3 3 4" xfId="27788"/>
    <cellStyle name="20% - Accent1 3 5 2 2 4 3 4" xfId="27789"/>
    <cellStyle name="20% - Accent1 3 5 2 2 4 3 4 2" xfId="27790"/>
    <cellStyle name="20% - Accent1 3 5 2 2 4 3 4 2 2" xfId="27791"/>
    <cellStyle name="20% - Accent1 3 5 2 2 4 3 4 2 2 2" xfId="27792"/>
    <cellStyle name="20% - Accent1 3 5 2 2 4 3 4 2 3" xfId="27793"/>
    <cellStyle name="20% - Accent1 3 5 2 2 4 3 4 3" xfId="27794"/>
    <cellStyle name="20% - Accent1 3 5 2 2 4 3 4 3 2" xfId="27795"/>
    <cellStyle name="20% - Accent1 3 5 2 2 4 3 4 4" xfId="27796"/>
    <cellStyle name="20% - Accent1 3 5 2 2 4 3 5" xfId="27797"/>
    <cellStyle name="20% - Accent1 3 5 2 2 4 3 5 2" xfId="27798"/>
    <cellStyle name="20% - Accent1 3 5 2 2 4 3 5 2 2" xfId="27799"/>
    <cellStyle name="20% - Accent1 3 5 2 2 4 3 5 3" xfId="27800"/>
    <cellStyle name="20% - Accent1 3 5 2 2 4 3 6" xfId="27801"/>
    <cellStyle name="20% - Accent1 3 5 2 2 4 3 6 2" xfId="27802"/>
    <cellStyle name="20% - Accent1 3 5 2 2 4 3 6 2 2" xfId="27803"/>
    <cellStyle name="20% - Accent1 3 5 2 2 4 3 6 3" xfId="27804"/>
    <cellStyle name="20% - Accent1 3 5 2 2 4 3 7" xfId="27805"/>
    <cellStyle name="20% - Accent1 3 5 2 2 4 3 7 2" xfId="27806"/>
    <cellStyle name="20% - Accent1 3 5 2 2 4 3 8" xfId="27807"/>
    <cellStyle name="20% - Accent1 3 5 2 2 4 3 8 2" xfId="27808"/>
    <cellStyle name="20% - Accent1 3 5 2 2 4 3 9" xfId="27809"/>
    <cellStyle name="20% - Accent1 3 5 2 2 4 4" xfId="27810"/>
    <cellStyle name="20% - Accent1 3 5 2 2 4 4 2" xfId="27811"/>
    <cellStyle name="20% - Accent1 3 5 2 2 4 4 2 2" xfId="27812"/>
    <cellStyle name="20% - Accent1 3 5 2 2 4 4 2 2 2" xfId="27813"/>
    <cellStyle name="20% - Accent1 3 5 2 2 4 4 2 3" xfId="27814"/>
    <cellStyle name="20% - Accent1 3 5 2 2 4 4 3" xfId="27815"/>
    <cellStyle name="20% - Accent1 3 5 2 2 4 4 3 2" xfId="27816"/>
    <cellStyle name="20% - Accent1 3 5 2 2 4 4 4" xfId="27817"/>
    <cellStyle name="20% - Accent1 3 5 2 2 4 5" xfId="27818"/>
    <cellStyle name="20% - Accent1 3 5 2 2 4 5 2" xfId="27819"/>
    <cellStyle name="20% - Accent1 3 5 2 2 4 5 2 2" xfId="27820"/>
    <cellStyle name="20% - Accent1 3 5 2 2 4 5 2 2 2" xfId="27821"/>
    <cellStyle name="20% - Accent1 3 5 2 2 4 5 2 3" xfId="27822"/>
    <cellStyle name="20% - Accent1 3 5 2 2 4 5 3" xfId="27823"/>
    <cellStyle name="20% - Accent1 3 5 2 2 4 5 3 2" xfId="27824"/>
    <cellStyle name="20% - Accent1 3 5 2 2 4 5 4" xfId="27825"/>
    <cellStyle name="20% - Accent1 3 5 2 2 4 6" xfId="27826"/>
    <cellStyle name="20% - Accent1 3 5 2 2 4 6 2" xfId="27827"/>
    <cellStyle name="20% - Accent1 3 5 2 2 4 6 2 2" xfId="27828"/>
    <cellStyle name="20% - Accent1 3 5 2 2 4 6 2 2 2" xfId="27829"/>
    <cellStyle name="20% - Accent1 3 5 2 2 4 6 2 3" xfId="27830"/>
    <cellStyle name="20% - Accent1 3 5 2 2 4 6 3" xfId="27831"/>
    <cellStyle name="20% - Accent1 3 5 2 2 4 6 3 2" xfId="27832"/>
    <cellStyle name="20% - Accent1 3 5 2 2 4 6 4" xfId="27833"/>
    <cellStyle name="20% - Accent1 3 5 2 2 4 7" xfId="27834"/>
    <cellStyle name="20% - Accent1 3 5 2 2 4 7 2" xfId="27835"/>
    <cellStyle name="20% - Accent1 3 5 2 2 4 7 2 2" xfId="27836"/>
    <cellStyle name="20% - Accent1 3 5 2 2 4 7 3" xfId="27837"/>
    <cellStyle name="20% - Accent1 3 5 2 2 4 8" xfId="27838"/>
    <cellStyle name="20% - Accent1 3 5 2 2 4 8 2" xfId="27839"/>
    <cellStyle name="20% - Accent1 3 5 2 2 4 8 2 2" xfId="27840"/>
    <cellStyle name="20% - Accent1 3 5 2 2 4 8 3" xfId="27841"/>
    <cellStyle name="20% - Accent1 3 5 2 2 4 9" xfId="27842"/>
    <cellStyle name="20% - Accent1 3 5 2 2 4 9 2" xfId="27843"/>
    <cellStyle name="20% - Accent1 3 5 2 2 5" xfId="27844"/>
    <cellStyle name="20% - Accent1 3 5 2 2 5 2" xfId="27845"/>
    <cellStyle name="20% - Accent1 3 5 2 2 5 2 2" xfId="27846"/>
    <cellStyle name="20% - Accent1 3 5 2 2 5 2 2 2" xfId="27847"/>
    <cellStyle name="20% - Accent1 3 5 2 2 5 2 2 2 2" xfId="27848"/>
    <cellStyle name="20% - Accent1 3 5 2 2 5 2 2 3" xfId="27849"/>
    <cellStyle name="20% - Accent1 3 5 2 2 5 2 3" xfId="27850"/>
    <cellStyle name="20% - Accent1 3 5 2 2 5 2 3 2" xfId="27851"/>
    <cellStyle name="20% - Accent1 3 5 2 2 5 2 4" xfId="27852"/>
    <cellStyle name="20% - Accent1 3 5 2 2 5 3" xfId="27853"/>
    <cellStyle name="20% - Accent1 3 5 2 2 5 3 2" xfId="27854"/>
    <cellStyle name="20% - Accent1 3 5 2 2 5 3 2 2" xfId="27855"/>
    <cellStyle name="20% - Accent1 3 5 2 2 5 3 2 2 2" xfId="27856"/>
    <cellStyle name="20% - Accent1 3 5 2 2 5 3 2 3" xfId="27857"/>
    <cellStyle name="20% - Accent1 3 5 2 2 5 3 3" xfId="27858"/>
    <cellStyle name="20% - Accent1 3 5 2 2 5 3 3 2" xfId="27859"/>
    <cellStyle name="20% - Accent1 3 5 2 2 5 3 4" xfId="27860"/>
    <cellStyle name="20% - Accent1 3 5 2 2 5 4" xfId="27861"/>
    <cellStyle name="20% - Accent1 3 5 2 2 5 4 2" xfId="27862"/>
    <cellStyle name="20% - Accent1 3 5 2 2 5 4 2 2" xfId="27863"/>
    <cellStyle name="20% - Accent1 3 5 2 2 5 4 2 2 2" xfId="27864"/>
    <cellStyle name="20% - Accent1 3 5 2 2 5 4 2 3" xfId="27865"/>
    <cellStyle name="20% - Accent1 3 5 2 2 5 4 3" xfId="27866"/>
    <cellStyle name="20% - Accent1 3 5 2 2 5 4 3 2" xfId="27867"/>
    <cellStyle name="20% - Accent1 3 5 2 2 5 4 4" xfId="27868"/>
    <cellStyle name="20% - Accent1 3 5 2 2 5 5" xfId="27869"/>
    <cellStyle name="20% - Accent1 3 5 2 2 5 5 2" xfId="27870"/>
    <cellStyle name="20% - Accent1 3 5 2 2 5 5 2 2" xfId="27871"/>
    <cellStyle name="20% - Accent1 3 5 2 2 5 5 3" xfId="27872"/>
    <cellStyle name="20% - Accent1 3 5 2 2 5 6" xfId="27873"/>
    <cellStyle name="20% - Accent1 3 5 2 2 5 6 2" xfId="27874"/>
    <cellStyle name="20% - Accent1 3 5 2 2 5 6 2 2" xfId="27875"/>
    <cellStyle name="20% - Accent1 3 5 2 2 5 6 3" xfId="27876"/>
    <cellStyle name="20% - Accent1 3 5 2 2 5 7" xfId="27877"/>
    <cellStyle name="20% - Accent1 3 5 2 2 5 7 2" xfId="27878"/>
    <cellStyle name="20% - Accent1 3 5 2 2 5 8" xfId="27879"/>
    <cellStyle name="20% - Accent1 3 5 2 2 5 8 2" xfId="27880"/>
    <cellStyle name="20% - Accent1 3 5 2 2 5 9" xfId="27881"/>
    <cellStyle name="20% - Accent1 3 5 2 2 6" xfId="27882"/>
    <cellStyle name="20% - Accent1 3 5 2 2 6 2" xfId="27883"/>
    <cellStyle name="20% - Accent1 3 5 2 2 6 2 2" xfId="27884"/>
    <cellStyle name="20% - Accent1 3 5 2 2 6 2 2 2" xfId="27885"/>
    <cellStyle name="20% - Accent1 3 5 2 2 6 2 2 2 2" xfId="27886"/>
    <cellStyle name="20% - Accent1 3 5 2 2 6 2 2 3" xfId="27887"/>
    <cellStyle name="20% - Accent1 3 5 2 2 6 2 3" xfId="27888"/>
    <cellStyle name="20% - Accent1 3 5 2 2 6 2 3 2" xfId="27889"/>
    <cellStyle name="20% - Accent1 3 5 2 2 6 2 4" xfId="27890"/>
    <cellStyle name="20% - Accent1 3 5 2 2 6 3" xfId="27891"/>
    <cellStyle name="20% - Accent1 3 5 2 2 6 3 2" xfId="27892"/>
    <cellStyle name="20% - Accent1 3 5 2 2 6 3 2 2" xfId="27893"/>
    <cellStyle name="20% - Accent1 3 5 2 2 6 3 2 2 2" xfId="27894"/>
    <cellStyle name="20% - Accent1 3 5 2 2 6 3 2 3" xfId="27895"/>
    <cellStyle name="20% - Accent1 3 5 2 2 6 3 3" xfId="27896"/>
    <cellStyle name="20% - Accent1 3 5 2 2 6 3 3 2" xfId="27897"/>
    <cellStyle name="20% - Accent1 3 5 2 2 6 3 4" xfId="27898"/>
    <cellStyle name="20% - Accent1 3 5 2 2 6 4" xfId="27899"/>
    <cellStyle name="20% - Accent1 3 5 2 2 6 4 2" xfId="27900"/>
    <cellStyle name="20% - Accent1 3 5 2 2 6 4 2 2" xfId="27901"/>
    <cellStyle name="20% - Accent1 3 5 2 2 6 4 2 2 2" xfId="27902"/>
    <cellStyle name="20% - Accent1 3 5 2 2 6 4 2 3" xfId="27903"/>
    <cellStyle name="20% - Accent1 3 5 2 2 6 4 3" xfId="27904"/>
    <cellStyle name="20% - Accent1 3 5 2 2 6 4 3 2" xfId="27905"/>
    <cellStyle name="20% - Accent1 3 5 2 2 6 4 4" xfId="27906"/>
    <cellStyle name="20% - Accent1 3 5 2 2 6 5" xfId="27907"/>
    <cellStyle name="20% - Accent1 3 5 2 2 6 5 2" xfId="27908"/>
    <cellStyle name="20% - Accent1 3 5 2 2 6 5 2 2" xfId="27909"/>
    <cellStyle name="20% - Accent1 3 5 2 2 6 5 3" xfId="27910"/>
    <cellStyle name="20% - Accent1 3 5 2 2 6 6" xfId="27911"/>
    <cellStyle name="20% - Accent1 3 5 2 2 6 6 2" xfId="27912"/>
    <cellStyle name="20% - Accent1 3 5 2 2 6 6 2 2" xfId="27913"/>
    <cellStyle name="20% - Accent1 3 5 2 2 6 6 3" xfId="27914"/>
    <cellStyle name="20% - Accent1 3 5 2 2 6 7" xfId="27915"/>
    <cellStyle name="20% - Accent1 3 5 2 2 6 7 2" xfId="27916"/>
    <cellStyle name="20% - Accent1 3 5 2 2 6 8" xfId="27917"/>
    <cellStyle name="20% - Accent1 3 5 2 2 6 8 2" xfId="27918"/>
    <cellStyle name="20% - Accent1 3 5 2 2 6 9" xfId="27919"/>
    <cellStyle name="20% - Accent1 3 5 2 2 7" xfId="27920"/>
    <cellStyle name="20% - Accent1 3 5 2 2 7 2" xfId="27921"/>
    <cellStyle name="20% - Accent1 3 5 2 2 7 2 2" xfId="27922"/>
    <cellStyle name="20% - Accent1 3 5 2 2 7 2 2 2" xfId="27923"/>
    <cellStyle name="20% - Accent1 3 5 2 2 7 2 3" xfId="27924"/>
    <cellStyle name="20% - Accent1 3 5 2 2 7 3" xfId="27925"/>
    <cellStyle name="20% - Accent1 3 5 2 2 7 3 2" xfId="27926"/>
    <cellStyle name="20% - Accent1 3 5 2 2 7 4" xfId="27927"/>
    <cellStyle name="20% - Accent1 3 5 2 2 8" xfId="27928"/>
    <cellStyle name="20% - Accent1 3 5 2 2 8 2" xfId="27929"/>
    <cellStyle name="20% - Accent1 3 5 2 2 8 2 2" xfId="27930"/>
    <cellStyle name="20% - Accent1 3 5 2 2 8 2 2 2" xfId="27931"/>
    <cellStyle name="20% - Accent1 3 5 2 2 8 2 3" xfId="27932"/>
    <cellStyle name="20% - Accent1 3 5 2 2 8 3" xfId="27933"/>
    <cellStyle name="20% - Accent1 3 5 2 2 8 3 2" xfId="27934"/>
    <cellStyle name="20% - Accent1 3 5 2 2 8 4" xfId="27935"/>
    <cellStyle name="20% - Accent1 3 5 2 2 9" xfId="27936"/>
    <cellStyle name="20% - Accent1 3 5 2 2 9 2" xfId="27937"/>
    <cellStyle name="20% - Accent1 3 5 2 2 9 2 2" xfId="27938"/>
    <cellStyle name="20% - Accent1 3 5 2 2 9 2 2 2" xfId="27939"/>
    <cellStyle name="20% - Accent1 3 5 2 2 9 2 3" xfId="27940"/>
    <cellStyle name="20% - Accent1 3 5 2 2 9 3" xfId="27941"/>
    <cellStyle name="20% - Accent1 3 5 2 2 9 3 2" xfId="27942"/>
    <cellStyle name="20% - Accent1 3 5 2 2 9 4" xfId="27943"/>
    <cellStyle name="20% - Accent1 3 5 2 3" xfId="27944"/>
    <cellStyle name="20% - Accent1 3 5 2 3 10" xfId="27945"/>
    <cellStyle name="20% - Accent1 3 5 2 3 10 2" xfId="27946"/>
    <cellStyle name="20% - Accent1 3 5 2 3 11" xfId="27947"/>
    <cellStyle name="20% - Accent1 3 5 2 3 2" xfId="27948"/>
    <cellStyle name="20% - Accent1 3 5 2 3 2 2" xfId="27949"/>
    <cellStyle name="20% - Accent1 3 5 2 3 2 2 2" xfId="27950"/>
    <cellStyle name="20% - Accent1 3 5 2 3 2 2 2 2" xfId="27951"/>
    <cellStyle name="20% - Accent1 3 5 2 3 2 2 2 2 2" xfId="27952"/>
    <cellStyle name="20% - Accent1 3 5 2 3 2 2 2 3" xfId="27953"/>
    <cellStyle name="20% - Accent1 3 5 2 3 2 2 3" xfId="27954"/>
    <cellStyle name="20% - Accent1 3 5 2 3 2 2 3 2" xfId="27955"/>
    <cellStyle name="20% - Accent1 3 5 2 3 2 2 4" xfId="27956"/>
    <cellStyle name="20% - Accent1 3 5 2 3 2 3" xfId="27957"/>
    <cellStyle name="20% - Accent1 3 5 2 3 2 3 2" xfId="27958"/>
    <cellStyle name="20% - Accent1 3 5 2 3 2 3 2 2" xfId="27959"/>
    <cellStyle name="20% - Accent1 3 5 2 3 2 3 2 2 2" xfId="27960"/>
    <cellStyle name="20% - Accent1 3 5 2 3 2 3 2 3" xfId="27961"/>
    <cellStyle name="20% - Accent1 3 5 2 3 2 3 3" xfId="27962"/>
    <cellStyle name="20% - Accent1 3 5 2 3 2 3 3 2" xfId="27963"/>
    <cellStyle name="20% - Accent1 3 5 2 3 2 3 4" xfId="27964"/>
    <cellStyle name="20% - Accent1 3 5 2 3 2 4" xfId="27965"/>
    <cellStyle name="20% - Accent1 3 5 2 3 2 4 2" xfId="27966"/>
    <cellStyle name="20% - Accent1 3 5 2 3 2 4 2 2" xfId="27967"/>
    <cellStyle name="20% - Accent1 3 5 2 3 2 4 2 2 2" xfId="27968"/>
    <cellStyle name="20% - Accent1 3 5 2 3 2 4 2 3" xfId="27969"/>
    <cellStyle name="20% - Accent1 3 5 2 3 2 4 3" xfId="27970"/>
    <cellStyle name="20% - Accent1 3 5 2 3 2 4 3 2" xfId="27971"/>
    <cellStyle name="20% - Accent1 3 5 2 3 2 4 4" xfId="27972"/>
    <cellStyle name="20% - Accent1 3 5 2 3 2 5" xfId="27973"/>
    <cellStyle name="20% - Accent1 3 5 2 3 2 5 2" xfId="27974"/>
    <cellStyle name="20% - Accent1 3 5 2 3 2 5 2 2" xfId="27975"/>
    <cellStyle name="20% - Accent1 3 5 2 3 2 5 3" xfId="27976"/>
    <cellStyle name="20% - Accent1 3 5 2 3 2 6" xfId="27977"/>
    <cellStyle name="20% - Accent1 3 5 2 3 2 6 2" xfId="27978"/>
    <cellStyle name="20% - Accent1 3 5 2 3 2 6 2 2" xfId="27979"/>
    <cellStyle name="20% - Accent1 3 5 2 3 2 6 3" xfId="27980"/>
    <cellStyle name="20% - Accent1 3 5 2 3 2 7" xfId="27981"/>
    <cellStyle name="20% - Accent1 3 5 2 3 2 7 2" xfId="27982"/>
    <cellStyle name="20% - Accent1 3 5 2 3 2 8" xfId="27983"/>
    <cellStyle name="20% - Accent1 3 5 2 3 2 8 2" xfId="27984"/>
    <cellStyle name="20% - Accent1 3 5 2 3 2 9" xfId="27985"/>
    <cellStyle name="20% - Accent1 3 5 2 3 3" xfId="27986"/>
    <cellStyle name="20% - Accent1 3 5 2 3 3 2" xfId="27987"/>
    <cellStyle name="20% - Accent1 3 5 2 3 3 2 2" xfId="27988"/>
    <cellStyle name="20% - Accent1 3 5 2 3 3 2 2 2" xfId="27989"/>
    <cellStyle name="20% - Accent1 3 5 2 3 3 2 2 2 2" xfId="27990"/>
    <cellStyle name="20% - Accent1 3 5 2 3 3 2 2 3" xfId="27991"/>
    <cellStyle name="20% - Accent1 3 5 2 3 3 2 3" xfId="27992"/>
    <cellStyle name="20% - Accent1 3 5 2 3 3 2 3 2" xfId="27993"/>
    <cellStyle name="20% - Accent1 3 5 2 3 3 2 4" xfId="27994"/>
    <cellStyle name="20% - Accent1 3 5 2 3 3 3" xfId="27995"/>
    <cellStyle name="20% - Accent1 3 5 2 3 3 3 2" xfId="27996"/>
    <cellStyle name="20% - Accent1 3 5 2 3 3 3 2 2" xfId="27997"/>
    <cellStyle name="20% - Accent1 3 5 2 3 3 3 2 2 2" xfId="27998"/>
    <cellStyle name="20% - Accent1 3 5 2 3 3 3 2 3" xfId="27999"/>
    <cellStyle name="20% - Accent1 3 5 2 3 3 3 3" xfId="28000"/>
    <cellStyle name="20% - Accent1 3 5 2 3 3 3 3 2" xfId="28001"/>
    <cellStyle name="20% - Accent1 3 5 2 3 3 3 4" xfId="28002"/>
    <cellStyle name="20% - Accent1 3 5 2 3 3 4" xfId="28003"/>
    <cellStyle name="20% - Accent1 3 5 2 3 3 4 2" xfId="28004"/>
    <cellStyle name="20% - Accent1 3 5 2 3 3 4 2 2" xfId="28005"/>
    <cellStyle name="20% - Accent1 3 5 2 3 3 4 2 2 2" xfId="28006"/>
    <cellStyle name="20% - Accent1 3 5 2 3 3 4 2 3" xfId="28007"/>
    <cellStyle name="20% - Accent1 3 5 2 3 3 4 3" xfId="28008"/>
    <cellStyle name="20% - Accent1 3 5 2 3 3 4 3 2" xfId="28009"/>
    <cellStyle name="20% - Accent1 3 5 2 3 3 4 4" xfId="28010"/>
    <cellStyle name="20% - Accent1 3 5 2 3 3 5" xfId="28011"/>
    <cellStyle name="20% - Accent1 3 5 2 3 3 5 2" xfId="28012"/>
    <cellStyle name="20% - Accent1 3 5 2 3 3 5 2 2" xfId="28013"/>
    <cellStyle name="20% - Accent1 3 5 2 3 3 5 3" xfId="28014"/>
    <cellStyle name="20% - Accent1 3 5 2 3 3 6" xfId="28015"/>
    <cellStyle name="20% - Accent1 3 5 2 3 3 6 2" xfId="28016"/>
    <cellStyle name="20% - Accent1 3 5 2 3 3 6 2 2" xfId="28017"/>
    <cellStyle name="20% - Accent1 3 5 2 3 3 6 3" xfId="28018"/>
    <cellStyle name="20% - Accent1 3 5 2 3 3 7" xfId="28019"/>
    <cellStyle name="20% - Accent1 3 5 2 3 3 7 2" xfId="28020"/>
    <cellStyle name="20% - Accent1 3 5 2 3 3 8" xfId="28021"/>
    <cellStyle name="20% - Accent1 3 5 2 3 3 8 2" xfId="28022"/>
    <cellStyle name="20% - Accent1 3 5 2 3 3 9" xfId="28023"/>
    <cellStyle name="20% - Accent1 3 5 2 3 4" xfId="28024"/>
    <cellStyle name="20% - Accent1 3 5 2 3 4 2" xfId="28025"/>
    <cellStyle name="20% - Accent1 3 5 2 3 4 2 2" xfId="28026"/>
    <cellStyle name="20% - Accent1 3 5 2 3 4 2 2 2" xfId="28027"/>
    <cellStyle name="20% - Accent1 3 5 2 3 4 2 3" xfId="28028"/>
    <cellStyle name="20% - Accent1 3 5 2 3 4 3" xfId="28029"/>
    <cellStyle name="20% - Accent1 3 5 2 3 4 3 2" xfId="28030"/>
    <cellStyle name="20% - Accent1 3 5 2 3 4 4" xfId="28031"/>
    <cellStyle name="20% - Accent1 3 5 2 3 5" xfId="28032"/>
    <cellStyle name="20% - Accent1 3 5 2 3 5 2" xfId="28033"/>
    <cellStyle name="20% - Accent1 3 5 2 3 5 2 2" xfId="28034"/>
    <cellStyle name="20% - Accent1 3 5 2 3 5 2 2 2" xfId="28035"/>
    <cellStyle name="20% - Accent1 3 5 2 3 5 2 3" xfId="28036"/>
    <cellStyle name="20% - Accent1 3 5 2 3 5 3" xfId="28037"/>
    <cellStyle name="20% - Accent1 3 5 2 3 5 3 2" xfId="28038"/>
    <cellStyle name="20% - Accent1 3 5 2 3 5 4" xfId="28039"/>
    <cellStyle name="20% - Accent1 3 5 2 3 6" xfId="28040"/>
    <cellStyle name="20% - Accent1 3 5 2 3 6 2" xfId="28041"/>
    <cellStyle name="20% - Accent1 3 5 2 3 6 2 2" xfId="28042"/>
    <cellStyle name="20% - Accent1 3 5 2 3 6 2 2 2" xfId="28043"/>
    <cellStyle name="20% - Accent1 3 5 2 3 6 2 3" xfId="28044"/>
    <cellStyle name="20% - Accent1 3 5 2 3 6 3" xfId="28045"/>
    <cellStyle name="20% - Accent1 3 5 2 3 6 3 2" xfId="28046"/>
    <cellStyle name="20% - Accent1 3 5 2 3 6 4" xfId="28047"/>
    <cellStyle name="20% - Accent1 3 5 2 3 7" xfId="28048"/>
    <cellStyle name="20% - Accent1 3 5 2 3 7 2" xfId="28049"/>
    <cellStyle name="20% - Accent1 3 5 2 3 7 2 2" xfId="28050"/>
    <cellStyle name="20% - Accent1 3 5 2 3 7 3" xfId="28051"/>
    <cellStyle name="20% - Accent1 3 5 2 3 8" xfId="28052"/>
    <cellStyle name="20% - Accent1 3 5 2 3 8 2" xfId="28053"/>
    <cellStyle name="20% - Accent1 3 5 2 3 8 2 2" xfId="28054"/>
    <cellStyle name="20% - Accent1 3 5 2 3 8 3" xfId="28055"/>
    <cellStyle name="20% - Accent1 3 5 2 3 9" xfId="28056"/>
    <cellStyle name="20% - Accent1 3 5 2 3 9 2" xfId="28057"/>
    <cellStyle name="20% - Accent1 3 5 2 4" xfId="28058"/>
    <cellStyle name="20% - Accent1 3 5 2 4 10" xfId="28059"/>
    <cellStyle name="20% - Accent1 3 5 2 4 10 2" xfId="28060"/>
    <cellStyle name="20% - Accent1 3 5 2 4 11" xfId="28061"/>
    <cellStyle name="20% - Accent1 3 5 2 4 2" xfId="28062"/>
    <cellStyle name="20% - Accent1 3 5 2 4 2 2" xfId="28063"/>
    <cellStyle name="20% - Accent1 3 5 2 4 2 2 2" xfId="28064"/>
    <cellStyle name="20% - Accent1 3 5 2 4 2 2 2 2" xfId="28065"/>
    <cellStyle name="20% - Accent1 3 5 2 4 2 2 2 2 2" xfId="28066"/>
    <cellStyle name="20% - Accent1 3 5 2 4 2 2 2 3" xfId="28067"/>
    <cellStyle name="20% - Accent1 3 5 2 4 2 2 3" xfId="28068"/>
    <cellStyle name="20% - Accent1 3 5 2 4 2 2 3 2" xfId="28069"/>
    <cellStyle name="20% - Accent1 3 5 2 4 2 2 4" xfId="28070"/>
    <cellStyle name="20% - Accent1 3 5 2 4 2 3" xfId="28071"/>
    <cellStyle name="20% - Accent1 3 5 2 4 2 3 2" xfId="28072"/>
    <cellStyle name="20% - Accent1 3 5 2 4 2 3 2 2" xfId="28073"/>
    <cellStyle name="20% - Accent1 3 5 2 4 2 3 2 2 2" xfId="28074"/>
    <cellStyle name="20% - Accent1 3 5 2 4 2 3 2 3" xfId="28075"/>
    <cellStyle name="20% - Accent1 3 5 2 4 2 3 3" xfId="28076"/>
    <cellStyle name="20% - Accent1 3 5 2 4 2 3 3 2" xfId="28077"/>
    <cellStyle name="20% - Accent1 3 5 2 4 2 3 4" xfId="28078"/>
    <cellStyle name="20% - Accent1 3 5 2 4 2 4" xfId="28079"/>
    <cellStyle name="20% - Accent1 3 5 2 4 2 4 2" xfId="28080"/>
    <cellStyle name="20% - Accent1 3 5 2 4 2 4 2 2" xfId="28081"/>
    <cellStyle name="20% - Accent1 3 5 2 4 2 4 2 2 2" xfId="28082"/>
    <cellStyle name="20% - Accent1 3 5 2 4 2 4 2 3" xfId="28083"/>
    <cellStyle name="20% - Accent1 3 5 2 4 2 4 3" xfId="28084"/>
    <cellStyle name="20% - Accent1 3 5 2 4 2 4 3 2" xfId="28085"/>
    <cellStyle name="20% - Accent1 3 5 2 4 2 4 4" xfId="28086"/>
    <cellStyle name="20% - Accent1 3 5 2 4 2 5" xfId="28087"/>
    <cellStyle name="20% - Accent1 3 5 2 4 2 5 2" xfId="28088"/>
    <cellStyle name="20% - Accent1 3 5 2 4 2 5 2 2" xfId="28089"/>
    <cellStyle name="20% - Accent1 3 5 2 4 2 5 3" xfId="28090"/>
    <cellStyle name="20% - Accent1 3 5 2 4 2 6" xfId="28091"/>
    <cellStyle name="20% - Accent1 3 5 2 4 2 6 2" xfId="28092"/>
    <cellStyle name="20% - Accent1 3 5 2 4 2 6 2 2" xfId="28093"/>
    <cellStyle name="20% - Accent1 3 5 2 4 2 6 3" xfId="28094"/>
    <cellStyle name="20% - Accent1 3 5 2 4 2 7" xfId="28095"/>
    <cellStyle name="20% - Accent1 3 5 2 4 2 7 2" xfId="28096"/>
    <cellStyle name="20% - Accent1 3 5 2 4 2 8" xfId="28097"/>
    <cellStyle name="20% - Accent1 3 5 2 4 2 8 2" xfId="28098"/>
    <cellStyle name="20% - Accent1 3 5 2 4 2 9" xfId="28099"/>
    <cellStyle name="20% - Accent1 3 5 2 4 3" xfId="28100"/>
    <cellStyle name="20% - Accent1 3 5 2 4 3 2" xfId="28101"/>
    <cellStyle name="20% - Accent1 3 5 2 4 3 2 2" xfId="28102"/>
    <cellStyle name="20% - Accent1 3 5 2 4 3 2 2 2" xfId="28103"/>
    <cellStyle name="20% - Accent1 3 5 2 4 3 2 2 2 2" xfId="28104"/>
    <cellStyle name="20% - Accent1 3 5 2 4 3 2 2 3" xfId="28105"/>
    <cellStyle name="20% - Accent1 3 5 2 4 3 2 3" xfId="28106"/>
    <cellStyle name="20% - Accent1 3 5 2 4 3 2 3 2" xfId="28107"/>
    <cellStyle name="20% - Accent1 3 5 2 4 3 2 4" xfId="28108"/>
    <cellStyle name="20% - Accent1 3 5 2 4 3 3" xfId="28109"/>
    <cellStyle name="20% - Accent1 3 5 2 4 3 3 2" xfId="28110"/>
    <cellStyle name="20% - Accent1 3 5 2 4 3 3 2 2" xfId="28111"/>
    <cellStyle name="20% - Accent1 3 5 2 4 3 3 2 2 2" xfId="28112"/>
    <cellStyle name="20% - Accent1 3 5 2 4 3 3 2 3" xfId="28113"/>
    <cellStyle name="20% - Accent1 3 5 2 4 3 3 3" xfId="28114"/>
    <cellStyle name="20% - Accent1 3 5 2 4 3 3 3 2" xfId="28115"/>
    <cellStyle name="20% - Accent1 3 5 2 4 3 3 4" xfId="28116"/>
    <cellStyle name="20% - Accent1 3 5 2 4 3 4" xfId="28117"/>
    <cellStyle name="20% - Accent1 3 5 2 4 3 4 2" xfId="28118"/>
    <cellStyle name="20% - Accent1 3 5 2 4 3 4 2 2" xfId="28119"/>
    <cellStyle name="20% - Accent1 3 5 2 4 3 4 2 2 2" xfId="28120"/>
    <cellStyle name="20% - Accent1 3 5 2 4 3 4 2 3" xfId="28121"/>
    <cellStyle name="20% - Accent1 3 5 2 4 3 4 3" xfId="28122"/>
    <cellStyle name="20% - Accent1 3 5 2 4 3 4 3 2" xfId="28123"/>
    <cellStyle name="20% - Accent1 3 5 2 4 3 4 4" xfId="28124"/>
    <cellStyle name="20% - Accent1 3 5 2 4 3 5" xfId="28125"/>
    <cellStyle name="20% - Accent1 3 5 2 4 3 5 2" xfId="28126"/>
    <cellStyle name="20% - Accent1 3 5 2 4 3 5 2 2" xfId="28127"/>
    <cellStyle name="20% - Accent1 3 5 2 4 3 5 3" xfId="28128"/>
    <cellStyle name="20% - Accent1 3 5 2 4 3 6" xfId="28129"/>
    <cellStyle name="20% - Accent1 3 5 2 4 3 6 2" xfId="28130"/>
    <cellStyle name="20% - Accent1 3 5 2 4 3 6 2 2" xfId="28131"/>
    <cellStyle name="20% - Accent1 3 5 2 4 3 6 3" xfId="28132"/>
    <cellStyle name="20% - Accent1 3 5 2 4 3 7" xfId="28133"/>
    <cellStyle name="20% - Accent1 3 5 2 4 3 7 2" xfId="28134"/>
    <cellStyle name="20% - Accent1 3 5 2 4 3 8" xfId="28135"/>
    <cellStyle name="20% - Accent1 3 5 2 4 3 8 2" xfId="28136"/>
    <cellStyle name="20% - Accent1 3 5 2 4 3 9" xfId="28137"/>
    <cellStyle name="20% - Accent1 3 5 2 4 4" xfId="28138"/>
    <cellStyle name="20% - Accent1 3 5 2 4 4 2" xfId="28139"/>
    <cellStyle name="20% - Accent1 3 5 2 4 4 2 2" xfId="28140"/>
    <cellStyle name="20% - Accent1 3 5 2 4 4 2 2 2" xfId="28141"/>
    <cellStyle name="20% - Accent1 3 5 2 4 4 2 3" xfId="28142"/>
    <cellStyle name="20% - Accent1 3 5 2 4 4 3" xfId="28143"/>
    <cellStyle name="20% - Accent1 3 5 2 4 4 3 2" xfId="28144"/>
    <cellStyle name="20% - Accent1 3 5 2 4 4 4" xfId="28145"/>
    <cellStyle name="20% - Accent1 3 5 2 4 5" xfId="28146"/>
    <cellStyle name="20% - Accent1 3 5 2 4 5 2" xfId="28147"/>
    <cellStyle name="20% - Accent1 3 5 2 4 5 2 2" xfId="28148"/>
    <cellStyle name="20% - Accent1 3 5 2 4 5 2 2 2" xfId="28149"/>
    <cellStyle name="20% - Accent1 3 5 2 4 5 2 3" xfId="28150"/>
    <cellStyle name="20% - Accent1 3 5 2 4 5 3" xfId="28151"/>
    <cellStyle name="20% - Accent1 3 5 2 4 5 3 2" xfId="28152"/>
    <cellStyle name="20% - Accent1 3 5 2 4 5 4" xfId="28153"/>
    <cellStyle name="20% - Accent1 3 5 2 4 6" xfId="28154"/>
    <cellStyle name="20% - Accent1 3 5 2 4 6 2" xfId="28155"/>
    <cellStyle name="20% - Accent1 3 5 2 4 6 2 2" xfId="28156"/>
    <cellStyle name="20% - Accent1 3 5 2 4 6 2 2 2" xfId="28157"/>
    <cellStyle name="20% - Accent1 3 5 2 4 6 2 3" xfId="28158"/>
    <cellStyle name="20% - Accent1 3 5 2 4 6 3" xfId="28159"/>
    <cellStyle name="20% - Accent1 3 5 2 4 6 3 2" xfId="28160"/>
    <cellStyle name="20% - Accent1 3 5 2 4 6 4" xfId="28161"/>
    <cellStyle name="20% - Accent1 3 5 2 4 7" xfId="28162"/>
    <cellStyle name="20% - Accent1 3 5 2 4 7 2" xfId="28163"/>
    <cellStyle name="20% - Accent1 3 5 2 4 7 2 2" xfId="28164"/>
    <cellStyle name="20% - Accent1 3 5 2 4 7 3" xfId="28165"/>
    <cellStyle name="20% - Accent1 3 5 2 4 8" xfId="28166"/>
    <cellStyle name="20% - Accent1 3 5 2 4 8 2" xfId="28167"/>
    <cellStyle name="20% - Accent1 3 5 2 4 8 2 2" xfId="28168"/>
    <cellStyle name="20% - Accent1 3 5 2 4 8 3" xfId="28169"/>
    <cellStyle name="20% - Accent1 3 5 2 4 9" xfId="28170"/>
    <cellStyle name="20% - Accent1 3 5 2 4 9 2" xfId="28171"/>
    <cellStyle name="20% - Accent1 3 5 2 5" xfId="28172"/>
    <cellStyle name="20% - Accent1 3 5 2 5 10" xfId="28173"/>
    <cellStyle name="20% - Accent1 3 5 2 5 10 2" xfId="28174"/>
    <cellStyle name="20% - Accent1 3 5 2 5 11" xfId="28175"/>
    <cellStyle name="20% - Accent1 3 5 2 5 2" xfId="28176"/>
    <cellStyle name="20% - Accent1 3 5 2 5 2 2" xfId="28177"/>
    <cellStyle name="20% - Accent1 3 5 2 5 2 2 2" xfId="28178"/>
    <cellStyle name="20% - Accent1 3 5 2 5 2 2 2 2" xfId="28179"/>
    <cellStyle name="20% - Accent1 3 5 2 5 2 2 2 2 2" xfId="28180"/>
    <cellStyle name="20% - Accent1 3 5 2 5 2 2 2 3" xfId="28181"/>
    <cellStyle name="20% - Accent1 3 5 2 5 2 2 3" xfId="28182"/>
    <cellStyle name="20% - Accent1 3 5 2 5 2 2 3 2" xfId="28183"/>
    <cellStyle name="20% - Accent1 3 5 2 5 2 2 4" xfId="28184"/>
    <cellStyle name="20% - Accent1 3 5 2 5 2 3" xfId="28185"/>
    <cellStyle name="20% - Accent1 3 5 2 5 2 3 2" xfId="28186"/>
    <cellStyle name="20% - Accent1 3 5 2 5 2 3 2 2" xfId="28187"/>
    <cellStyle name="20% - Accent1 3 5 2 5 2 3 2 2 2" xfId="28188"/>
    <cellStyle name="20% - Accent1 3 5 2 5 2 3 2 3" xfId="28189"/>
    <cellStyle name="20% - Accent1 3 5 2 5 2 3 3" xfId="28190"/>
    <cellStyle name="20% - Accent1 3 5 2 5 2 3 3 2" xfId="28191"/>
    <cellStyle name="20% - Accent1 3 5 2 5 2 3 4" xfId="28192"/>
    <cellStyle name="20% - Accent1 3 5 2 5 2 4" xfId="28193"/>
    <cellStyle name="20% - Accent1 3 5 2 5 2 4 2" xfId="28194"/>
    <cellStyle name="20% - Accent1 3 5 2 5 2 4 2 2" xfId="28195"/>
    <cellStyle name="20% - Accent1 3 5 2 5 2 4 2 2 2" xfId="28196"/>
    <cellStyle name="20% - Accent1 3 5 2 5 2 4 2 3" xfId="28197"/>
    <cellStyle name="20% - Accent1 3 5 2 5 2 4 3" xfId="28198"/>
    <cellStyle name="20% - Accent1 3 5 2 5 2 4 3 2" xfId="28199"/>
    <cellStyle name="20% - Accent1 3 5 2 5 2 4 4" xfId="28200"/>
    <cellStyle name="20% - Accent1 3 5 2 5 2 5" xfId="28201"/>
    <cellStyle name="20% - Accent1 3 5 2 5 2 5 2" xfId="28202"/>
    <cellStyle name="20% - Accent1 3 5 2 5 2 5 2 2" xfId="28203"/>
    <cellStyle name="20% - Accent1 3 5 2 5 2 5 3" xfId="28204"/>
    <cellStyle name="20% - Accent1 3 5 2 5 2 6" xfId="28205"/>
    <cellStyle name="20% - Accent1 3 5 2 5 2 6 2" xfId="28206"/>
    <cellStyle name="20% - Accent1 3 5 2 5 2 6 2 2" xfId="28207"/>
    <cellStyle name="20% - Accent1 3 5 2 5 2 6 3" xfId="28208"/>
    <cellStyle name="20% - Accent1 3 5 2 5 2 7" xfId="28209"/>
    <cellStyle name="20% - Accent1 3 5 2 5 2 7 2" xfId="28210"/>
    <cellStyle name="20% - Accent1 3 5 2 5 2 8" xfId="28211"/>
    <cellStyle name="20% - Accent1 3 5 2 5 2 8 2" xfId="28212"/>
    <cellStyle name="20% - Accent1 3 5 2 5 2 9" xfId="28213"/>
    <cellStyle name="20% - Accent1 3 5 2 5 3" xfId="28214"/>
    <cellStyle name="20% - Accent1 3 5 2 5 3 2" xfId="28215"/>
    <cellStyle name="20% - Accent1 3 5 2 5 3 2 2" xfId="28216"/>
    <cellStyle name="20% - Accent1 3 5 2 5 3 2 2 2" xfId="28217"/>
    <cellStyle name="20% - Accent1 3 5 2 5 3 2 2 2 2" xfId="28218"/>
    <cellStyle name="20% - Accent1 3 5 2 5 3 2 2 3" xfId="28219"/>
    <cellStyle name="20% - Accent1 3 5 2 5 3 2 3" xfId="28220"/>
    <cellStyle name="20% - Accent1 3 5 2 5 3 2 3 2" xfId="28221"/>
    <cellStyle name="20% - Accent1 3 5 2 5 3 2 4" xfId="28222"/>
    <cellStyle name="20% - Accent1 3 5 2 5 3 3" xfId="28223"/>
    <cellStyle name="20% - Accent1 3 5 2 5 3 3 2" xfId="28224"/>
    <cellStyle name="20% - Accent1 3 5 2 5 3 3 2 2" xfId="28225"/>
    <cellStyle name="20% - Accent1 3 5 2 5 3 3 2 2 2" xfId="28226"/>
    <cellStyle name="20% - Accent1 3 5 2 5 3 3 2 3" xfId="28227"/>
    <cellStyle name="20% - Accent1 3 5 2 5 3 3 3" xfId="28228"/>
    <cellStyle name="20% - Accent1 3 5 2 5 3 3 3 2" xfId="28229"/>
    <cellStyle name="20% - Accent1 3 5 2 5 3 3 4" xfId="28230"/>
    <cellStyle name="20% - Accent1 3 5 2 5 3 4" xfId="28231"/>
    <cellStyle name="20% - Accent1 3 5 2 5 3 4 2" xfId="28232"/>
    <cellStyle name="20% - Accent1 3 5 2 5 3 4 2 2" xfId="28233"/>
    <cellStyle name="20% - Accent1 3 5 2 5 3 4 2 2 2" xfId="28234"/>
    <cellStyle name="20% - Accent1 3 5 2 5 3 4 2 3" xfId="28235"/>
    <cellStyle name="20% - Accent1 3 5 2 5 3 4 3" xfId="28236"/>
    <cellStyle name="20% - Accent1 3 5 2 5 3 4 3 2" xfId="28237"/>
    <cellStyle name="20% - Accent1 3 5 2 5 3 4 4" xfId="28238"/>
    <cellStyle name="20% - Accent1 3 5 2 5 3 5" xfId="28239"/>
    <cellStyle name="20% - Accent1 3 5 2 5 3 5 2" xfId="28240"/>
    <cellStyle name="20% - Accent1 3 5 2 5 3 5 2 2" xfId="28241"/>
    <cellStyle name="20% - Accent1 3 5 2 5 3 5 3" xfId="28242"/>
    <cellStyle name="20% - Accent1 3 5 2 5 3 6" xfId="28243"/>
    <cellStyle name="20% - Accent1 3 5 2 5 3 6 2" xfId="28244"/>
    <cellStyle name="20% - Accent1 3 5 2 5 3 6 2 2" xfId="28245"/>
    <cellStyle name="20% - Accent1 3 5 2 5 3 6 3" xfId="28246"/>
    <cellStyle name="20% - Accent1 3 5 2 5 3 7" xfId="28247"/>
    <cellStyle name="20% - Accent1 3 5 2 5 3 7 2" xfId="28248"/>
    <cellStyle name="20% - Accent1 3 5 2 5 3 8" xfId="28249"/>
    <cellStyle name="20% - Accent1 3 5 2 5 3 8 2" xfId="28250"/>
    <cellStyle name="20% - Accent1 3 5 2 5 3 9" xfId="28251"/>
    <cellStyle name="20% - Accent1 3 5 2 5 4" xfId="28252"/>
    <cellStyle name="20% - Accent1 3 5 2 5 4 2" xfId="28253"/>
    <cellStyle name="20% - Accent1 3 5 2 5 4 2 2" xfId="28254"/>
    <cellStyle name="20% - Accent1 3 5 2 5 4 2 2 2" xfId="28255"/>
    <cellStyle name="20% - Accent1 3 5 2 5 4 2 3" xfId="28256"/>
    <cellStyle name="20% - Accent1 3 5 2 5 4 3" xfId="28257"/>
    <cellStyle name="20% - Accent1 3 5 2 5 4 3 2" xfId="28258"/>
    <cellStyle name="20% - Accent1 3 5 2 5 4 4" xfId="28259"/>
    <cellStyle name="20% - Accent1 3 5 2 5 5" xfId="28260"/>
    <cellStyle name="20% - Accent1 3 5 2 5 5 2" xfId="28261"/>
    <cellStyle name="20% - Accent1 3 5 2 5 5 2 2" xfId="28262"/>
    <cellStyle name="20% - Accent1 3 5 2 5 5 2 2 2" xfId="28263"/>
    <cellStyle name="20% - Accent1 3 5 2 5 5 2 3" xfId="28264"/>
    <cellStyle name="20% - Accent1 3 5 2 5 5 3" xfId="28265"/>
    <cellStyle name="20% - Accent1 3 5 2 5 5 3 2" xfId="28266"/>
    <cellStyle name="20% - Accent1 3 5 2 5 5 4" xfId="28267"/>
    <cellStyle name="20% - Accent1 3 5 2 5 6" xfId="28268"/>
    <cellStyle name="20% - Accent1 3 5 2 5 6 2" xfId="28269"/>
    <cellStyle name="20% - Accent1 3 5 2 5 6 2 2" xfId="28270"/>
    <cellStyle name="20% - Accent1 3 5 2 5 6 2 2 2" xfId="28271"/>
    <cellStyle name="20% - Accent1 3 5 2 5 6 2 3" xfId="28272"/>
    <cellStyle name="20% - Accent1 3 5 2 5 6 3" xfId="28273"/>
    <cellStyle name="20% - Accent1 3 5 2 5 6 3 2" xfId="28274"/>
    <cellStyle name="20% - Accent1 3 5 2 5 6 4" xfId="28275"/>
    <cellStyle name="20% - Accent1 3 5 2 5 7" xfId="28276"/>
    <cellStyle name="20% - Accent1 3 5 2 5 7 2" xfId="28277"/>
    <cellStyle name="20% - Accent1 3 5 2 5 7 2 2" xfId="28278"/>
    <cellStyle name="20% - Accent1 3 5 2 5 7 3" xfId="28279"/>
    <cellStyle name="20% - Accent1 3 5 2 5 8" xfId="28280"/>
    <cellStyle name="20% - Accent1 3 5 2 5 8 2" xfId="28281"/>
    <cellStyle name="20% - Accent1 3 5 2 5 8 2 2" xfId="28282"/>
    <cellStyle name="20% - Accent1 3 5 2 5 8 3" xfId="28283"/>
    <cellStyle name="20% - Accent1 3 5 2 5 9" xfId="28284"/>
    <cellStyle name="20% - Accent1 3 5 2 5 9 2" xfId="28285"/>
    <cellStyle name="20% - Accent1 3 5 2 6" xfId="28286"/>
    <cellStyle name="20% - Accent1 3 5 2 6 2" xfId="28287"/>
    <cellStyle name="20% - Accent1 3 5 2 6 2 2" xfId="28288"/>
    <cellStyle name="20% - Accent1 3 5 2 6 2 2 2" xfId="28289"/>
    <cellStyle name="20% - Accent1 3 5 2 6 2 2 2 2" xfId="28290"/>
    <cellStyle name="20% - Accent1 3 5 2 6 2 2 3" xfId="28291"/>
    <cellStyle name="20% - Accent1 3 5 2 6 2 3" xfId="28292"/>
    <cellStyle name="20% - Accent1 3 5 2 6 2 3 2" xfId="28293"/>
    <cellStyle name="20% - Accent1 3 5 2 6 2 4" xfId="28294"/>
    <cellStyle name="20% - Accent1 3 5 2 6 3" xfId="28295"/>
    <cellStyle name="20% - Accent1 3 5 2 6 3 2" xfId="28296"/>
    <cellStyle name="20% - Accent1 3 5 2 6 3 2 2" xfId="28297"/>
    <cellStyle name="20% - Accent1 3 5 2 6 3 2 2 2" xfId="28298"/>
    <cellStyle name="20% - Accent1 3 5 2 6 3 2 3" xfId="28299"/>
    <cellStyle name="20% - Accent1 3 5 2 6 3 3" xfId="28300"/>
    <cellStyle name="20% - Accent1 3 5 2 6 3 3 2" xfId="28301"/>
    <cellStyle name="20% - Accent1 3 5 2 6 3 4" xfId="28302"/>
    <cellStyle name="20% - Accent1 3 5 2 6 4" xfId="28303"/>
    <cellStyle name="20% - Accent1 3 5 2 6 4 2" xfId="28304"/>
    <cellStyle name="20% - Accent1 3 5 2 6 4 2 2" xfId="28305"/>
    <cellStyle name="20% - Accent1 3 5 2 6 4 2 2 2" xfId="28306"/>
    <cellStyle name="20% - Accent1 3 5 2 6 4 2 3" xfId="28307"/>
    <cellStyle name="20% - Accent1 3 5 2 6 4 3" xfId="28308"/>
    <cellStyle name="20% - Accent1 3 5 2 6 4 3 2" xfId="28309"/>
    <cellStyle name="20% - Accent1 3 5 2 6 4 4" xfId="28310"/>
    <cellStyle name="20% - Accent1 3 5 2 6 5" xfId="28311"/>
    <cellStyle name="20% - Accent1 3 5 2 6 5 2" xfId="28312"/>
    <cellStyle name="20% - Accent1 3 5 2 6 5 2 2" xfId="28313"/>
    <cellStyle name="20% - Accent1 3 5 2 6 5 3" xfId="28314"/>
    <cellStyle name="20% - Accent1 3 5 2 6 6" xfId="28315"/>
    <cellStyle name="20% - Accent1 3 5 2 6 6 2" xfId="28316"/>
    <cellStyle name="20% - Accent1 3 5 2 6 6 2 2" xfId="28317"/>
    <cellStyle name="20% - Accent1 3 5 2 6 6 3" xfId="28318"/>
    <cellStyle name="20% - Accent1 3 5 2 6 7" xfId="28319"/>
    <cellStyle name="20% - Accent1 3 5 2 6 7 2" xfId="28320"/>
    <cellStyle name="20% - Accent1 3 5 2 6 8" xfId="28321"/>
    <cellStyle name="20% - Accent1 3 5 2 6 8 2" xfId="28322"/>
    <cellStyle name="20% - Accent1 3 5 2 6 9" xfId="28323"/>
    <cellStyle name="20% - Accent1 3 5 2 7" xfId="28324"/>
    <cellStyle name="20% - Accent1 3 5 2 7 2" xfId="28325"/>
    <cellStyle name="20% - Accent1 3 5 2 7 2 2" xfId="28326"/>
    <cellStyle name="20% - Accent1 3 5 2 7 2 2 2" xfId="28327"/>
    <cellStyle name="20% - Accent1 3 5 2 7 2 2 2 2" xfId="28328"/>
    <cellStyle name="20% - Accent1 3 5 2 7 2 2 3" xfId="28329"/>
    <cellStyle name="20% - Accent1 3 5 2 7 2 3" xfId="28330"/>
    <cellStyle name="20% - Accent1 3 5 2 7 2 3 2" xfId="28331"/>
    <cellStyle name="20% - Accent1 3 5 2 7 2 4" xfId="28332"/>
    <cellStyle name="20% - Accent1 3 5 2 7 3" xfId="28333"/>
    <cellStyle name="20% - Accent1 3 5 2 7 3 2" xfId="28334"/>
    <cellStyle name="20% - Accent1 3 5 2 7 3 2 2" xfId="28335"/>
    <cellStyle name="20% - Accent1 3 5 2 7 3 2 2 2" xfId="28336"/>
    <cellStyle name="20% - Accent1 3 5 2 7 3 2 3" xfId="28337"/>
    <cellStyle name="20% - Accent1 3 5 2 7 3 3" xfId="28338"/>
    <cellStyle name="20% - Accent1 3 5 2 7 3 3 2" xfId="28339"/>
    <cellStyle name="20% - Accent1 3 5 2 7 3 4" xfId="28340"/>
    <cellStyle name="20% - Accent1 3 5 2 7 4" xfId="28341"/>
    <cellStyle name="20% - Accent1 3 5 2 7 4 2" xfId="28342"/>
    <cellStyle name="20% - Accent1 3 5 2 7 4 2 2" xfId="28343"/>
    <cellStyle name="20% - Accent1 3 5 2 7 4 2 2 2" xfId="28344"/>
    <cellStyle name="20% - Accent1 3 5 2 7 4 2 3" xfId="28345"/>
    <cellStyle name="20% - Accent1 3 5 2 7 4 3" xfId="28346"/>
    <cellStyle name="20% - Accent1 3 5 2 7 4 3 2" xfId="28347"/>
    <cellStyle name="20% - Accent1 3 5 2 7 4 4" xfId="28348"/>
    <cellStyle name="20% - Accent1 3 5 2 7 5" xfId="28349"/>
    <cellStyle name="20% - Accent1 3 5 2 7 5 2" xfId="28350"/>
    <cellStyle name="20% - Accent1 3 5 2 7 5 2 2" xfId="28351"/>
    <cellStyle name="20% - Accent1 3 5 2 7 5 3" xfId="28352"/>
    <cellStyle name="20% - Accent1 3 5 2 7 6" xfId="28353"/>
    <cellStyle name="20% - Accent1 3 5 2 7 6 2" xfId="28354"/>
    <cellStyle name="20% - Accent1 3 5 2 7 6 2 2" xfId="28355"/>
    <cellStyle name="20% - Accent1 3 5 2 7 6 3" xfId="28356"/>
    <cellStyle name="20% - Accent1 3 5 2 7 7" xfId="28357"/>
    <cellStyle name="20% - Accent1 3 5 2 7 7 2" xfId="28358"/>
    <cellStyle name="20% - Accent1 3 5 2 7 8" xfId="28359"/>
    <cellStyle name="20% - Accent1 3 5 2 7 8 2" xfId="28360"/>
    <cellStyle name="20% - Accent1 3 5 2 7 9" xfId="28361"/>
    <cellStyle name="20% - Accent1 3 5 2 8" xfId="28362"/>
    <cellStyle name="20% - Accent1 3 5 2 8 2" xfId="28363"/>
    <cellStyle name="20% - Accent1 3 5 2 8 2 2" xfId="28364"/>
    <cellStyle name="20% - Accent1 3 5 2 8 2 2 2" xfId="28365"/>
    <cellStyle name="20% - Accent1 3 5 2 8 2 3" xfId="28366"/>
    <cellStyle name="20% - Accent1 3 5 2 8 3" xfId="28367"/>
    <cellStyle name="20% - Accent1 3 5 2 8 3 2" xfId="28368"/>
    <cellStyle name="20% - Accent1 3 5 2 8 4" xfId="28369"/>
    <cellStyle name="20% - Accent1 3 5 2 9" xfId="28370"/>
    <cellStyle name="20% - Accent1 3 5 2 9 2" xfId="28371"/>
    <cellStyle name="20% - Accent1 3 5 2 9 2 2" xfId="28372"/>
    <cellStyle name="20% - Accent1 3 5 2 9 2 2 2" xfId="28373"/>
    <cellStyle name="20% - Accent1 3 5 2 9 2 3" xfId="28374"/>
    <cellStyle name="20% - Accent1 3 5 2 9 3" xfId="28375"/>
    <cellStyle name="20% - Accent1 3 5 2 9 3 2" xfId="28376"/>
    <cellStyle name="20% - Accent1 3 5 2 9 4" xfId="28377"/>
    <cellStyle name="20% - Accent1 3 5 3" xfId="28378"/>
    <cellStyle name="20% - Accent1 3 5 3 10" xfId="28379"/>
    <cellStyle name="20% - Accent1 3 5 3 10 2" xfId="28380"/>
    <cellStyle name="20% - Accent1 3 5 3 10 2 2" xfId="28381"/>
    <cellStyle name="20% - Accent1 3 5 3 10 3" xfId="28382"/>
    <cellStyle name="20% - Accent1 3 5 3 11" xfId="28383"/>
    <cellStyle name="20% - Accent1 3 5 3 11 2" xfId="28384"/>
    <cellStyle name="20% - Accent1 3 5 3 11 2 2" xfId="28385"/>
    <cellStyle name="20% - Accent1 3 5 3 11 3" xfId="28386"/>
    <cellStyle name="20% - Accent1 3 5 3 12" xfId="28387"/>
    <cellStyle name="20% - Accent1 3 5 3 12 2" xfId="28388"/>
    <cellStyle name="20% - Accent1 3 5 3 13" xfId="28389"/>
    <cellStyle name="20% - Accent1 3 5 3 13 2" xfId="28390"/>
    <cellStyle name="20% - Accent1 3 5 3 14" xfId="28391"/>
    <cellStyle name="20% - Accent1 3 5 3 2" xfId="28392"/>
    <cellStyle name="20% - Accent1 3 5 3 2 10" xfId="28393"/>
    <cellStyle name="20% - Accent1 3 5 3 2 10 2" xfId="28394"/>
    <cellStyle name="20% - Accent1 3 5 3 2 11" xfId="28395"/>
    <cellStyle name="20% - Accent1 3 5 3 2 2" xfId="28396"/>
    <cellStyle name="20% - Accent1 3 5 3 2 2 2" xfId="28397"/>
    <cellStyle name="20% - Accent1 3 5 3 2 2 2 2" xfId="28398"/>
    <cellStyle name="20% - Accent1 3 5 3 2 2 2 2 2" xfId="28399"/>
    <cellStyle name="20% - Accent1 3 5 3 2 2 2 2 2 2" xfId="28400"/>
    <cellStyle name="20% - Accent1 3 5 3 2 2 2 2 3" xfId="28401"/>
    <cellStyle name="20% - Accent1 3 5 3 2 2 2 3" xfId="28402"/>
    <cellStyle name="20% - Accent1 3 5 3 2 2 2 3 2" xfId="28403"/>
    <cellStyle name="20% - Accent1 3 5 3 2 2 2 4" xfId="28404"/>
    <cellStyle name="20% - Accent1 3 5 3 2 2 3" xfId="28405"/>
    <cellStyle name="20% - Accent1 3 5 3 2 2 3 2" xfId="28406"/>
    <cellStyle name="20% - Accent1 3 5 3 2 2 3 2 2" xfId="28407"/>
    <cellStyle name="20% - Accent1 3 5 3 2 2 3 2 2 2" xfId="28408"/>
    <cellStyle name="20% - Accent1 3 5 3 2 2 3 2 3" xfId="28409"/>
    <cellStyle name="20% - Accent1 3 5 3 2 2 3 3" xfId="28410"/>
    <cellStyle name="20% - Accent1 3 5 3 2 2 3 3 2" xfId="28411"/>
    <cellStyle name="20% - Accent1 3 5 3 2 2 3 4" xfId="28412"/>
    <cellStyle name="20% - Accent1 3 5 3 2 2 4" xfId="28413"/>
    <cellStyle name="20% - Accent1 3 5 3 2 2 4 2" xfId="28414"/>
    <cellStyle name="20% - Accent1 3 5 3 2 2 4 2 2" xfId="28415"/>
    <cellStyle name="20% - Accent1 3 5 3 2 2 4 2 2 2" xfId="28416"/>
    <cellStyle name="20% - Accent1 3 5 3 2 2 4 2 3" xfId="28417"/>
    <cellStyle name="20% - Accent1 3 5 3 2 2 4 3" xfId="28418"/>
    <cellStyle name="20% - Accent1 3 5 3 2 2 4 3 2" xfId="28419"/>
    <cellStyle name="20% - Accent1 3 5 3 2 2 4 4" xfId="28420"/>
    <cellStyle name="20% - Accent1 3 5 3 2 2 5" xfId="28421"/>
    <cellStyle name="20% - Accent1 3 5 3 2 2 5 2" xfId="28422"/>
    <cellStyle name="20% - Accent1 3 5 3 2 2 5 2 2" xfId="28423"/>
    <cellStyle name="20% - Accent1 3 5 3 2 2 5 3" xfId="28424"/>
    <cellStyle name="20% - Accent1 3 5 3 2 2 6" xfId="28425"/>
    <cellStyle name="20% - Accent1 3 5 3 2 2 6 2" xfId="28426"/>
    <cellStyle name="20% - Accent1 3 5 3 2 2 6 2 2" xfId="28427"/>
    <cellStyle name="20% - Accent1 3 5 3 2 2 6 3" xfId="28428"/>
    <cellStyle name="20% - Accent1 3 5 3 2 2 7" xfId="28429"/>
    <cellStyle name="20% - Accent1 3 5 3 2 2 7 2" xfId="28430"/>
    <cellStyle name="20% - Accent1 3 5 3 2 2 8" xfId="28431"/>
    <cellStyle name="20% - Accent1 3 5 3 2 2 8 2" xfId="28432"/>
    <cellStyle name="20% - Accent1 3 5 3 2 2 9" xfId="28433"/>
    <cellStyle name="20% - Accent1 3 5 3 2 3" xfId="28434"/>
    <cellStyle name="20% - Accent1 3 5 3 2 3 2" xfId="28435"/>
    <cellStyle name="20% - Accent1 3 5 3 2 3 2 2" xfId="28436"/>
    <cellStyle name="20% - Accent1 3 5 3 2 3 2 2 2" xfId="28437"/>
    <cellStyle name="20% - Accent1 3 5 3 2 3 2 2 2 2" xfId="28438"/>
    <cellStyle name="20% - Accent1 3 5 3 2 3 2 2 3" xfId="28439"/>
    <cellStyle name="20% - Accent1 3 5 3 2 3 2 3" xfId="28440"/>
    <cellStyle name="20% - Accent1 3 5 3 2 3 2 3 2" xfId="28441"/>
    <cellStyle name="20% - Accent1 3 5 3 2 3 2 4" xfId="28442"/>
    <cellStyle name="20% - Accent1 3 5 3 2 3 3" xfId="28443"/>
    <cellStyle name="20% - Accent1 3 5 3 2 3 3 2" xfId="28444"/>
    <cellStyle name="20% - Accent1 3 5 3 2 3 3 2 2" xfId="28445"/>
    <cellStyle name="20% - Accent1 3 5 3 2 3 3 2 2 2" xfId="28446"/>
    <cellStyle name="20% - Accent1 3 5 3 2 3 3 2 3" xfId="28447"/>
    <cellStyle name="20% - Accent1 3 5 3 2 3 3 3" xfId="28448"/>
    <cellStyle name="20% - Accent1 3 5 3 2 3 3 3 2" xfId="28449"/>
    <cellStyle name="20% - Accent1 3 5 3 2 3 3 4" xfId="28450"/>
    <cellStyle name="20% - Accent1 3 5 3 2 3 4" xfId="28451"/>
    <cellStyle name="20% - Accent1 3 5 3 2 3 4 2" xfId="28452"/>
    <cellStyle name="20% - Accent1 3 5 3 2 3 4 2 2" xfId="28453"/>
    <cellStyle name="20% - Accent1 3 5 3 2 3 4 2 2 2" xfId="28454"/>
    <cellStyle name="20% - Accent1 3 5 3 2 3 4 2 3" xfId="28455"/>
    <cellStyle name="20% - Accent1 3 5 3 2 3 4 3" xfId="28456"/>
    <cellStyle name="20% - Accent1 3 5 3 2 3 4 3 2" xfId="28457"/>
    <cellStyle name="20% - Accent1 3 5 3 2 3 4 4" xfId="28458"/>
    <cellStyle name="20% - Accent1 3 5 3 2 3 5" xfId="28459"/>
    <cellStyle name="20% - Accent1 3 5 3 2 3 5 2" xfId="28460"/>
    <cellStyle name="20% - Accent1 3 5 3 2 3 5 2 2" xfId="28461"/>
    <cellStyle name="20% - Accent1 3 5 3 2 3 5 3" xfId="28462"/>
    <cellStyle name="20% - Accent1 3 5 3 2 3 6" xfId="28463"/>
    <cellStyle name="20% - Accent1 3 5 3 2 3 6 2" xfId="28464"/>
    <cellStyle name="20% - Accent1 3 5 3 2 3 6 2 2" xfId="28465"/>
    <cellStyle name="20% - Accent1 3 5 3 2 3 6 3" xfId="28466"/>
    <cellStyle name="20% - Accent1 3 5 3 2 3 7" xfId="28467"/>
    <cellStyle name="20% - Accent1 3 5 3 2 3 7 2" xfId="28468"/>
    <cellStyle name="20% - Accent1 3 5 3 2 3 8" xfId="28469"/>
    <cellStyle name="20% - Accent1 3 5 3 2 3 8 2" xfId="28470"/>
    <cellStyle name="20% - Accent1 3 5 3 2 3 9" xfId="28471"/>
    <cellStyle name="20% - Accent1 3 5 3 2 4" xfId="28472"/>
    <cellStyle name="20% - Accent1 3 5 3 2 4 2" xfId="28473"/>
    <cellStyle name="20% - Accent1 3 5 3 2 4 2 2" xfId="28474"/>
    <cellStyle name="20% - Accent1 3 5 3 2 4 2 2 2" xfId="28475"/>
    <cellStyle name="20% - Accent1 3 5 3 2 4 2 3" xfId="28476"/>
    <cellStyle name="20% - Accent1 3 5 3 2 4 3" xfId="28477"/>
    <cellStyle name="20% - Accent1 3 5 3 2 4 3 2" xfId="28478"/>
    <cellStyle name="20% - Accent1 3 5 3 2 4 4" xfId="28479"/>
    <cellStyle name="20% - Accent1 3 5 3 2 5" xfId="28480"/>
    <cellStyle name="20% - Accent1 3 5 3 2 5 2" xfId="28481"/>
    <cellStyle name="20% - Accent1 3 5 3 2 5 2 2" xfId="28482"/>
    <cellStyle name="20% - Accent1 3 5 3 2 5 2 2 2" xfId="28483"/>
    <cellStyle name="20% - Accent1 3 5 3 2 5 2 3" xfId="28484"/>
    <cellStyle name="20% - Accent1 3 5 3 2 5 3" xfId="28485"/>
    <cellStyle name="20% - Accent1 3 5 3 2 5 3 2" xfId="28486"/>
    <cellStyle name="20% - Accent1 3 5 3 2 5 4" xfId="28487"/>
    <cellStyle name="20% - Accent1 3 5 3 2 6" xfId="28488"/>
    <cellStyle name="20% - Accent1 3 5 3 2 6 2" xfId="28489"/>
    <cellStyle name="20% - Accent1 3 5 3 2 6 2 2" xfId="28490"/>
    <cellStyle name="20% - Accent1 3 5 3 2 6 2 2 2" xfId="28491"/>
    <cellStyle name="20% - Accent1 3 5 3 2 6 2 3" xfId="28492"/>
    <cellStyle name="20% - Accent1 3 5 3 2 6 3" xfId="28493"/>
    <cellStyle name="20% - Accent1 3 5 3 2 6 3 2" xfId="28494"/>
    <cellStyle name="20% - Accent1 3 5 3 2 6 4" xfId="28495"/>
    <cellStyle name="20% - Accent1 3 5 3 2 7" xfId="28496"/>
    <cellStyle name="20% - Accent1 3 5 3 2 7 2" xfId="28497"/>
    <cellStyle name="20% - Accent1 3 5 3 2 7 2 2" xfId="28498"/>
    <cellStyle name="20% - Accent1 3 5 3 2 7 3" xfId="28499"/>
    <cellStyle name="20% - Accent1 3 5 3 2 8" xfId="28500"/>
    <cellStyle name="20% - Accent1 3 5 3 2 8 2" xfId="28501"/>
    <cellStyle name="20% - Accent1 3 5 3 2 8 2 2" xfId="28502"/>
    <cellStyle name="20% - Accent1 3 5 3 2 8 3" xfId="28503"/>
    <cellStyle name="20% - Accent1 3 5 3 2 9" xfId="28504"/>
    <cellStyle name="20% - Accent1 3 5 3 2 9 2" xfId="28505"/>
    <cellStyle name="20% - Accent1 3 5 3 3" xfId="28506"/>
    <cellStyle name="20% - Accent1 3 5 3 3 10" xfId="28507"/>
    <cellStyle name="20% - Accent1 3 5 3 3 10 2" xfId="28508"/>
    <cellStyle name="20% - Accent1 3 5 3 3 11" xfId="28509"/>
    <cellStyle name="20% - Accent1 3 5 3 3 2" xfId="28510"/>
    <cellStyle name="20% - Accent1 3 5 3 3 2 2" xfId="28511"/>
    <cellStyle name="20% - Accent1 3 5 3 3 2 2 2" xfId="28512"/>
    <cellStyle name="20% - Accent1 3 5 3 3 2 2 2 2" xfId="28513"/>
    <cellStyle name="20% - Accent1 3 5 3 3 2 2 2 2 2" xfId="28514"/>
    <cellStyle name="20% - Accent1 3 5 3 3 2 2 2 3" xfId="28515"/>
    <cellStyle name="20% - Accent1 3 5 3 3 2 2 3" xfId="28516"/>
    <cellStyle name="20% - Accent1 3 5 3 3 2 2 3 2" xfId="28517"/>
    <cellStyle name="20% - Accent1 3 5 3 3 2 2 4" xfId="28518"/>
    <cellStyle name="20% - Accent1 3 5 3 3 2 3" xfId="28519"/>
    <cellStyle name="20% - Accent1 3 5 3 3 2 3 2" xfId="28520"/>
    <cellStyle name="20% - Accent1 3 5 3 3 2 3 2 2" xfId="28521"/>
    <cellStyle name="20% - Accent1 3 5 3 3 2 3 2 2 2" xfId="28522"/>
    <cellStyle name="20% - Accent1 3 5 3 3 2 3 2 3" xfId="28523"/>
    <cellStyle name="20% - Accent1 3 5 3 3 2 3 3" xfId="28524"/>
    <cellStyle name="20% - Accent1 3 5 3 3 2 3 3 2" xfId="28525"/>
    <cellStyle name="20% - Accent1 3 5 3 3 2 3 4" xfId="28526"/>
    <cellStyle name="20% - Accent1 3 5 3 3 2 4" xfId="28527"/>
    <cellStyle name="20% - Accent1 3 5 3 3 2 4 2" xfId="28528"/>
    <cellStyle name="20% - Accent1 3 5 3 3 2 4 2 2" xfId="28529"/>
    <cellStyle name="20% - Accent1 3 5 3 3 2 4 2 2 2" xfId="28530"/>
    <cellStyle name="20% - Accent1 3 5 3 3 2 4 2 3" xfId="28531"/>
    <cellStyle name="20% - Accent1 3 5 3 3 2 4 3" xfId="28532"/>
    <cellStyle name="20% - Accent1 3 5 3 3 2 4 3 2" xfId="28533"/>
    <cellStyle name="20% - Accent1 3 5 3 3 2 4 4" xfId="28534"/>
    <cellStyle name="20% - Accent1 3 5 3 3 2 5" xfId="28535"/>
    <cellStyle name="20% - Accent1 3 5 3 3 2 5 2" xfId="28536"/>
    <cellStyle name="20% - Accent1 3 5 3 3 2 5 2 2" xfId="28537"/>
    <cellStyle name="20% - Accent1 3 5 3 3 2 5 3" xfId="28538"/>
    <cellStyle name="20% - Accent1 3 5 3 3 2 6" xfId="28539"/>
    <cellStyle name="20% - Accent1 3 5 3 3 2 6 2" xfId="28540"/>
    <cellStyle name="20% - Accent1 3 5 3 3 2 6 2 2" xfId="28541"/>
    <cellStyle name="20% - Accent1 3 5 3 3 2 6 3" xfId="28542"/>
    <cellStyle name="20% - Accent1 3 5 3 3 2 7" xfId="28543"/>
    <cellStyle name="20% - Accent1 3 5 3 3 2 7 2" xfId="28544"/>
    <cellStyle name="20% - Accent1 3 5 3 3 2 8" xfId="28545"/>
    <cellStyle name="20% - Accent1 3 5 3 3 2 8 2" xfId="28546"/>
    <cellStyle name="20% - Accent1 3 5 3 3 2 9" xfId="28547"/>
    <cellStyle name="20% - Accent1 3 5 3 3 3" xfId="28548"/>
    <cellStyle name="20% - Accent1 3 5 3 3 3 2" xfId="28549"/>
    <cellStyle name="20% - Accent1 3 5 3 3 3 2 2" xfId="28550"/>
    <cellStyle name="20% - Accent1 3 5 3 3 3 2 2 2" xfId="28551"/>
    <cellStyle name="20% - Accent1 3 5 3 3 3 2 2 2 2" xfId="28552"/>
    <cellStyle name="20% - Accent1 3 5 3 3 3 2 2 3" xfId="28553"/>
    <cellStyle name="20% - Accent1 3 5 3 3 3 2 3" xfId="28554"/>
    <cellStyle name="20% - Accent1 3 5 3 3 3 2 3 2" xfId="28555"/>
    <cellStyle name="20% - Accent1 3 5 3 3 3 2 4" xfId="28556"/>
    <cellStyle name="20% - Accent1 3 5 3 3 3 3" xfId="28557"/>
    <cellStyle name="20% - Accent1 3 5 3 3 3 3 2" xfId="28558"/>
    <cellStyle name="20% - Accent1 3 5 3 3 3 3 2 2" xfId="28559"/>
    <cellStyle name="20% - Accent1 3 5 3 3 3 3 2 2 2" xfId="28560"/>
    <cellStyle name="20% - Accent1 3 5 3 3 3 3 2 3" xfId="28561"/>
    <cellStyle name="20% - Accent1 3 5 3 3 3 3 3" xfId="28562"/>
    <cellStyle name="20% - Accent1 3 5 3 3 3 3 3 2" xfId="28563"/>
    <cellStyle name="20% - Accent1 3 5 3 3 3 3 4" xfId="28564"/>
    <cellStyle name="20% - Accent1 3 5 3 3 3 4" xfId="28565"/>
    <cellStyle name="20% - Accent1 3 5 3 3 3 4 2" xfId="28566"/>
    <cellStyle name="20% - Accent1 3 5 3 3 3 4 2 2" xfId="28567"/>
    <cellStyle name="20% - Accent1 3 5 3 3 3 4 2 2 2" xfId="28568"/>
    <cellStyle name="20% - Accent1 3 5 3 3 3 4 2 3" xfId="28569"/>
    <cellStyle name="20% - Accent1 3 5 3 3 3 4 3" xfId="28570"/>
    <cellStyle name="20% - Accent1 3 5 3 3 3 4 3 2" xfId="28571"/>
    <cellStyle name="20% - Accent1 3 5 3 3 3 4 4" xfId="28572"/>
    <cellStyle name="20% - Accent1 3 5 3 3 3 5" xfId="28573"/>
    <cellStyle name="20% - Accent1 3 5 3 3 3 5 2" xfId="28574"/>
    <cellStyle name="20% - Accent1 3 5 3 3 3 5 2 2" xfId="28575"/>
    <cellStyle name="20% - Accent1 3 5 3 3 3 5 3" xfId="28576"/>
    <cellStyle name="20% - Accent1 3 5 3 3 3 6" xfId="28577"/>
    <cellStyle name="20% - Accent1 3 5 3 3 3 6 2" xfId="28578"/>
    <cellStyle name="20% - Accent1 3 5 3 3 3 6 2 2" xfId="28579"/>
    <cellStyle name="20% - Accent1 3 5 3 3 3 6 3" xfId="28580"/>
    <cellStyle name="20% - Accent1 3 5 3 3 3 7" xfId="28581"/>
    <cellStyle name="20% - Accent1 3 5 3 3 3 7 2" xfId="28582"/>
    <cellStyle name="20% - Accent1 3 5 3 3 3 8" xfId="28583"/>
    <cellStyle name="20% - Accent1 3 5 3 3 3 8 2" xfId="28584"/>
    <cellStyle name="20% - Accent1 3 5 3 3 3 9" xfId="28585"/>
    <cellStyle name="20% - Accent1 3 5 3 3 4" xfId="28586"/>
    <cellStyle name="20% - Accent1 3 5 3 3 4 2" xfId="28587"/>
    <cellStyle name="20% - Accent1 3 5 3 3 4 2 2" xfId="28588"/>
    <cellStyle name="20% - Accent1 3 5 3 3 4 2 2 2" xfId="28589"/>
    <cellStyle name="20% - Accent1 3 5 3 3 4 2 3" xfId="28590"/>
    <cellStyle name="20% - Accent1 3 5 3 3 4 3" xfId="28591"/>
    <cellStyle name="20% - Accent1 3 5 3 3 4 3 2" xfId="28592"/>
    <cellStyle name="20% - Accent1 3 5 3 3 4 4" xfId="28593"/>
    <cellStyle name="20% - Accent1 3 5 3 3 5" xfId="28594"/>
    <cellStyle name="20% - Accent1 3 5 3 3 5 2" xfId="28595"/>
    <cellStyle name="20% - Accent1 3 5 3 3 5 2 2" xfId="28596"/>
    <cellStyle name="20% - Accent1 3 5 3 3 5 2 2 2" xfId="28597"/>
    <cellStyle name="20% - Accent1 3 5 3 3 5 2 3" xfId="28598"/>
    <cellStyle name="20% - Accent1 3 5 3 3 5 3" xfId="28599"/>
    <cellStyle name="20% - Accent1 3 5 3 3 5 3 2" xfId="28600"/>
    <cellStyle name="20% - Accent1 3 5 3 3 5 4" xfId="28601"/>
    <cellStyle name="20% - Accent1 3 5 3 3 6" xfId="28602"/>
    <cellStyle name="20% - Accent1 3 5 3 3 6 2" xfId="28603"/>
    <cellStyle name="20% - Accent1 3 5 3 3 6 2 2" xfId="28604"/>
    <cellStyle name="20% - Accent1 3 5 3 3 6 2 2 2" xfId="28605"/>
    <cellStyle name="20% - Accent1 3 5 3 3 6 2 3" xfId="28606"/>
    <cellStyle name="20% - Accent1 3 5 3 3 6 3" xfId="28607"/>
    <cellStyle name="20% - Accent1 3 5 3 3 6 3 2" xfId="28608"/>
    <cellStyle name="20% - Accent1 3 5 3 3 6 4" xfId="28609"/>
    <cellStyle name="20% - Accent1 3 5 3 3 7" xfId="28610"/>
    <cellStyle name="20% - Accent1 3 5 3 3 7 2" xfId="28611"/>
    <cellStyle name="20% - Accent1 3 5 3 3 7 2 2" xfId="28612"/>
    <cellStyle name="20% - Accent1 3 5 3 3 7 3" xfId="28613"/>
    <cellStyle name="20% - Accent1 3 5 3 3 8" xfId="28614"/>
    <cellStyle name="20% - Accent1 3 5 3 3 8 2" xfId="28615"/>
    <cellStyle name="20% - Accent1 3 5 3 3 8 2 2" xfId="28616"/>
    <cellStyle name="20% - Accent1 3 5 3 3 8 3" xfId="28617"/>
    <cellStyle name="20% - Accent1 3 5 3 3 9" xfId="28618"/>
    <cellStyle name="20% - Accent1 3 5 3 3 9 2" xfId="28619"/>
    <cellStyle name="20% - Accent1 3 5 3 4" xfId="28620"/>
    <cellStyle name="20% - Accent1 3 5 3 4 10" xfId="28621"/>
    <cellStyle name="20% - Accent1 3 5 3 4 10 2" xfId="28622"/>
    <cellStyle name="20% - Accent1 3 5 3 4 11" xfId="28623"/>
    <cellStyle name="20% - Accent1 3 5 3 4 2" xfId="28624"/>
    <cellStyle name="20% - Accent1 3 5 3 4 2 2" xfId="28625"/>
    <cellStyle name="20% - Accent1 3 5 3 4 2 2 2" xfId="28626"/>
    <cellStyle name="20% - Accent1 3 5 3 4 2 2 2 2" xfId="28627"/>
    <cellStyle name="20% - Accent1 3 5 3 4 2 2 2 2 2" xfId="28628"/>
    <cellStyle name="20% - Accent1 3 5 3 4 2 2 2 3" xfId="28629"/>
    <cellStyle name="20% - Accent1 3 5 3 4 2 2 3" xfId="28630"/>
    <cellStyle name="20% - Accent1 3 5 3 4 2 2 3 2" xfId="28631"/>
    <cellStyle name="20% - Accent1 3 5 3 4 2 2 4" xfId="28632"/>
    <cellStyle name="20% - Accent1 3 5 3 4 2 3" xfId="28633"/>
    <cellStyle name="20% - Accent1 3 5 3 4 2 3 2" xfId="28634"/>
    <cellStyle name="20% - Accent1 3 5 3 4 2 3 2 2" xfId="28635"/>
    <cellStyle name="20% - Accent1 3 5 3 4 2 3 2 2 2" xfId="28636"/>
    <cellStyle name="20% - Accent1 3 5 3 4 2 3 2 3" xfId="28637"/>
    <cellStyle name="20% - Accent1 3 5 3 4 2 3 3" xfId="28638"/>
    <cellStyle name="20% - Accent1 3 5 3 4 2 3 3 2" xfId="28639"/>
    <cellStyle name="20% - Accent1 3 5 3 4 2 3 4" xfId="28640"/>
    <cellStyle name="20% - Accent1 3 5 3 4 2 4" xfId="28641"/>
    <cellStyle name="20% - Accent1 3 5 3 4 2 4 2" xfId="28642"/>
    <cellStyle name="20% - Accent1 3 5 3 4 2 4 2 2" xfId="28643"/>
    <cellStyle name="20% - Accent1 3 5 3 4 2 4 2 2 2" xfId="28644"/>
    <cellStyle name="20% - Accent1 3 5 3 4 2 4 2 3" xfId="28645"/>
    <cellStyle name="20% - Accent1 3 5 3 4 2 4 3" xfId="28646"/>
    <cellStyle name="20% - Accent1 3 5 3 4 2 4 3 2" xfId="28647"/>
    <cellStyle name="20% - Accent1 3 5 3 4 2 4 4" xfId="28648"/>
    <cellStyle name="20% - Accent1 3 5 3 4 2 5" xfId="28649"/>
    <cellStyle name="20% - Accent1 3 5 3 4 2 5 2" xfId="28650"/>
    <cellStyle name="20% - Accent1 3 5 3 4 2 5 2 2" xfId="28651"/>
    <cellStyle name="20% - Accent1 3 5 3 4 2 5 3" xfId="28652"/>
    <cellStyle name="20% - Accent1 3 5 3 4 2 6" xfId="28653"/>
    <cellStyle name="20% - Accent1 3 5 3 4 2 6 2" xfId="28654"/>
    <cellStyle name="20% - Accent1 3 5 3 4 2 6 2 2" xfId="28655"/>
    <cellStyle name="20% - Accent1 3 5 3 4 2 6 3" xfId="28656"/>
    <cellStyle name="20% - Accent1 3 5 3 4 2 7" xfId="28657"/>
    <cellStyle name="20% - Accent1 3 5 3 4 2 7 2" xfId="28658"/>
    <cellStyle name="20% - Accent1 3 5 3 4 2 8" xfId="28659"/>
    <cellStyle name="20% - Accent1 3 5 3 4 2 8 2" xfId="28660"/>
    <cellStyle name="20% - Accent1 3 5 3 4 2 9" xfId="28661"/>
    <cellStyle name="20% - Accent1 3 5 3 4 3" xfId="28662"/>
    <cellStyle name="20% - Accent1 3 5 3 4 3 2" xfId="28663"/>
    <cellStyle name="20% - Accent1 3 5 3 4 3 2 2" xfId="28664"/>
    <cellStyle name="20% - Accent1 3 5 3 4 3 2 2 2" xfId="28665"/>
    <cellStyle name="20% - Accent1 3 5 3 4 3 2 2 2 2" xfId="28666"/>
    <cellStyle name="20% - Accent1 3 5 3 4 3 2 2 3" xfId="28667"/>
    <cellStyle name="20% - Accent1 3 5 3 4 3 2 3" xfId="28668"/>
    <cellStyle name="20% - Accent1 3 5 3 4 3 2 3 2" xfId="28669"/>
    <cellStyle name="20% - Accent1 3 5 3 4 3 2 4" xfId="28670"/>
    <cellStyle name="20% - Accent1 3 5 3 4 3 3" xfId="28671"/>
    <cellStyle name="20% - Accent1 3 5 3 4 3 3 2" xfId="28672"/>
    <cellStyle name="20% - Accent1 3 5 3 4 3 3 2 2" xfId="28673"/>
    <cellStyle name="20% - Accent1 3 5 3 4 3 3 2 2 2" xfId="28674"/>
    <cellStyle name="20% - Accent1 3 5 3 4 3 3 2 3" xfId="28675"/>
    <cellStyle name="20% - Accent1 3 5 3 4 3 3 3" xfId="28676"/>
    <cellStyle name="20% - Accent1 3 5 3 4 3 3 3 2" xfId="28677"/>
    <cellStyle name="20% - Accent1 3 5 3 4 3 3 4" xfId="28678"/>
    <cellStyle name="20% - Accent1 3 5 3 4 3 4" xfId="28679"/>
    <cellStyle name="20% - Accent1 3 5 3 4 3 4 2" xfId="28680"/>
    <cellStyle name="20% - Accent1 3 5 3 4 3 4 2 2" xfId="28681"/>
    <cellStyle name="20% - Accent1 3 5 3 4 3 4 2 2 2" xfId="28682"/>
    <cellStyle name="20% - Accent1 3 5 3 4 3 4 2 3" xfId="28683"/>
    <cellStyle name="20% - Accent1 3 5 3 4 3 4 3" xfId="28684"/>
    <cellStyle name="20% - Accent1 3 5 3 4 3 4 3 2" xfId="28685"/>
    <cellStyle name="20% - Accent1 3 5 3 4 3 4 4" xfId="28686"/>
    <cellStyle name="20% - Accent1 3 5 3 4 3 5" xfId="28687"/>
    <cellStyle name="20% - Accent1 3 5 3 4 3 5 2" xfId="28688"/>
    <cellStyle name="20% - Accent1 3 5 3 4 3 5 2 2" xfId="28689"/>
    <cellStyle name="20% - Accent1 3 5 3 4 3 5 3" xfId="28690"/>
    <cellStyle name="20% - Accent1 3 5 3 4 3 6" xfId="28691"/>
    <cellStyle name="20% - Accent1 3 5 3 4 3 6 2" xfId="28692"/>
    <cellStyle name="20% - Accent1 3 5 3 4 3 6 2 2" xfId="28693"/>
    <cellStyle name="20% - Accent1 3 5 3 4 3 6 3" xfId="28694"/>
    <cellStyle name="20% - Accent1 3 5 3 4 3 7" xfId="28695"/>
    <cellStyle name="20% - Accent1 3 5 3 4 3 7 2" xfId="28696"/>
    <cellStyle name="20% - Accent1 3 5 3 4 3 8" xfId="28697"/>
    <cellStyle name="20% - Accent1 3 5 3 4 3 8 2" xfId="28698"/>
    <cellStyle name="20% - Accent1 3 5 3 4 3 9" xfId="28699"/>
    <cellStyle name="20% - Accent1 3 5 3 4 4" xfId="28700"/>
    <cellStyle name="20% - Accent1 3 5 3 4 4 2" xfId="28701"/>
    <cellStyle name="20% - Accent1 3 5 3 4 4 2 2" xfId="28702"/>
    <cellStyle name="20% - Accent1 3 5 3 4 4 2 2 2" xfId="28703"/>
    <cellStyle name="20% - Accent1 3 5 3 4 4 2 3" xfId="28704"/>
    <cellStyle name="20% - Accent1 3 5 3 4 4 3" xfId="28705"/>
    <cellStyle name="20% - Accent1 3 5 3 4 4 3 2" xfId="28706"/>
    <cellStyle name="20% - Accent1 3 5 3 4 4 4" xfId="28707"/>
    <cellStyle name="20% - Accent1 3 5 3 4 5" xfId="28708"/>
    <cellStyle name="20% - Accent1 3 5 3 4 5 2" xfId="28709"/>
    <cellStyle name="20% - Accent1 3 5 3 4 5 2 2" xfId="28710"/>
    <cellStyle name="20% - Accent1 3 5 3 4 5 2 2 2" xfId="28711"/>
    <cellStyle name="20% - Accent1 3 5 3 4 5 2 3" xfId="28712"/>
    <cellStyle name="20% - Accent1 3 5 3 4 5 3" xfId="28713"/>
    <cellStyle name="20% - Accent1 3 5 3 4 5 3 2" xfId="28714"/>
    <cellStyle name="20% - Accent1 3 5 3 4 5 4" xfId="28715"/>
    <cellStyle name="20% - Accent1 3 5 3 4 6" xfId="28716"/>
    <cellStyle name="20% - Accent1 3 5 3 4 6 2" xfId="28717"/>
    <cellStyle name="20% - Accent1 3 5 3 4 6 2 2" xfId="28718"/>
    <cellStyle name="20% - Accent1 3 5 3 4 6 2 2 2" xfId="28719"/>
    <cellStyle name="20% - Accent1 3 5 3 4 6 2 3" xfId="28720"/>
    <cellStyle name="20% - Accent1 3 5 3 4 6 3" xfId="28721"/>
    <cellStyle name="20% - Accent1 3 5 3 4 6 3 2" xfId="28722"/>
    <cellStyle name="20% - Accent1 3 5 3 4 6 4" xfId="28723"/>
    <cellStyle name="20% - Accent1 3 5 3 4 7" xfId="28724"/>
    <cellStyle name="20% - Accent1 3 5 3 4 7 2" xfId="28725"/>
    <cellStyle name="20% - Accent1 3 5 3 4 7 2 2" xfId="28726"/>
    <cellStyle name="20% - Accent1 3 5 3 4 7 3" xfId="28727"/>
    <cellStyle name="20% - Accent1 3 5 3 4 8" xfId="28728"/>
    <cellStyle name="20% - Accent1 3 5 3 4 8 2" xfId="28729"/>
    <cellStyle name="20% - Accent1 3 5 3 4 8 2 2" xfId="28730"/>
    <cellStyle name="20% - Accent1 3 5 3 4 8 3" xfId="28731"/>
    <cellStyle name="20% - Accent1 3 5 3 4 9" xfId="28732"/>
    <cellStyle name="20% - Accent1 3 5 3 4 9 2" xfId="28733"/>
    <cellStyle name="20% - Accent1 3 5 3 5" xfId="28734"/>
    <cellStyle name="20% - Accent1 3 5 3 5 2" xfId="28735"/>
    <cellStyle name="20% - Accent1 3 5 3 5 2 2" xfId="28736"/>
    <cellStyle name="20% - Accent1 3 5 3 5 2 2 2" xfId="28737"/>
    <cellStyle name="20% - Accent1 3 5 3 5 2 2 2 2" xfId="28738"/>
    <cellStyle name="20% - Accent1 3 5 3 5 2 2 3" xfId="28739"/>
    <cellStyle name="20% - Accent1 3 5 3 5 2 3" xfId="28740"/>
    <cellStyle name="20% - Accent1 3 5 3 5 2 3 2" xfId="28741"/>
    <cellStyle name="20% - Accent1 3 5 3 5 2 4" xfId="28742"/>
    <cellStyle name="20% - Accent1 3 5 3 5 3" xfId="28743"/>
    <cellStyle name="20% - Accent1 3 5 3 5 3 2" xfId="28744"/>
    <cellStyle name="20% - Accent1 3 5 3 5 3 2 2" xfId="28745"/>
    <cellStyle name="20% - Accent1 3 5 3 5 3 2 2 2" xfId="28746"/>
    <cellStyle name="20% - Accent1 3 5 3 5 3 2 3" xfId="28747"/>
    <cellStyle name="20% - Accent1 3 5 3 5 3 3" xfId="28748"/>
    <cellStyle name="20% - Accent1 3 5 3 5 3 3 2" xfId="28749"/>
    <cellStyle name="20% - Accent1 3 5 3 5 3 4" xfId="28750"/>
    <cellStyle name="20% - Accent1 3 5 3 5 4" xfId="28751"/>
    <cellStyle name="20% - Accent1 3 5 3 5 4 2" xfId="28752"/>
    <cellStyle name="20% - Accent1 3 5 3 5 4 2 2" xfId="28753"/>
    <cellStyle name="20% - Accent1 3 5 3 5 4 2 2 2" xfId="28754"/>
    <cellStyle name="20% - Accent1 3 5 3 5 4 2 3" xfId="28755"/>
    <cellStyle name="20% - Accent1 3 5 3 5 4 3" xfId="28756"/>
    <cellStyle name="20% - Accent1 3 5 3 5 4 3 2" xfId="28757"/>
    <cellStyle name="20% - Accent1 3 5 3 5 4 4" xfId="28758"/>
    <cellStyle name="20% - Accent1 3 5 3 5 5" xfId="28759"/>
    <cellStyle name="20% - Accent1 3 5 3 5 5 2" xfId="28760"/>
    <cellStyle name="20% - Accent1 3 5 3 5 5 2 2" xfId="28761"/>
    <cellStyle name="20% - Accent1 3 5 3 5 5 3" xfId="28762"/>
    <cellStyle name="20% - Accent1 3 5 3 5 6" xfId="28763"/>
    <cellStyle name="20% - Accent1 3 5 3 5 6 2" xfId="28764"/>
    <cellStyle name="20% - Accent1 3 5 3 5 6 2 2" xfId="28765"/>
    <cellStyle name="20% - Accent1 3 5 3 5 6 3" xfId="28766"/>
    <cellStyle name="20% - Accent1 3 5 3 5 7" xfId="28767"/>
    <cellStyle name="20% - Accent1 3 5 3 5 7 2" xfId="28768"/>
    <cellStyle name="20% - Accent1 3 5 3 5 8" xfId="28769"/>
    <cellStyle name="20% - Accent1 3 5 3 5 8 2" xfId="28770"/>
    <cellStyle name="20% - Accent1 3 5 3 5 9" xfId="28771"/>
    <cellStyle name="20% - Accent1 3 5 3 6" xfId="28772"/>
    <cellStyle name="20% - Accent1 3 5 3 6 2" xfId="28773"/>
    <cellStyle name="20% - Accent1 3 5 3 6 2 2" xfId="28774"/>
    <cellStyle name="20% - Accent1 3 5 3 6 2 2 2" xfId="28775"/>
    <cellStyle name="20% - Accent1 3 5 3 6 2 2 2 2" xfId="28776"/>
    <cellStyle name="20% - Accent1 3 5 3 6 2 2 3" xfId="28777"/>
    <cellStyle name="20% - Accent1 3 5 3 6 2 3" xfId="28778"/>
    <cellStyle name="20% - Accent1 3 5 3 6 2 3 2" xfId="28779"/>
    <cellStyle name="20% - Accent1 3 5 3 6 2 4" xfId="28780"/>
    <cellStyle name="20% - Accent1 3 5 3 6 3" xfId="28781"/>
    <cellStyle name="20% - Accent1 3 5 3 6 3 2" xfId="28782"/>
    <cellStyle name="20% - Accent1 3 5 3 6 3 2 2" xfId="28783"/>
    <cellStyle name="20% - Accent1 3 5 3 6 3 2 2 2" xfId="28784"/>
    <cellStyle name="20% - Accent1 3 5 3 6 3 2 3" xfId="28785"/>
    <cellStyle name="20% - Accent1 3 5 3 6 3 3" xfId="28786"/>
    <cellStyle name="20% - Accent1 3 5 3 6 3 3 2" xfId="28787"/>
    <cellStyle name="20% - Accent1 3 5 3 6 3 4" xfId="28788"/>
    <cellStyle name="20% - Accent1 3 5 3 6 4" xfId="28789"/>
    <cellStyle name="20% - Accent1 3 5 3 6 4 2" xfId="28790"/>
    <cellStyle name="20% - Accent1 3 5 3 6 4 2 2" xfId="28791"/>
    <cellStyle name="20% - Accent1 3 5 3 6 4 2 2 2" xfId="28792"/>
    <cellStyle name="20% - Accent1 3 5 3 6 4 2 3" xfId="28793"/>
    <cellStyle name="20% - Accent1 3 5 3 6 4 3" xfId="28794"/>
    <cellStyle name="20% - Accent1 3 5 3 6 4 3 2" xfId="28795"/>
    <cellStyle name="20% - Accent1 3 5 3 6 4 4" xfId="28796"/>
    <cellStyle name="20% - Accent1 3 5 3 6 5" xfId="28797"/>
    <cellStyle name="20% - Accent1 3 5 3 6 5 2" xfId="28798"/>
    <cellStyle name="20% - Accent1 3 5 3 6 5 2 2" xfId="28799"/>
    <cellStyle name="20% - Accent1 3 5 3 6 5 3" xfId="28800"/>
    <cellStyle name="20% - Accent1 3 5 3 6 6" xfId="28801"/>
    <cellStyle name="20% - Accent1 3 5 3 6 6 2" xfId="28802"/>
    <cellStyle name="20% - Accent1 3 5 3 6 6 2 2" xfId="28803"/>
    <cellStyle name="20% - Accent1 3 5 3 6 6 3" xfId="28804"/>
    <cellStyle name="20% - Accent1 3 5 3 6 7" xfId="28805"/>
    <cellStyle name="20% - Accent1 3 5 3 6 7 2" xfId="28806"/>
    <cellStyle name="20% - Accent1 3 5 3 6 8" xfId="28807"/>
    <cellStyle name="20% - Accent1 3 5 3 6 8 2" xfId="28808"/>
    <cellStyle name="20% - Accent1 3 5 3 6 9" xfId="28809"/>
    <cellStyle name="20% - Accent1 3 5 3 7" xfId="28810"/>
    <cellStyle name="20% - Accent1 3 5 3 7 2" xfId="28811"/>
    <cellStyle name="20% - Accent1 3 5 3 7 2 2" xfId="28812"/>
    <cellStyle name="20% - Accent1 3 5 3 7 2 2 2" xfId="28813"/>
    <cellStyle name="20% - Accent1 3 5 3 7 2 3" xfId="28814"/>
    <cellStyle name="20% - Accent1 3 5 3 7 3" xfId="28815"/>
    <cellStyle name="20% - Accent1 3 5 3 7 3 2" xfId="28816"/>
    <cellStyle name="20% - Accent1 3 5 3 7 4" xfId="28817"/>
    <cellStyle name="20% - Accent1 3 5 3 8" xfId="28818"/>
    <cellStyle name="20% - Accent1 3 5 3 8 2" xfId="28819"/>
    <cellStyle name="20% - Accent1 3 5 3 8 2 2" xfId="28820"/>
    <cellStyle name="20% - Accent1 3 5 3 8 2 2 2" xfId="28821"/>
    <cellStyle name="20% - Accent1 3 5 3 8 2 3" xfId="28822"/>
    <cellStyle name="20% - Accent1 3 5 3 8 3" xfId="28823"/>
    <cellStyle name="20% - Accent1 3 5 3 8 3 2" xfId="28824"/>
    <cellStyle name="20% - Accent1 3 5 3 8 4" xfId="28825"/>
    <cellStyle name="20% - Accent1 3 5 3 9" xfId="28826"/>
    <cellStyle name="20% - Accent1 3 5 3 9 2" xfId="28827"/>
    <cellStyle name="20% - Accent1 3 5 3 9 2 2" xfId="28828"/>
    <cellStyle name="20% - Accent1 3 5 3 9 2 2 2" xfId="28829"/>
    <cellStyle name="20% - Accent1 3 5 3 9 2 3" xfId="28830"/>
    <cellStyle name="20% - Accent1 3 5 3 9 3" xfId="28831"/>
    <cellStyle name="20% - Accent1 3 5 3 9 3 2" xfId="28832"/>
    <cellStyle name="20% - Accent1 3 5 3 9 4" xfId="28833"/>
    <cellStyle name="20% - Accent1 3 5 4" xfId="28834"/>
    <cellStyle name="20% - Accent1 3 5 4 10" xfId="28835"/>
    <cellStyle name="20% - Accent1 3 5 4 10 2" xfId="28836"/>
    <cellStyle name="20% - Accent1 3 5 4 11" xfId="28837"/>
    <cellStyle name="20% - Accent1 3 5 4 2" xfId="28838"/>
    <cellStyle name="20% - Accent1 3 5 4 2 2" xfId="28839"/>
    <cellStyle name="20% - Accent1 3 5 4 2 2 2" xfId="28840"/>
    <cellStyle name="20% - Accent1 3 5 4 2 2 2 2" xfId="28841"/>
    <cellStyle name="20% - Accent1 3 5 4 2 2 2 2 2" xfId="28842"/>
    <cellStyle name="20% - Accent1 3 5 4 2 2 2 3" xfId="28843"/>
    <cellStyle name="20% - Accent1 3 5 4 2 2 3" xfId="28844"/>
    <cellStyle name="20% - Accent1 3 5 4 2 2 3 2" xfId="28845"/>
    <cellStyle name="20% - Accent1 3 5 4 2 2 4" xfId="28846"/>
    <cellStyle name="20% - Accent1 3 5 4 2 3" xfId="28847"/>
    <cellStyle name="20% - Accent1 3 5 4 2 3 2" xfId="28848"/>
    <cellStyle name="20% - Accent1 3 5 4 2 3 2 2" xfId="28849"/>
    <cellStyle name="20% - Accent1 3 5 4 2 3 2 2 2" xfId="28850"/>
    <cellStyle name="20% - Accent1 3 5 4 2 3 2 3" xfId="28851"/>
    <cellStyle name="20% - Accent1 3 5 4 2 3 3" xfId="28852"/>
    <cellStyle name="20% - Accent1 3 5 4 2 3 3 2" xfId="28853"/>
    <cellStyle name="20% - Accent1 3 5 4 2 3 4" xfId="28854"/>
    <cellStyle name="20% - Accent1 3 5 4 2 4" xfId="28855"/>
    <cellStyle name="20% - Accent1 3 5 4 2 4 2" xfId="28856"/>
    <cellStyle name="20% - Accent1 3 5 4 2 4 2 2" xfId="28857"/>
    <cellStyle name="20% - Accent1 3 5 4 2 4 2 2 2" xfId="28858"/>
    <cellStyle name="20% - Accent1 3 5 4 2 4 2 3" xfId="28859"/>
    <cellStyle name="20% - Accent1 3 5 4 2 4 3" xfId="28860"/>
    <cellStyle name="20% - Accent1 3 5 4 2 4 3 2" xfId="28861"/>
    <cellStyle name="20% - Accent1 3 5 4 2 4 4" xfId="28862"/>
    <cellStyle name="20% - Accent1 3 5 4 2 5" xfId="28863"/>
    <cellStyle name="20% - Accent1 3 5 4 2 5 2" xfId="28864"/>
    <cellStyle name="20% - Accent1 3 5 4 2 5 2 2" xfId="28865"/>
    <cellStyle name="20% - Accent1 3 5 4 2 5 3" xfId="28866"/>
    <cellStyle name="20% - Accent1 3 5 4 2 6" xfId="28867"/>
    <cellStyle name="20% - Accent1 3 5 4 2 6 2" xfId="28868"/>
    <cellStyle name="20% - Accent1 3 5 4 2 6 2 2" xfId="28869"/>
    <cellStyle name="20% - Accent1 3 5 4 2 6 3" xfId="28870"/>
    <cellStyle name="20% - Accent1 3 5 4 2 7" xfId="28871"/>
    <cellStyle name="20% - Accent1 3 5 4 2 7 2" xfId="28872"/>
    <cellStyle name="20% - Accent1 3 5 4 2 8" xfId="28873"/>
    <cellStyle name="20% - Accent1 3 5 4 2 8 2" xfId="28874"/>
    <cellStyle name="20% - Accent1 3 5 4 2 9" xfId="28875"/>
    <cellStyle name="20% - Accent1 3 5 4 3" xfId="28876"/>
    <cellStyle name="20% - Accent1 3 5 4 3 2" xfId="28877"/>
    <cellStyle name="20% - Accent1 3 5 4 3 2 2" xfId="28878"/>
    <cellStyle name="20% - Accent1 3 5 4 3 2 2 2" xfId="28879"/>
    <cellStyle name="20% - Accent1 3 5 4 3 2 2 2 2" xfId="28880"/>
    <cellStyle name="20% - Accent1 3 5 4 3 2 2 3" xfId="28881"/>
    <cellStyle name="20% - Accent1 3 5 4 3 2 3" xfId="28882"/>
    <cellStyle name="20% - Accent1 3 5 4 3 2 3 2" xfId="28883"/>
    <cellStyle name="20% - Accent1 3 5 4 3 2 4" xfId="28884"/>
    <cellStyle name="20% - Accent1 3 5 4 3 3" xfId="28885"/>
    <cellStyle name="20% - Accent1 3 5 4 3 3 2" xfId="28886"/>
    <cellStyle name="20% - Accent1 3 5 4 3 3 2 2" xfId="28887"/>
    <cellStyle name="20% - Accent1 3 5 4 3 3 2 2 2" xfId="28888"/>
    <cellStyle name="20% - Accent1 3 5 4 3 3 2 3" xfId="28889"/>
    <cellStyle name="20% - Accent1 3 5 4 3 3 3" xfId="28890"/>
    <cellStyle name="20% - Accent1 3 5 4 3 3 3 2" xfId="28891"/>
    <cellStyle name="20% - Accent1 3 5 4 3 3 4" xfId="28892"/>
    <cellStyle name="20% - Accent1 3 5 4 3 4" xfId="28893"/>
    <cellStyle name="20% - Accent1 3 5 4 3 4 2" xfId="28894"/>
    <cellStyle name="20% - Accent1 3 5 4 3 4 2 2" xfId="28895"/>
    <cellStyle name="20% - Accent1 3 5 4 3 4 2 2 2" xfId="28896"/>
    <cellStyle name="20% - Accent1 3 5 4 3 4 2 3" xfId="28897"/>
    <cellStyle name="20% - Accent1 3 5 4 3 4 3" xfId="28898"/>
    <cellStyle name="20% - Accent1 3 5 4 3 4 3 2" xfId="28899"/>
    <cellStyle name="20% - Accent1 3 5 4 3 4 4" xfId="28900"/>
    <cellStyle name="20% - Accent1 3 5 4 3 5" xfId="28901"/>
    <cellStyle name="20% - Accent1 3 5 4 3 5 2" xfId="28902"/>
    <cellStyle name="20% - Accent1 3 5 4 3 5 2 2" xfId="28903"/>
    <cellStyle name="20% - Accent1 3 5 4 3 5 3" xfId="28904"/>
    <cellStyle name="20% - Accent1 3 5 4 3 6" xfId="28905"/>
    <cellStyle name="20% - Accent1 3 5 4 3 6 2" xfId="28906"/>
    <cellStyle name="20% - Accent1 3 5 4 3 6 2 2" xfId="28907"/>
    <cellStyle name="20% - Accent1 3 5 4 3 6 3" xfId="28908"/>
    <cellStyle name="20% - Accent1 3 5 4 3 7" xfId="28909"/>
    <cellStyle name="20% - Accent1 3 5 4 3 7 2" xfId="28910"/>
    <cellStyle name="20% - Accent1 3 5 4 3 8" xfId="28911"/>
    <cellStyle name="20% - Accent1 3 5 4 3 8 2" xfId="28912"/>
    <cellStyle name="20% - Accent1 3 5 4 3 9" xfId="28913"/>
    <cellStyle name="20% - Accent1 3 5 4 4" xfId="28914"/>
    <cellStyle name="20% - Accent1 3 5 4 4 2" xfId="28915"/>
    <cellStyle name="20% - Accent1 3 5 4 4 2 2" xfId="28916"/>
    <cellStyle name="20% - Accent1 3 5 4 4 2 2 2" xfId="28917"/>
    <cellStyle name="20% - Accent1 3 5 4 4 2 3" xfId="28918"/>
    <cellStyle name="20% - Accent1 3 5 4 4 3" xfId="28919"/>
    <cellStyle name="20% - Accent1 3 5 4 4 3 2" xfId="28920"/>
    <cellStyle name="20% - Accent1 3 5 4 4 4" xfId="28921"/>
    <cellStyle name="20% - Accent1 3 5 4 5" xfId="28922"/>
    <cellStyle name="20% - Accent1 3 5 4 5 2" xfId="28923"/>
    <cellStyle name="20% - Accent1 3 5 4 5 2 2" xfId="28924"/>
    <cellStyle name="20% - Accent1 3 5 4 5 2 2 2" xfId="28925"/>
    <cellStyle name="20% - Accent1 3 5 4 5 2 3" xfId="28926"/>
    <cellStyle name="20% - Accent1 3 5 4 5 3" xfId="28927"/>
    <cellStyle name="20% - Accent1 3 5 4 5 3 2" xfId="28928"/>
    <cellStyle name="20% - Accent1 3 5 4 5 4" xfId="28929"/>
    <cellStyle name="20% - Accent1 3 5 4 6" xfId="28930"/>
    <cellStyle name="20% - Accent1 3 5 4 6 2" xfId="28931"/>
    <cellStyle name="20% - Accent1 3 5 4 6 2 2" xfId="28932"/>
    <cellStyle name="20% - Accent1 3 5 4 6 2 2 2" xfId="28933"/>
    <cellStyle name="20% - Accent1 3 5 4 6 2 3" xfId="28934"/>
    <cellStyle name="20% - Accent1 3 5 4 6 3" xfId="28935"/>
    <cellStyle name="20% - Accent1 3 5 4 6 3 2" xfId="28936"/>
    <cellStyle name="20% - Accent1 3 5 4 6 4" xfId="28937"/>
    <cellStyle name="20% - Accent1 3 5 4 7" xfId="28938"/>
    <cellStyle name="20% - Accent1 3 5 4 7 2" xfId="28939"/>
    <cellStyle name="20% - Accent1 3 5 4 7 2 2" xfId="28940"/>
    <cellStyle name="20% - Accent1 3 5 4 7 3" xfId="28941"/>
    <cellStyle name="20% - Accent1 3 5 4 8" xfId="28942"/>
    <cellStyle name="20% - Accent1 3 5 4 8 2" xfId="28943"/>
    <cellStyle name="20% - Accent1 3 5 4 8 2 2" xfId="28944"/>
    <cellStyle name="20% - Accent1 3 5 4 8 3" xfId="28945"/>
    <cellStyle name="20% - Accent1 3 5 4 9" xfId="28946"/>
    <cellStyle name="20% - Accent1 3 5 4 9 2" xfId="28947"/>
    <cellStyle name="20% - Accent1 3 5 5" xfId="28948"/>
    <cellStyle name="20% - Accent1 3 5 5 10" xfId="28949"/>
    <cellStyle name="20% - Accent1 3 5 5 10 2" xfId="28950"/>
    <cellStyle name="20% - Accent1 3 5 5 11" xfId="28951"/>
    <cellStyle name="20% - Accent1 3 5 5 2" xfId="28952"/>
    <cellStyle name="20% - Accent1 3 5 5 2 2" xfId="28953"/>
    <cellStyle name="20% - Accent1 3 5 5 2 2 2" xfId="28954"/>
    <cellStyle name="20% - Accent1 3 5 5 2 2 2 2" xfId="28955"/>
    <cellStyle name="20% - Accent1 3 5 5 2 2 2 2 2" xfId="28956"/>
    <cellStyle name="20% - Accent1 3 5 5 2 2 2 3" xfId="28957"/>
    <cellStyle name="20% - Accent1 3 5 5 2 2 3" xfId="28958"/>
    <cellStyle name="20% - Accent1 3 5 5 2 2 3 2" xfId="28959"/>
    <cellStyle name="20% - Accent1 3 5 5 2 2 4" xfId="28960"/>
    <cellStyle name="20% - Accent1 3 5 5 2 3" xfId="28961"/>
    <cellStyle name="20% - Accent1 3 5 5 2 3 2" xfId="28962"/>
    <cellStyle name="20% - Accent1 3 5 5 2 3 2 2" xfId="28963"/>
    <cellStyle name="20% - Accent1 3 5 5 2 3 2 2 2" xfId="28964"/>
    <cellStyle name="20% - Accent1 3 5 5 2 3 2 3" xfId="28965"/>
    <cellStyle name="20% - Accent1 3 5 5 2 3 3" xfId="28966"/>
    <cellStyle name="20% - Accent1 3 5 5 2 3 3 2" xfId="28967"/>
    <cellStyle name="20% - Accent1 3 5 5 2 3 4" xfId="28968"/>
    <cellStyle name="20% - Accent1 3 5 5 2 4" xfId="28969"/>
    <cellStyle name="20% - Accent1 3 5 5 2 4 2" xfId="28970"/>
    <cellStyle name="20% - Accent1 3 5 5 2 4 2 2" xfId="28971"/>
    <cellStyle name="20% - Accent1 3 5 5 2 4 2 2 2" xfId="28972"/>
    <cellStyle name="20% - Accent1 3 5 5 2 4 2 3" xfId="28973"/>
    <cellStyle name="20% - Accent1 3 5 5 2 4 3" xfId="28974"/>
    <cellStyle name="20% - Accent1 3 5 5 2 4 3 2" xfId="28975"/>
    <cellStyle name="20% - Accent1 3 5 5 2 4 4" xfId="28976"/>
    <cellStyle name="20% - Accent1 3 5 5 2 5" xfId="28977"/>
    <cellStyle name="20% - Accent1 3 5 5 2 5 2" xfId="28978"/>
    <cellStyle name="20% - Accent1 3 5 5 2 5 2 2" xfId="28979"/>
    <cellStyle name="20% - Accent1 3 5 5 2 5 3" xfId="28980"/>
    <cellStyle name="20% - Accent1 3 5 5 2 6" xfId="28981"/>
    <cellStyle name="20% - Accent1 3 5 5 2 6 2" xfId="28982"/>
    <cellStyle name="20% - Accent1 3 5 5 2 6 2 2" xfId="28983"/>
    <cellStyle name="20% - Accent1 3 5 5 2 6 3" xfId="28984"/>
    <cellStyle name="20% - Accent1 3 5 5 2 7" xfId="28985"/>
    <cellStyle name="20% - Accent1 3 5 5 2 7 2" xfId="28986"/>
    <cellStyle name="20% - Accent1 3 5 5 2 8" xfId="28987"/>
    <cellStyle name="20% - Accent1 3 5 5 2 8 2" xfId="28988"/>
    <cellStyle name="20% - Accent1 3 5 5 2 9" xfId="28989"/>
    <cellStyle name="20% - Accent1 3 5 5 3" xfId="28990"/>
    <cellStyle name="20% - Accent1 3 5 5 3 2" xfId="28991"/>
    <cellStyle name="20% - Accent1 3 5 5 3 2 2" xfId="28992"/>
    <cellStyle name="20% - Accent1 3 5 5 3 2 2 2" xfId="28993"/>
    <cellStyle name="20% - Accent1 3 5 5 3 2 2 2 2" xfId="28994"/>
    <cellStyle name="20% - Accent1 3 5 5 3 2 2 3" xfId="28995"/>
    <cellStyle name="20% - Accent1 3 5 5 3 2 3" xfId="28996"/>
    <cellStyle name="20% - Accent1 3 5 5 3 2 3 2" xfId="28997"/>
    <cellStyle name="20% - Accent1 3 5 5 3 2 4" xfId="28998"/>
    <cellStyle name="20% - Accent1 3 5 5 3 3" xfId="28999"/>
    <cellStyle name="20% - Accent1 3 5 5 3 3 2" xfId="29000"/>
    <cellStyle name="20% - Accent1 3 5 5 3 3 2 2" xfId="29001"/>
    <cellStyle name="20% - Accent1 3 5 5 3 3 2 2 2" xfId="29002"/>
    <cellStyle name="20% - Accent1 3 5 5 3 3 2 3" xfId="29003"/>
    <cellStyle name="20% - Accent1 3 5 5 3 3 3" xfId="29004"/>
    <cellStyle name="20% - Accent1 3 5 5 3 3 3 2" xfId="29005"/>
    <cellStyle name="20% - Accent1 3 5 5 3 3 4" xfId="29006"/>
    <cellStyle name="20% - Accent1 3 5 5 3 4" xfId="29007"/>
    <cellStyle name="20% - Accent1 3 5 5 3 4 2" xfId="29008"/>
    <cellStyle name="20% - Accent1 3 5 5 3 4 2 2" xfId="29009"/>
    <cellStyle name="20% - Accent1 3 5 5 3 4 2 2 2" xfId="29010"/>
    <cellStyle name="20% - Accent1 3 5 5 3 4 2 3" xfId="29011"/>
    <cellStyle name="20% - Accent1 3 5 5 3 4 3" xfId="29012"/>
    <cellStyle name="20% - Accent1 3 5 5 3 4 3 2" xfId="29013"/>
    <cellStyle name="20% - Accent1 3 5 5 3 4 4" xfId="29014"/>
    <cellStyle name="20% - Accent1 3 5 5 3 5" xfId="29015"/>
    <cellStyle name="20% - Accent1 3 5 5 3 5 2" xfId="29016"/>
    <cellStyle name="20% - Accent1 3 5 5 3 5 2 2" xfId="29017"/>
    <cellStyle name="20% - Accent1 3 5 5 3 5 3" xfId="29018"/>
    <cellStyle name="20% - Accent1 3 5 5 3 6" xfId="29019"/>
    <cellStyle name="20% - Accent1 3 5 5 3 6 2" xfId="29020"/>
    <cellStyle name="20% - Accent1 3 5 5 3 6 2 2" xfId="29021"/>
    <cellStyle name="20% - Accent1 3 5 5 3 6 3" xfId="29022"/>
    <cellStyle name="20% - Accent1 3 5 5 3 7" xfId="29023"/>
    <cellStyle name="20% - Accent1 3 5 5 3 7 2" xfId="29024"/>
    <cellStyle name="20% - Accent1 3 5 5 3 8" xfId="29025"/>
    <cellStyle name="20% - Accent1 3 5 5 3 8 2" xfId="29026"/>
    <cellStyle name="20% - Accent1 3 5 5 3 9" xfId="29027"/>
    <cellStyle name="20% - Accent1 3 5 5 4" xfId="29028"/>
    <cellStyle name="20% - Accent1 3 5 5 4 2" xfId="29029"/>
    <cellStyle name="20% - Accent1 3 5 5 4 2 2" xfId="29030"/>
    <cellStyle name="20% - Accent1 3 5 5 4 2 2 2" xfId="29031"/>
    <cellStyle name="20% - Accent1 3 5 5 4 2 3" xfId="29032"/>
    <cellStyle name="20% - Accent1 3 5 5 4 3" xfId="29033"/>
    <cellStyle name="20% - Accent1 3 5 5 4 3 2" xfId="29034"/>
    <cellStyle name="20% - Accent1 3 5 5 4 4" xfId="29035"/>
    <cellStyle name="20% - Accent1 3 5 5 5" xfId="29036"/>
    <cellStyle name="20% - Accent1 3 5 5 5 2" xfId="29037"/>
    <cellStyle name="20% - Accent1 3 5 5 5 2 2" xfId="29038"/>
    <cellStyle name="20% - Accent1 3 5 5 5 2 2 2" xfId="29039"/>
    <cellStyle name="20% - Accent1 3 5 5 5 2 3" xfId="29040"/>
    <cellStyle name="20% - Accent1 3 5 5 5 3" xfId="29041"/>
    <cellStyle name="20% - Accent1 3 5 5 5 3 2" xfId="29042"/>
    <cellStyle name="20% - Accent1 3 5 5 5 4" xfId="29043"/>
    <cellStyle name="20% - Accent1 3 5 5 6" xfId="29044"/>
    <cellStyle name="20% - Accent1 3 5 5 6 2" xfId="29045"/>
    <cellStyle name="20% - Accent1 3 5 5 6 2 2" xfId="29046"/>
    <cellStyle name="20% - Accent1 3 5 5 6 2 2 2" xfId="29047"/>
    <cellStyle name="20% - Accent1 3 5 5 6 2 3" xfId="29048"/>
    <cellStyle name="20% - Accent1 3 5 5 6 3" xfId="29049"/>
    <cellStyle name="20% - Accent1 3 5 5 6 3 2" xfId="29050"/>
    <cellStyle name="20% - Accent1 3 5 5 6 4" xfId="29051"/>
    <cellStyle name="20% - Accent1 3 5 5 7" xfId="29052"/>
    <cellStyle name="20% - Accent1 3 5 5 7 2" xfId="29053"/>
    <cellStyle name="20% - Accent1 3 5 5 7 2 2" xfId="29054"/>
    <cellStyle name="20% - Accent1 3 5 5 7 3" xfId="29055"/>
    <cellStyle name="20% - Accent1 3 5 5 8" xfId="29056"/>
    <cellStyle name="20% - Accent1 3 5 5 8 2" xfId="29057"/>
    <cellStyle name="20% - Accent1 3 5 5 8 2 2" xfId="29058"/>
    <cellStyle name="20% - Accent1 3 5 5 8 3" xfId="29059"/>
    <cellStyle name="20% - Accent1 3 5 5 9" xfId="29060"/>
    <cellStyle name="20% - Accent1 3 5 5 9 2" xfId="29061"/>
    <cellStyle name="20% - Accent1 3 5 6" xfId="29062"/>
    <cellStyle name="20% - Accent1 3 5 6 10" xfId="29063"/>
    <cellStyle name="20% - Accent1 3 5 6 10 2" xfId="29064"/>
    <cellStyle name="20% - Accent1 3 5 6 11" xfId="29065"/>
    <cellStyle name="20% - Accent1 3 5 6 2" xfId="29066"/>
    <cellStyle name="20% - Accent1 3 5 6 2 2" xfId="29067"/>
    <cellStyle name="20% - Accent1 3 5 6 2 2 2" xfId="29068"/>
    <cellStyle name="20% - Accent1 3 5 6 2 2 2 2" xfId="29069"/>
    <cellStyle name="20% - Accent1 3 5 6 2 2 2 2 2" xfId="29070"/>
    <cellStyle name="20% - Accent1 3 5 6 2 2 2 3" xfId="29071"/>
    <cellStyle name="20% - Accent1 3 5 6 2 2 3" xfId="29072"/>
    <cellStyle name="20% - Accent1 3 5 6 2 2 3 2" xfId="29073"/>
    <cellStyle name="20% - Accent1 3 5 6 2 2 4" xfId="29074"/>
    <cellStyle name="20% - Accent1 3 5 6 2 3" xfId="29075"/>
    <cellStyle name="20% - Accent1 3 5 6 2 3 2" xfId="29076"/>
    <cellStyle name="20% - Accent1 3 5 6 2 3 2 2" xfId="29077"/>
    <cellStyle name="20% - Accent1 3 5 6 2 3 2 2 2" xfId="29078"/>
    <cellStyle name="20% - Accent1 3 5 6 2 3 2 3" xfId="29079"/>
    <cellStyle name="20% - Accent1 3 5 6 2 3 3" xfId="29080"/>
    <cellStyle name="20% - Accent1 3 5 6 2 3 3 2" xfId="29081"/>
    <cellStyle name="20% - Accent1 3 5 6 2 3 4" xfId="29082"/>
    <cellStyle name="20% - Accent1 3 5 6 2 4" xfId="29083"/>
    <cellStyle name="20% - Accent1 3 5 6 2 4 2" xfId="29084"/>
    <cellStyle name="20% - Accent1 3 5 6 2 4 2 2" xfId="29085"/>
    <cellStyle name="20% - Accent1 3 5 6 2 4 2 2 2" xfId="29086"/>
    <cellStyle name="20% - Accent1 3 5 6 2 4 2 3" xfId="29087"/>
    <cellStyle name="20% - Accent1 3 5 6 2 4 3" xfId="29088"/>
    <cellStyle name="20% - Accent1 3 5 6 2 4 3 2" xfId="29089"/>
    <cellStyle name="20% - Accent1 3 5 6 2 4 4" xfId="29090"/>
    <cellStyle name="20% - Accent1 3 5 6 2 5" xfId="29091"/>
    <cellStyle name="20% - Accent1 3 5 6 2 5 2" xfId="29092"/>
    <cellStyle name="20% - Accent1 3 5 6 2 5 2 2" xfId="29093"/>
    <cellStyle name="20% - Accent1 3 5 6 2 5 3" xfId="29094"/>
    <cellStyle name="20% - Accent1 3 5 6 2 6" xfId="29095"/>
    <cellStyle name="20% - Accent1 3 5 6 2 6 2" xfId="29096"/>
    <cellStyle name="20% - Accent1 3 5 6 2 6 2 2" xfId="29097"/>
    <cellStyle name="20% - Accent1 3 5 6 2 6 3" xfId="29098"/>
    <cellStyle name="20% - Accent1 3 5 6 2 7" xfId="29099"/>
    <cellStyle name="20% - Accent1 3 5 6 2 7 2" xfId="29100"/>
    <cellStyle name="20% - Accent1 3 5 6 2 8" xfId="29101"/>
    <cellStyle name="20% - Accent1 3 5 6 2 8 2" xfId="29102"/>
    <cellStyle name="20% - Accent1 3 5 6 2 9" xfId="29103"/>
    <cellStyle name="20% - Accent1 3 5 6 3" xfId="29104"/>
    <cellStyle name="20% - Accent1 3 5 6 3 2" xfId="29105"/>
    <cellStyle name="20% - Accent1 3 5 6 3 2 2" xfId="29106"/>
    <cellStyle name="20% - Accent1 3 5 6 3 2 2 2" xfId="29107"/>
    <cellStyle name="20% - Accent1 3 5 6 3 2 2 2 2" xfId="29108"/>
    <cellStyle name="20% - Accent1 3 5 6 3 2 2 3" xfId="29109"/>
    <cellStyle name="20% - Accent1 3 5 6 3 2 3" xfId="29110"/>
    <cellStyle name="20% - Accent1 3 5 6 3 2 3 2" xfId="29111"/>
    <cellStyle name="20% - Accent1 3 5 6 3 2 4" xfId="29112"/>
    <cellStyle name="20% - Accent1 3 5 6 3 3" xfId="29113"/>
    <cellStyle name="20% - Accent1 3 5 6 3 3 2" xfId="29114"/>
    <cellStyle name="20% - Accent1 3 5 6 3 3 2 2" xfId="29115"/>
    <cellStyle name="20% - Accent1 3 5 6 3 3 2 2 2" xfId="29116"/>
    <cellStyle name="20% - Accent1 3 5 6 3 3 2 3" xfId="29117"/>
    <cellStyle name="20% - Accent1 3 5 6 3 3 3" xfId="29118"/>
    <cellStyle name="20% - Accent1 3 5 6 3 3 3 2" xfId="29119"/>
    <cellStyle name="20% - Accent1 3 5 6 3 3 4" xfId="29120"/>
    <cellStyle name="20% - Accent1 3 5 6 3 4" xfId="29121"/>
    <cellStyle name="20% - Accent1 3 5 6 3 4 2" xfId="29122"/>
    <cellStyle name="20% - Accent1 3 5 6 3 4 2 2" xfId="29123"/>
    <cellStyle name="20% - Accent1 3 5 6 3 4 2 2 2" xfId="29124"/>
    <cellStyle name="20% - Accent1 3 5 6 3 4 2 3" xfId="29125"/>
    <cellStyle name="20% - Accent1 3 5 6 3 4 3" xfId="29126"/>
    <cellStyle name="20% - Accent1 3 5 6 3 4 3 2" xfId="29127"/>
    <cellStyle name="20% - Accent1 3 5 6 3 4 4" xfId="29128"/>
    <cellStyle name="20% - Accent1 3 5 6 3 5" xfId="29129"/>
    <cellStyle name="20% - Accent1 3 5 6 3 5 2" xfId="29130"/>
    <cellStyle name="20% - Accent1 3 5 6 3 5 2 2" xfId="29131"/>
    <cellStyle name="20% - Accent1 3 5 6 3 5 3" xfId="29132"/>
    <cellStyle name="20% - Accent1 3 5 6 3 6" xfId="29133"/>
    <cellStyle name="20% - Accent1 3 5 6 3 6 2" xfId="29134"/>
    <cellStyle name="20% - Accent1 3 5 6 3 6 2 2" xfId="29135"/>
    <cellStyle name="20% - Accent1 3 5 6 3 6 3" xfId="29136"/>
    <cellStyle name="20% - Accent1 3 5 6 3 7" xfId="29137"/>
    <cellStyle name="20% - Accent1 3 5 6 3 7 2" xfId="29138"/>
    <cellStyle name="20% - Accent1 3 5 6 3 8" xfId="29139"/>
    <cellStyle name="20% - Accent1 3 5 6 3 8 2" xfId="29140"/>
    <cellStyle name="20% - Accent1 3 5 6 3 9" xfId="29141"/>
    <cellStyle name="20% - Accent1 3 5 6 4" xfId="29142"/>
    <cellStyle name="20% - Accent1 3 5 6 4 2" xfId="29143"/>
    <cellStyle name="20% - Accent1 3 5 6 4 2 2" xfId="29144"/>
    <cellStyle name="20% - Accent1 3 5 6 4 2 2 2" xfId="29145"/>
    <cellStyle name="20% - Accent1 3 5 6 4 2 3" xfId="29146"/>
    <cellStyle name="20% - Accent1 3 5 6 4 3" xfId="29147"/>
    <cellStyle name="20% - Accent1 3 5 6 4 3 2" xfId="29148"/>
    <cellStyle name="20% - Accent1 3 5 6 4 4" xfId="29149"/>
    <cellStyle name="20% - Accent1 3 5 6 5" xfId="29150"/>
    <cellStyle name="20% - Accent1 3 5 6 5 2" xfId="29151"/>
    <cellStyle name="20% - Accent1 3 5 6 5 2 2" xfId="29152"/>
    <cellStyle name="20% - Accent1 3 5 6 5 2 2 2" xfId="29153"/>
    <cellStyle name="20% - Accent1 3 5 6 5 2 3" xfId="29154"/>
    <cellStyle name="20% - Accent1 3 5 6 5 3" xfId="29155"/>
    <cellStyle name="20% - Accent1 3 5 6 5 3 2" xfId="29156"/>
    <cellStyle name="20% - Accent1 3 5 6 5 4" xfId="29157"/>
    <cellStyle name="20% - Accent1 3 5 6 6" xfId="29158"/>
    <cellStyle name="20% - Accent1 3 5 6 6 2" xfId="29159"/>
    <cellStyle name="20% - Accent1 3 5 6 6 2 2" xfId="29160"/>
    <cellStyle name="20% - Accent1 3 5 6 6 2 2 2" xfId="29161"/>
    <cellStyle name="20% - Accent1 3 5 6 6 2 3" xfId="29162"/>
    <cellStyle name="20% - Accent1 3 5 6 6 3" xfId="29163"/>
    <cellStyle name="20% - Accent1 3 5 6 6 3 2" xfId="29164"/>
    <cellStyle name="20% - Accent1 3 5 6 6 4" xfId="29165"/>
    <cellStyle name="20% - Accent1 3 5 6 7" xfId="29166"/>
    <cellStyle name="20% - Accent1 3 5 6 7 2" xfId="29167"/>
    <cellStyle name="20% - Accent1 3 5 6 7 2 2" xfId="29168"/>
    <cellStyle name="20% - Accent1 3 5 6 7 3" xfId="29169"/>
    <cellStyle name="20% - Accent1 3 5 6 8" xfId="29170"/>
    <cellStyle name="20% - Accent1 3 5 6 8 2" xfId="29171"/>
    <cellStyle name="20% - Accent1 3 5 6 8 2 2" xfId="29172"/>
    <cellStyle name="20% - Accent1 3 5 6 8 3" xfId="29173"/>
    <cellStyle name="20% - Accent1 3 5 6 9" xfId="29174"/>
    <cellStyle name="20% - Accent1 3 5 6 9 2" xfId="29175"/>
    <cellStyle name="20% - Accent1 3 5 7" xfId="29176"/>
    <cellStyle name="20% - Accent1 3 5 7 2" xfId="29177"/>
    <cellStyle name="20% - Accent1 3 5 7 2 2" xfId="29178"/>
    <cellStyle name="20% - Accent1 3 5 7 2 2 2" xfId="29179"/>
    <cellStyle name="20% - Accent1 3 5 7 2 2 2 2" xfId="29180"/>
    <cellStyle name="20% - Accent1 3 5 7 2 2 3" xfId="29181"/>
    <cellStyle name="20% - Accent1 3 5 7 2 3" xfId="29182"/>
    <cellStyle name="20% - Accent1 3 5 7 2 3 2" xfId="29183"/>
    <cellStyle name="20% - Accent1 3 5 7 2 4" xfId="29184"/>
    <cellStyle name="20% - Accent1 3 5 7 3" xfId="29185"/>
    <cellStyle name="20% - Accent1 3 5 7 3 2" xfId="29186"/>
    <cellStyle name="20% - Accent1 3 5 7 3 2 2" xfId="29187"/>
    <cellStyle name="20% - Accent1 3 5 7 3 2 2 2" xfId="29188"/>
    <cellStyle name="20% - Accent1 3 5 7 3 2 3" xfId="29189"/>
    <cellStyle name="20% - Accent1 3 5 7 3 3" xfId="29190"/>
    <cellStyle name="20% - Accent1 3 5 7 3 3 2" xfId="29191"/>
    <cellStyle name="20% - Accent1 3 5 7 3 4" xfId="29192"/>
    <cellStyle name="20% - Accent1 3 5 7 4" xfId="29193"/>
    <cellStyle name="20% - Accent1 3 5 7 4 2" xfId="29194"/>
    <cellStyle name="20% - Accent1 3 5 7 4 2 2" xfId="29195"/>
    <cellStyle name="20% - Accent1 3 5 7 4 2 2 2" xfId="29196"/>
    <cellStyle name="20% - Accent1 3 5 7 4 2 3" xfId="29197"/>
    <cellStyle name="20% - Accent1 3 5 7 4 3" xfId="29198"/>
    <cellStyle name="20% - Accent1 3 5 7 4 3 2" xfId="29199"/>
    <cellStyle name="20% - Accent1 3 5 7 4 4" xfId="29200"/>
    <cellStyle name="20% - Accent1 3 5 7 5" xfId="29201"/>
    <cellStyle name="20% - Accent1 3 5 7 5 2" xfId="29202"/>
    <cellStyle name="20% - Accent1 3 5 7 5 2 2" xfId="29203"/>
    <cellStyle name="20% - Accent1 3 5 7 5 3" xfId="29204"/>
    <cellStyle name="20% - Accent1 3 5 7 6" xfId="29205"/>
    <cellStyle name="20% - Accent1 3 5 7 6 2" xfId="29206"/>
    <cellStyle name="20% - Accent1 3 5 7 6 2 2" xfId="29207"/>
    <cellStyle name="20% - Accent1 3 5 7 6 3" xfId="29208"/>
    <cellStyle name="20% - Accent1 3 5 7 7" xfId="29209"/>
    <cellStyle name="20% - Accent1 3 5 7 7 2" xfId="29210"/>
    <cellStyle name="20% - Accent1 3 5 7 8" xfId="29211"/>
    <cellStyle name="20% - Accent1 3 5 7 8 2" xfId="29212"/>
    <cellStyle name="20% - Accent1 3 5 7 9" xfId="29213"/>
    <cellStyle name="20% - Accent1 3 5 8" xfId="29214"/>
    <cellStyle name="20% - Accent1 3 5 8 2" xfId="29215"/>
    <cellStyle name="20% - Accent1 3 5 8 2 2" xfId="29216"/>
    <cellStyle name="20% - Accent1 3 5 8 2 2 2" xfId="29217"/>
    <cellStyle name="20% - Accent1 3 5 8 2 2 2 2" xfId="29218"/>
    <cellStyle name="20% - Accent1 3 5 8 2 2 3" xfId="29219"/>
    <cellStyle name="20% - Accent1 3 5 8 2 3" xfId="29220"/>
    <cellStyle name="20% - Accent1 3 5 8 2 3 2" xfId="29221"/>
    <cellStyle name="20% - Accent1 3 5 8 2 4" xfId="29222"/>
    <cellStyle name="20% - Accent1 3 5 8 3" xfId="29223"/>
    <cellStyle name="20% - Accent1 3 5 8 3 2" xfId="29224"/>
    <cellStyle name="20% - Accent1 3 5 8 3 2 2" xfId="29225"/>
    <cellStyle name="20% - Accent1 3 5 8 3 2 2 2" xfId="29226"/>
    <cellStyle name="20% - Accent1 3 5 8 3 2 3" xfId="29227"/>
    <cellStyle name="20% - Accent1 3 5 8 3 3" xfId="29228"/>
    <cellStyle name="20% - Accent1 3 5 8 3 3 2" xfId="29229"/>
    <cellStyle name="20% - Accent1 3 5 8 3 4" xfId="29230"/>
    <cellStyle name="20% - Accent1 3 5 8 4" xfId="29231"/>
    <cellStyle name="20% - Accent1 3 5 8 4 2" xfId="29232"/>
    <cellStyle name="20% - Accent1 3 5 8 4 2 2" xfId="29233"/>
    <cellStyle name="20% - Accent1 3 5 8 4 2 2 2" xfId="29234"/>
    <cellStyle name="20% - Accent1 3 5 8 4 2 3" xfId="29235"/>
    <cellStyle name="20% - Accent1 3 5 8 4 3" xfId="29236"/>
    <cellStyle name="20% - Accent1 3 5 8 4 3 2" xfId="29237"/>
    <cellStyle name="20% - Accent1 3 5 8 4 4" xfId="29238"/>
    <cellStyle name="20% - Accent1 3 5 8 5" xfId="29239"/>
    <cellStyle name="20% - Accent1 3 5 8 5 2" xfId="29240"/>
    <cellStyle name="20% - Accent1 3 5 8 5 2 2" xfId="29241"/>
    <cellStyle name="20% - Accent1 3 5 8 5 3" xfId="29242"/>
    <cellStyle name="20% - Accent1 3 5 8 6" xfId="29243"/>
    <cellStyle name="20% - Accent1 3 5 8 6 2" xfId="29244"/>
    <cellStyle name="20% - Accent1 3 5 8 6 2 2" xfId="29245"/>
    <cellStyle name="20% - Accent1 3 5 8 6 3" xfId="29246"/>
    <cellStyle name="20% - Accent1 3 5 8 7" xfId="29247"/>
    <cellStyle name="20% - Accent1 3 5 8 7 2" xfId="29248"/>
    <cellStyle name="20% - Accent1 3 5 8 8" xfId="29249"/>
    <cellStyle name="20% - Accent1 3 5 8 8 2" xfId="29250"/>
    <cellStyle name="20% - Accent1 3 5 8 9" xfId="29251"/>
    <cellStyle name="20% - Accent1 3 5 9" xfId="29252"/>
    <cellStyle name="20% - Accent1 3 5 9 2" xfId="29253"/>
    <cellStyle name="20% - Accent1 3 5 9 2 2" xfId="29254"/>
    <cellStyle name="20% - Accent1 3 5 9 2 2 2" xfId="29255"/>
    <cellStyle name="20% - Accent1 3 5 9 2 3" xfId="29256"/>
    <cellStyle name="20% - Accent1 3 5 9 3" xfId="29257"/>
    <cellStyle name="20% - Accent1 3 5 9 3 2" xfId="29258"/>
    <cellStyle name="20% - Accent1 3 5 9 4" xfId="29259"/>
    <cellStyle name="20% - Accent1 3 6" xfId="29260"/>
    <cellStyle name="20% - Accent1 3 6 10" xfId="29261"/>
    <cellStyle name="20% - Accent1 3 6 10 2" xfId="29262"/>
    <cellStyle name="20% - Accent1 3 6 10 2 2" xfId="29263"/>
    <cellStyle name="20% - Accent1 3 6 10 2 2 2" xfId="29264"/>
    <cellStyle name="20% - Accent1 3 6 10 2 3" xfId="29265"/>
    <cellStyle name="20% - Accent1 3 6 10 3" xfId="29266"/>
    <cellStyle name="20% - Accent1 3 6 10 3 2" xfId="29267"/>
    <cellStyle name="20% - Accent1 3 6 10 4" xfId="29268"/>
    <cellStyle name="20% - Accent1 3 6 11" xfId="29269"/>
    <cellStyle name="20% - Accent1 3 6 11 2" xfId="29270"/>
    <cellStyle name="20% - Accent1 3 6 11 2 2" xfId="29271"/>
    <cellStyle name="20% - Accent1 3 6 11 3" xfId="29272"/>
    <cellStyle name="20% - Accent1 3 6 12" xfId="29273"/>
    <cellStyle name="20% - Accent1 3 6 12 2" xfId="29274"/>
    <cellStyle name="20% - Accent1 3 6 12 2 2" xfId="29275"/>
    <cellStyle name="20% - Accent1 3 6 12 3" xfId="29276"/>
    <cellStyle name="20% - Accent1 3 6 13" xfId="29277"/>
    <cellStyle name="20% - Accent1 3 6 13 2" xfId="29278"/>
    <cellStyle name="20% - Accent1 3 6 14" xfId="29279"/>
    <cellStyle name="20% - Accent1 3 6 14 2" xfId="29280"/>
    <cellStyle name="20% - Accent1 3 6 15" xfId="29281"/>
    <cellStyle name="20% - Accent1 3 6 2" xfId="29282"/>
    <cellStyle name="20% - Accent1 3 6 2 10" xfId="29283"/>
    <cellStyle name="20% - Accent1 3 6 2 10 2" xfId="29284"/>
    <cellStyle name="20% - Accent1 3 6 2 10 2 2" xfId="29285"/>
    <cellStyle name="20% - Accent1 3 6 2 10 3" xfId="29286"/>
    <cellStyle name="20% - Accent1 3 6 2 11" xfId="29287"/>
    <cellStyle name="20% - Accent1 3 6 2 11 2" xfId="29288"/>
    <cellStyle name="20% - Accent1 3 6 2 11 2 2" xfId="29289"/>
    <cellStyle name="20% - Accent1 3 6 2 11 3" xfId="29290"/>
    <cellStyle name="20% - Accent1 3 6 2 12" xfId="29291"/>
    <cellStyle name="20% - Accent1 3 6 2 12 2" xfId="29292"/>
    <cellStyle name="20% - Accent1 3 6 2 13" xfId="29293"/>
    <cellStyle name="20% - Accent1 3 6 2 13 2" xfId="29294"/>
    <cellStyle name="20% - Accent1 3 6 2 14" xfId="29295"/>
    <cellStyle name="20% - Accent1 3 6 2 2" xfId="29296"/>
    <cellStyle name="20% - Accent1 3 6 2 2 10" xfId="29297"/>
    <cellStyle name="20% - Accent1 3 6 2 2 10 2" xfId="29298"/>
    <cellStyle name="20% - Accent1 3 6 2 2 11" xfId="29299"/>
    <cellStyle name="20% - Accent1 3 6 2 2 2" xfId="29300"/>
    <cellStyle name="20% - Accent1 3 6 2 2 2 2" xfId="29301"/>
    <cellStyle name="20% - Accent1 3 6 2 2 2 2 2" xfId="29302"/>
    <cellStyle name="20% - Accent1 3 6 2 2 2 2 2 2" xfId="29303"/>
    <cellStyle name="20% - Accent1 3 6 2 2 2 2 2 2 2" xfId="29304"/>
    <cellStyle name="20% - Accent1 3 6 2 2 2 2 2 3" xfId="29305"/>
    <cellStyle name="20% - Accent1 3 6 2 2 2 2 3" xfId="29306"/>
    <cellStyle name="20% - Accent1 3 6 2 2 2 2 3 2" xfId="29307"/>
    <cellStyle name="20% - Accent1 3 6 2 2 2 2 4" xfId="29308"/>
    <cellStyle name="20% - Accent1 3 6 2 2 2 3" xfId="29309"/>
    <cellStyle name="20% - Accent1 3 6 2 2 2 3 2" xfId="29310"/>
    <cellStyle name="20% - Accent1 3 6 2 2 2 3 2 2" xfId="29311"/>
    <cellStyle name="20% - Accent1 3 6 2 2 2 3 2 2 2" xfId="29312"/>
    <cellStyle name="20% - Accent1 3 6 2 2 2 3 2 3" xfId="29313"/>
    <cellStyle name="20% - Accent1 3 6 2 2 2 3 3" xfId="29314"/>
    <cellStyle name="20% - Accent1 3 6 2 2 2 3 3 2" xfId="29315"/>
    <cellStyle name="20% - Accent1 3 6 2 2 2 3 4" xfId="29316"/>
    <cellStyle name="20% - Accent1 3 6 2 2 2 4" xfId="29317"/>
    <cellStyle name="20% - Accent1 3 6 2 2 2 4 2" xfId="29318"/>
    <cellStyle name="20% - Accent1 3 6 2 2 2 4 2 2" xfId="29319"/>
    <cellStyle name="20% - Accent1 3 6 2 2 2 4 2 2 2" xfId="29320"/>
    <cellStyle name="20% - Accent1 3 6 2 2 2 4 2 3" xfId="29321"/>
    <cellStyle name="20% - Accent1 3 6 2 2 2 4 3" xfId="29322"/>
    <cellStyle name="20% - Accent1 3 6 2 2 2 4 3 2" xfId="29323"/>
    <cellStyle name="20% - Accent1 3 6 2 2 2 4 4" xfId="29324"/>
    <cellStyle name="20% - Accent1 3 6 2 2 2 5" xfId="29325"/>
    <cellStyle name="20% - Accent1 3 6 2 2 2 5 2" xfId="29326"/>
    <cellStyle name="20% - Accent1 3 6 2 2 2 5 2 2" xfId="29327"/>
    <cellStyle name="20% - Accent1 3 6 2 2 2 5 3" xfId="29328"/>
    <cellStyle name="20% - Accent1 3 6 2 2 2 6" xfId="29329"/>
    <cellStyle name="20% - Accent1 3 6 2 2 2 6 2" xfId="29330"/>
    <cellStyle name="20% - Accent1 3 6 2 2 2 6 2 2" xfId="29331"/>
    <cellStyle name="20% - Accent1 3 6 2 2 2 6 3" xfId="29332"/>
    <cellStyle name="20% - Accent1 3 6 2 2 2 7" xfId="29333"/>
    <cellStyle name="20% - Accent1 3 6 2 2 2 7 2" xfId="29334"/>
    <cellStyle name="20% - Accent1 3 6 2 2 2 8" xfId="29335"/>
    <cellStyle name="20% - Accent1 3 6 2 2 2 8 2" xfId="29336"/>
    <cellStyle name="20% - Accent1 3 6 2 2 2 9" xfId="29337"/>
    <cellStyle name="20% - Accent1 3 6 2 2 3" xfId="29338"/>
    <cellStyle name="20% - Accent1 3 6 2 2 3 2" xfId="29339"/>
    <cellStyle name="20% - Accent1 3 6 2 2 3 2 2" xfId="29340"/>
    <cellStyle name="20% - Accent1 3 6 2 2 3 2 2 2" xfId="29341"/>
    <cellStyle name="20% - Accent1 3 6 2 2 3 2 2 2 2" xfId="29342"/>
    <cellStyle name="20% - Accent1 3 6 2 2 3 2 2 3" xfId="29343"/>
    <cellStyle name="20% - Accent1 3 6 2 2 3 2 3" xfId="29344"/>
    <cellStyle name="20% - Accent1 3 6 2 2 3 2 3 2" xfId="29345"/>
    <cellStyle name="20% - Accent1 3 6 2 2 3 2 4" xfId="29346"/>
    <cellStyle name="20% - Accent1 3 6 2 2 3 3" xfId="29347"/>
    <cellStyle name="20% - Accent1 3 6 2 2 3 3 2" xfId="29348"/>
    <cellStyle name="20% - Accent1 3 6 2 2 3 3 2 2" xfId="29349"/>
    <cellStyle name="20% - Accent1 3 6 2 2 3 3 2 2 2" xfId="29350"/>
    <cellStyle name="20% - Accent1 3 6 2 2 3 3 2 3" xfId="29351"/>
    <cellStyle name="20% - Accent1 3 6 2 2 3 3 3" xfId="29352"/>
    <cellStyle name="20% - Accent1 3 6 2 2 3 3 3 2" xfId="29353"/>
    <cellStyle name="20% - Accent1 3 6 2 2 3 3 4" xfId="29354"/>
    <cellStyle name="20% - Accent1 3 6 2 2 3 4" xfId="29355"/>
    <cellStyle name="20% - Accent1 3 6 2 2 3 4 2" xfId="29356"/>
    <cellStyle name="20% - Accent1 3 6 2 2 3 4 2 2" xfId="29357"/>
    <cellStyle name="20% - Accent1 3 6 2 2 3 4 2 2 2" xfId="29358"/>
    <cellStyle name="20% - Accent1 3 6 2 2 3 4 2 3" xfId="29359"/>
    <cellStyle name="20% - Accent1 3 6 2 2 3 4 3" xfId="29360"/>
    <cellStyle name="20% - Accent1 3 6 2 2 3 4 3 2" xfId="29361"/>
    <cellStyle name="20% - Accent1 3 6 2 2 3 4 4" xfId="29362"/>
    <cellStyle name="20% - Accent1 3 6 2 2 3 5" xfId="29363"/>
    <cellStyle name="20% - Accent1 3 6 2 2 3 5 2" xfId="29364"/>
    <cellStyle name="20% - Accent1 3 6 2 2 3 5 2 2" xfId="29365"/>
    <cellStyle name="20% - Accent1 3 6 2 2 3 5 3" xfId="29366"/>
    <cellStyle name="20% - Accent1 3 6 2 2 3 6" xfId="29367"/>
    <cellStyle name="20% - Accent1 3 6 2 2 3 6 2" xfId="29368"/>
    <cellStyle name="20% - Accent1 3 6 2 2 3 6 2 2" xfId="29369"/>
    <cellStyle name="20% - Accent1 3 6 2 2 3 6 3" xfId="29370"/>
    <cellStyle name="20% - Accent1 3 6 2 2 3 7" xfId="29371"/>
    <cellStyle name="20% - Accent1 3 6 2 2 3 7 2" xfId="29372"/>
    <cellStyle name="20% - Accent1 3 6 2 2 3 8" xfId="29373"/>
    <cellStyle name="20% - Accent1 3 6 2 2 3 8 2" xfId="29374"/>
    <cellStyle name="20% - Accent1 3 6 2 2 3 9" xfId="29375"/>
    <cellStyle name="20% - Accent1 3 6 2 2 4" xfId="29376"/>
    <cellStyle name="20% - Accent1 3 6 2 2 4 2" xfId="29377"/>
    <cellStyle name="20% - Accent1 3 6 2 2 4 2 2" xfId="29378"/>
    <cellStyle name="20% - Accent1 3 6 2 2 4 2 2 2" xfId="29379"/>
    <cellStyle name="20% - Accent1 3 6 2 2 4 2 3" xfId="29380"/>
    <cellStyle name="20% - Accent1 3 6 2 2 4 3" xfId="29381"/>
    <cellStyle name="20% - Accent1 3 6 2 2 4 3 2" xfId="29382"/>
    <cellStyle name="20% - Accent1 3 6 2 2 4 4" xfId="29383"/>
    <cellStyle name="20% - Accent1 3 6 2 2 5" xfId="29384"/>
    <cellStyle name="20% - Accent1 3 6 2 2 5 2" xfId="29385"/>
    <cellStyle name="20% - Accent1 3 6 2 2 5 2 2" xfId="29386"/>
    <cellStyle name="20% - Accent1 3 6 2 2 5 2 2 2" xfId="29387"/>
    <cellStyle name="20% - Accent1 3 6 2 2 5 2 3" xfId="29388"/>
    <cellStyle name="20% - Accent1 3 6 2 2 5 3" xfId="29389"/>
    <cellStyle name="20% - Accent1 3 6 2 2 5 3 2" xfId="29390"/>
    <cellStyle name="20% - Accent1 3 6 2 2 5 4" xfId="29391"/>
    <cellStyle name="20% - Accent1 3 6 2 2 6" xfId="29392"/>
    <cellStyle name="20% - Accent1 3 6 2 2 6 2" xfId="29393"/>
    <cellStyle name="20% - Accent1 3 6 2 2 6 2 2" xfId="29394"/>
    <cellStyle name="20% - Accent1 3 6 2 2 6 2 2 2" xfId="29395"/>
    <cellStyle name="20% - Accent1 3 6 2 2 6 2 3" xfId="29396"/>
    <cellStyle name="20% - Accent1 3 6 2 2 6 3" xfId="29397"/>
    <cellStyle name="20% - Accent1 3 6 2 2 6 3 2" xfId="29398"/>
    <cellStyle name="20% - Accent1 3 6 2 2 6 4" xfId="29399"/>
    <cellStyle name="20% - Accent1 3 6 2 2 7" xfId="29400"/>
    <cellStyle name="20% - Accent1 3 6 2 2 7 2" xfId="29401"/>
    <cellStyle name="20% - Accent1 3 6 2 2 7 2 2" xfId="29402"/>
    <cellStyle name="20% - Accent1 3 6 2 2 7 3" xfId="29403"/>
    <cellStyle name="20% - Accent1 3 6 2 2 8" xfId="29404"/>
    <cellStyle name="20% - Accent1 3 6 2 2 8 2" xfId="29405"/>
    <cellStyle name="20% - Accent1 3 6 2 2 8 2 2" xfId="29406"/>
    <cellStyle name="20% - Accent1 3 6 2 2 8 3" xfId="29407"/>
    <cellStyle name="20% - Accent1 3 6 2 2 9" xfId="29408"/>
    <cellStyle name="20% - Accent1 3 6 2 2 9 2" xfId="29409"/>
    <cellStyle name="20% - Accent1 3 6 2 3" xfId="29410"/>
    <cellStyle name="20% - Accent1 3 6 2 3 10" xfId="29411"/>
    <cellStyle name="20% - Accent1 3 6 2 3 10 2" xfId="29412"/>
    <cellStyle name="20% - Accent1 3 6 2 3 11" xfId="29413"/>
    <cellStyle name="20% - Accent1 3 6 2 3 2" xfId="29414"/>
    <cellStyle name="20% - Accent1 3 6 2 3 2 2" xfId="29415"/>
    <cellStyle name="20% - Accent1 3 6 2 3 2 2 2" xfId="29416"/>
    <cellStyle name="20% - Accent1 3 6 2 3 2 2 2 2" xfId="29417"/>
    <cellStyle name="20% - Accent1 3 6 2 3 2 2 2 2 2" xfId="29418"/>
    <cellStyle name="20% - Accent1 3 6 2 3 2 2 2 3" xfId="29419"/>
    <cellStyle name="20% - Accent1 3 6 2 3 2 2 3" xfId="29420"/>
    <cellStyle name="20% - Accent1 3 6 2 3 2 2 3 2" xfId="29421"/>
    <cellStyle name="20% - Accent1 3 6 2 3 2 2 4" xfId="29422"/>
    <cellStyle name="20% - Accent1 3 6 2 3 2 3" xfId="29423"/>
    <cellStyle name="20% - Accent1 3 6 2 3 2 3 2" xfId="29424"/>
    <cellStyle name="20% - Accent1 3 6 2 3 2 3 2 2" xfId="29425"/>
    <cellStyle name="20% - Accent1 3 6 2 3 2 3 2 2 2" xfId="29426"/>
    <cellStyle name="20% - Accent1 3 6 2 3 2 3 2 3" xfId="29427"/>
    <cellStyle name="20% - Accent1 3 6 2 3 2 3 3" xfId="29428"/>
    <cellStyle name="20% - Accent1 3 6 2 3 2 3 3 2" xfId="29429"/>
    <cellStyle name="20% - Accent1 3 6 2 3 2 3 4" xfId="29430"/>
    <cellStyle name="20% - Accent1 3 6 2 3 2 4" xfId="29431"/>
    <cellStyle name="20% - Accent1 3 6 2 3 2 4 2" xfId="29432"/>
    <cellStyle name="20% - Accent1 3 6 2 3 2 4 2 2" xfId="29433"/>
    <cellStyle name="20% - Accent1 3 6 2 3 2 4 2 2 2" xfId="29434"/>
    <cellStyle name="20% - Accent1 3 6 2 3 2 4 2 3" xfId="29435"/>
    <cellStyle name="20% - Accent1 3 6 2 3 2 4 3" xfId="29436"/>
    <cellStyle name="20% - Accent1 3 6 2 3 2 4 3 2" xfId="29437"/>
    <cellStyle name="20% - Accent1 3 6 2 3 2 4 4" xfId="29438"/>
    <cellStyle name="20% - Accent1 3 6 2 3 2 5" xfId="29439"/>
    <cellStyle name="20% - Accent1 3 6 2 3 2 5 2" xfId="29440"/>
    <cellStyle name="20% - Accent1 3 6 2 3 2 5 2 2" xfId="29441"/>
    <cellStyle name="20% - Accent1 3 6 2 3 2 5 3" xfId="29442"/>
    <cellStyle name="20% - Accent1 3 6 2 3 2 6" xfId="29443"/>
    <cellStyle name="20% - Accent1 3 6 2 3 2 6 2" xfId="29444"/>
    <cellStyle name="20% - Accent1 3 6 2 3 2 6 2 2" xfId="29445"/>
    <cellStyle name="20% - Accent1 3 6 2 3 2 6 3" xfId="29446"/>
    <cellStyle name="20% - Accent1 3 6 2 3 2 7" xfId="29447"/>
    <cellStyle name="20% - Accent1 3 6 2 3 2 7 2" xfId="29448"/>
    <cellStyle name="20% - Accent1 3 6 2 3 2 8" xfId="29449"/>
    <cellStyle name="20% - Accent1 3 6 2 3 2 8 2" xfId="29450"/>
    <cellStyle name="20% - Accent1 3 6 2 3 2 9" xfId="29451"/>
    <cellStyle name="20% - Accent1 3 6 2 3 3" xfId="29452"/>
    <cellStyle name="20% - Accent1 3 6 2 3 3 2" xfId="29453"/>
    <cellStyle name="20% - Accent1 3 6 2 3 3 2 2" xfId="29454"/>
    <cellStyle name="20% - Accent1 3 6 2 3 3 2 2 2" xfId="29455"/>
    <cellStyle name="20% - Accent1 3 6 2 3 3 2 2 2 2" xfId="29456"/>
    <cellStyle name="20% - Accent1 3 6 2 3 3 2 2 3" xfId="29457"/>
    <cellStyle name="20% - Accent1 3 6 2 3 3 2 3" xfId="29458"/>
    <cellStyle name="20% - Accent1 3 6 2 3 3 2 3 2" xfId="29459"/>
    <cellStyle name="20% - Accent1 3 6 2 3 3 2 4" xfId="29460"/>
    <cellStyle name="20% - Accent1 3 6 2 3 3 3" xfId="29461"/>
    <cellStyle name="20% - Accent1 3 6 2 3 3 3 2" xfId="29462"/>
    <cellStyle name="20% - Accent1 3 6 2 3 3 3 2 2" xfId="29463"/>
    <cellStyle name="20% - Accent1 3 6 2 3 3 3 2 2 2" xfId="29464"/>
    <cellStyle name="20% - Accent1 3 6 2 3 3 3 2 3" xfId="29465"/>
    <cellStyle name="20% - Accent1 3 6 2 3 3 3 3" xfId="29466"/>
    <cellStyle name="20% - Accent1 3 6 2 3 3 3 3 2" xfId="29467"/>
    <cellStyle name="20% - Accent1 3 6 2 3 3 3 4" xfId="29468"/>
    <cellStyle name="20% - Accent1 3 6 2 3 3 4" xfId="29469"/>
    <cellStyle name="20% - Accent1 3 6 2 3 3 4 2" xfId="29470"/>
    <cellStyle name="20% - Accent1 3 6 2 3 3 4 2 2" xfId="29471"/>
    <cellStyle name="20% - Accent1 3 6 2 3 3 4 2 2 2" xfId="29472"/>
    <cellStyle name="20% - Accent1 3 6 2 3 3 4 2 3" xfId="29473"/>
    <cellStyle name="20% - Accent1 3 6 2 3 3 4 3" xfId="29474"/>
    <cellStyle name="20% - Accent1 3 6 2 3 3 4 3 2" xfId="29475"/>
    <cellStyle name="20% - Accent1 3 6 2 3 3 4 4" xfId="29476"/>
    <cellStyle name="20% - Accent1 3 6 2 3 3 5" xfId="29477"/>
    <cellStyle name="20% - Accent1 3 6 2 3 3 5 2" xfId="29478"/>
    <cellStyle name="20% - Accent1 3 6 2 3 3 5 2 2" xfId="29479"/>
    <cellStyle name="20% - Accent1 3 6 2 3 3 5 3" xfId="29480"/>
    <cellStyle name="20% - Accent1 3 6 2 3 3 6" xfId="29481"/>
    <cellStyle name="20% - Accent1 3 6 2 3 3 6 2" xfId="29482"/>
    <cellStyle name="20% - Accent1 3 6 2 3 3 6 2 2" xfId="29483"/>
    <cellStyle name="20% - Accent1 3 6 2 3 3 6 3" xfId="29484"/>
    <cellStyle name="20% - Accent1 3 6 2 3 3 7" xfId="29485"/>
    <cellStyle name="20% - Accent1 3 6 2 3 3 7 2" xfId="29486"/>
    <cellStyle name="20% - Accent1 3 6 2 3 3 8" xfId="29487"/>
    <cellStyle name="20% - Accent1 3 6 2 3 3 8 2" xfId="29488"/>
    <cellStyle name="20% - Accent1 3 6 2 3 3 9" xfId="29489"/>
    <cellStyle name="20% - Accent1 3 6 2 3 4" xfId="29490"/>
    <cellStyle name="20% - Accent1 3 6 2 3 4 2" xfId="29491"/>
    <cellStyle name="20% - Accent1 3 6 2 3 4 2 2" xfId="29492"/>
    <cellStyle name="20% - Accent1 3 6 2 3 4 2 2 2" xfId="29493"/>
    <cellStyle name="20% - Accent1 3 6 2 3 4 2 3" xfId="29494"/>
    <cellStyle name="20% - Accent1 3 6 2 3 4 3" xfId="29495"/>
    <cellStyle name="20% - Accent1 3 6 2 3 4 3 2" xfId="29496"/>
    <cellStyle name="20% - Accent1 3 6 2 3 4 4" xfId="29497"/>
    <cellStyle name="20% - Accent1 3 6 2 3 5" xfId="29498"/>
    <cellStyle name="20% - Accent1 3 6 2 3 5 2" xfId="29499"/>
    <cellStyle name="20% - Accent1 3 6 2 3 5 2 2" xfId="29500"/>
    <cellStyle name="20% - Accent1 3 6 2 3 5 2 2 2" xfId="29501"/>
    <cellStyle name="20% - Accent1 3 6 2 3 5 2 3" xfId="29502"/>
    <cellStyle name="20% - Accent1 3 6 2 3 5 3" xfId="29503"/>
    <cellStyle name="20% - Accent1 3 6 2 3 5 3 2" xfId="29504"/>
    <cellStyle name="20% - Accent1 3 6 2 3 5 4" xfId="29505"/>
    <cellStyle name="20% - Accent1 3 6 2 3 6" xfId="29506"/>
    <cellStyle name="20% - Accent1 3 6 2 3 6 2" xfId="29507"/>
    <cellStyle name="20% - Accent1 3 6 2 3 6 2 2" xfId="29508"/>
    <cellStyle name="20% - Accent1 3 6 2 3 6 2 2 2" xfId="29509"/>
    <cellStyle name="20% - Accent1 3 6 2 3 6 2 3" xfId="29510"/>
    <cellStyle name="20% - Accent1 3 6 2 3 6 3" xfId="29511"/>
    <cellStyle name="20% - Accent1 3 6 2 3 6 3 2" xfId="29512"/>
    <cellStyle name="20% - Accent1 3 6 2 3 6 4" xfId="29513"/>
    <cellStyle name="20% - Accent1 3 6 2 3 7" xfId="29514"/>
    <cellStyle name="20% - Accent1 3 6 2 3 7 2" xfId="29515"/>
    <cellStyle name="20% - Accent1 3 6 2 3 7 2 2" xfId="29516"/>
    <cellStyle name="20% - Accent1 3 6 2 3 7 3" xfId="29517"/>
    <cellStyle name="20% - Accent1 3 6 2 3 8" xfId="29518"/>
    <cellStyle name="20% - Accent1 3 6 2 3 8 2" xfId="29519"/>
    <cellStyle name="20% - Accent1 3 6 2 3 8 2 2" xfId="29520"/>
    <cellStyle name="20% - Accent1 3 6 2 3 8 3" xfId="29521"/>
    <cellStyle name="20% - Accent1 3 6 2 3 9" xfId="29522"/>
    <cellStyle name="20% - Accent1 3 6 2 3 9 2" xfId="29523"/>
    <cellStyle name="20% - Accent1 3 6 2 4" xfId="29524"/>
    <cellStyle name="20% - Accent1 3 6 2 4 10" xfId="29525"/>
    <cellStyle name="20% - Accent1 3 6 2 4 10 2" xfId="29526"/>
    <cellStyle name="20% - Accent1 3 6 2 4 11" xfId="29527"/>
    <cellStyle name="20% - Accent1 3 6 2 4 2" xfId="29528"/>
    <cellStyle name="20% - Accent1 3 6 2 4 2 2" xfId="29529"/>
    <cellStyle name="20% - Accent1 3 6 2 4 2 2 2" xfId="29530"/>
    <cellStyle name="20% - Accent1 3 6 2 4 2 2 2 2" xfId="29531"/>
    <cellStyle name="20% - Accent1 3 6 2 4 2 2 2 2 2" xfId="29532"/>
    <cellStyle name="20% - Accent1 3 6 2 4 2 2 2 3" xfId="29533"/>
    <cellStyle name="20% - Accent1 3 6 2 4 2 2 3" xfId="29534"/>
    <cellStyle name="20% - Accent1 3 6 2 4 2 2 3 2" xfId="29535"/>
    <cellStyle name="20% - Accent1 3 6 2 4 2 2 4" xfId="29536"/>
    <cellStyle name="20% - Accent1 3 6 2 4 2 3" xfId="29537"/>
    <cellStyle name="20% - Accent1 3 6 2 4 2 3 2" xfId="29538"/>
    <cellStyle name="20% - Accent1 3 6 2 4 2 3 2 2" xfId="29539"/>
    <cellStyle name="20% - Accent1 3 6 2 4 2 3 2 2 2" xfId="29540"/>
    <cellStyle name="20% - Accent1 3 6 2 4 2 3 2 3" xfId="29541"/>
    <cellStyle name="20% - Accent1 3 6 2 4 2 3 3" xfId="29542"/>
    <cellStyle name="20% - Accent1 3 6 2 4 2 3 3 2" xfId="29543"/>
    <cellStyle name="20% - Accent1 3 6 2 4 2 3 4" xfId="29544"/>
    <cellStyle name="20% - Accent1 3 6 2 4 2 4" xfId="29545"/>
    <cellStyle name="20% - Accent1 3 6 2 4 2 4 2" xfId="29546"/>
    <cellStyle name="20% - Accent1 3 6 2 4 2 4 2 2" xfId="29547"/>
    <cellStyle name="20% - Accent1 3 6 2 4 2 4 2 2 2" xfId="29548"/>
    <cellStyle name="20% - Accent1 3 6 2 4 2 4 2 3" xfId="29549"/>
    <cellStyle name="20% - Accent1 3 6 2 4 2 4 3" xfId="29550"/>
    <cellStyle name="20% - Accent1 3 6 2 4 2 4 3 2" xfId="29551"/>
    <cellStyle name="20% - Accent1 3 6 2 4 2 4 4" xfId="29552"/>
    <cellStyle name="20% - Accent1 3 6 2 4 2 5" xfId="29553"/>
    <cellStyle name="20% - Accent1 3 6 2 4 2 5 2" xfId="29554"/>
    <cellStyle name="20% - Accent1 3 6 2 4 2 5 2 2" xfId="29555"/>
    <cellStyle name="20% - Accent1 3 6 2 4 2 5 3" xfId="29556"/>
    <cellStyle name="20% - Accent1 3 6 2 4 2 6" xfId="29557"/>
    <cellStyle name="20% - Accent1 3 6 2 4 2 6 2" xfId="29558"/>
    <cellStyle name="20% - Accent1 3 6 2 4 2 6 2 2" xfId="29559"/>
    <cellStyle name="20% - Accent1 3 6 2 4 2 6 3" xfId="29560"/>
    <cellStyle name="20% - Accent1 3 6 2 4 2 7" xfId="29561"/>
    <cellStyle name="20% - Accent1 3 6 2 4 2 7 2" xfId="29562"/>
    <cellStyle name="20% - Accent1 3 6 2 4 2 8" xfId="29563"/>
    <cellStyle name="20% - Accent1 3 6 2 4 2 8 2" xfId="29564"/>
    <cellStyle name="20% - Accent1 3 6 2 4 2 9" xfId="29565"/>
    <cellStyle name="20% - Accent1 3 6 2 4 3" xfId="29566"/>
    <cellStyle name="20% - Accent1 3 6 2 4 3 2" xfId="29567"/>
    <cellStyle name="20% - Accent1 3 6 2 4 3 2 2" xfId="29568"/>
    <cellStyle name="20% - Accent1 3 6 2 4 3 2 2 2" xfId="29569"/>
    <cellStyle name="20% - Accent1 3 6 2 4 3 2 2 2 2" xfId="29570"/>
    <cellStyle name="20% - Accent1 3 6 2 4 3 2 2 3" xfId="29571"/>
    <cellStyle name="20% - Accent1 3 6 2 4 3 2 3" xfId="29572"/>
    <cellStyle name="20% - Accent1 3 6 2 4 3 2 3 2" xfId="29573"/>
    <cellStyle name="20% - Accent1 3 6 2 4 3 2 4" xfId="29574"/>
    <cellStyle name="20% - Accent1 3 6 2 4 3 3" xfId="29575"/>
    <cellStyle name="20% - Accent1 3 6 2 4 3 3 2" xfId="29576"/>
    <cellStyle name="20% - Accent1 3 6 2 4 3 3 2 2" xfId="29577"/>
    <cellStyle name="20% - Accent1 3 6 2 4 3 3 2 2 2" xfId="29578"/>
    <cellStyle name="20% - Accent1 3 6 2 4 3 3 2 3" xfId="29579"/>
    <cellStyle name="20% - Accent1 3 6 2 4 3 3 3" xfId="29580"/>
    <cellStyle name="20% - Accent1 3 6 2 4 3 3 3 2" xfId="29581"/>
    <cellStyle name="20% - Accent1 3 6 2 4 3 3 4" xfId="29582"/>
    <cellStyle name="20% - Accent1 3 6 2 4 3 4" xfId="29583"/>
    <cellStyle name="20% - Accent1 3 6 2 4 3 4 2" xfId="29584"/>
    <cellStyle name="20% - Accent1 3 6 2 4 3 4 2 2" xfId="29585"/>
    <cellStyle name="20% - Accent1 3 6 2 4 3 4 2 2 2" xfId="29586"/>
    <cellStyle name="20% - Accent1 3 6 2 4 3 4 2 3" xfId="29587"/>
    <cellStyle name="20% - Accent1 3 6 2 4 3 4 3" xfId="29588"/>
    <cellStyle name="20% - Accent1 3 6 2 4 3 4 3 2" xfId="29589"/>
    <cellStyle name="20% - Accent1 3 6 2 4 3 4 4" xfId="29590"/>
    <cellStyle name="20% - Accent1 3 6 2 4 3 5" xfId="29591"/>
    <cellStyle name="20% - Accent1 3 6 2 4 3 5 2" xfId="29592"/>
    <cellStyle name="20% - Accent1 3 6 2 4 3 5 2 2" xfId="29593"/>
    <cellStyle name="20% - Accent1 3 6 2 4 3 5 3" xfId="29594"/>
    <cellStyle name="20% - Accent1 3 6 2 4 3 6" xfId="29595"/>
    <cellStyle name="20% - Accent1 3 6 2 4 3 6 2" xfId="29596"/>
    <cellStyle name="20% - Accent1 3 6 2 4 3 6 2 2" xfId="29597"/>
    <cellStyle name="20% - Accent1 3 6 2 4 3 6 3" xfId="29598"/>
    <cellStyle name="20% - Accent1 3 6 2 4 3 7" xfId="29599"/>
    <cellStyle name="20% - Accent1 3 6 2 4 3 7 2" xfId="29600"/>
    <cellStyle name="20% - Accent1 3 6 2 4 3 8" xfId="29601"/>
    <cellStyle name="20% - Accent1 3 6 2 4 3 8 2" xfId="29602"/>
    <cellStyle name="20% - Accent1 3 6 2 4 3 9" xfId="29603"/>
    <cellStyle name="20% - Accent1 3 6 2 4 4" xfId="29604"/>
    <cellStyle name="20% - Accent1 3 6 2 4 4 2" xfId="29605"/>
    <cellStyle name="20% - Accent1 3 6 2 4 4 2 2" xfId="29606"/>
    <cellStyle name="20% - Accent1 3 6 2 4 4 2 2 2" xfId="29607"/>
    <cellStyle name="20% - Accent1 3 6 2 4 4 2 3" xfId="29608"/>
    <cellStyle name="20% - Accent1 3 6 2 4 4 3" xfId="29609"/>
    <cellStyle name="20% - Accent1 3 6 2 4 4 3 2" xfId="29610"/>
    <cellStyle name="20% - Accent1 3 6 2 4 4 4" xfId="29611"/>
    <cellStyle name="20% - Accent1 3 6 2 4 5" xfId="29612"/>
    <cellStyle name="20% - Accent1 3 6 2 4 5 2" xfId="29613"/>
    <cellStyle name="20% - Accent1 3 6 2 4 5 2 2" xfId="29614"/>
    <cellStyle name="20% - Accent1 3 6 2 4 5 2 2 2" xfId="29615"/>
    <cellStyle name="20% - Accent1 3 6 2 4 5 2 3" xfId="29616"/>
    <cellStyle name="20% - Accent1 3 6 2 4 5 3" xfId="29617"/>
    <cellStyle name="20% - Accent1 3 6 2 4 5 3 2" xfId="29618"/>
    <cellStyle name="20% - Accent1 3 6 2 4 5 4" xfId="29619"/>
    <cellStyle name="20% - Accent1 3 6 2 4 6" xfId="29620"/>
    <cellStyle name="20% - Accent1 3 6 2 4 6 2" xfId="29621"/>
    <cellStyle name="20% - Accent1 3 6 2 4 6 2 2" xfId="29622"/>
    <cellStyle name="20% - Accent1 3 6 2 4 6 2 2 2" xfId="29623"/>
    <cellStyle name="20% - Accent1 3 6 2 4 6 2 3" xfId="29624"/>
    <cellStyle name="20% - Accent1 3 6 2 4 6 3" xfId="29625"/>
    <cellStyle name="20% - Accent1 3 6 2 4 6 3 2" xfId="29626"/>
    <cellStyle name="20% - Accent1 3 6 2 4 6 4" xfId="29627"/>
    <cellStyle name="20% - Accent1 3 6 2 4 7" xfId="29628"/>
    <cellStyle name="20% - Accent1 3 6 2 4 7 2" xfId="29629"/>
    <cellStyle name="20% - Accent1 3 6 2 4 7 2 2" xfId="29630"/>
    <cellStyle name="20% - Accent1 3 6 2 4 7 3" xfId="29631"/>
    <cellStyle name="20% - Accent1 3 6 2 4 8" xfId="29632"/>
    <cellStyle name="20% - Accent1 3 6 2 4 8 2" xfId="29633"/>
    <cellStyle name="20% - Accent1 3 6 2 4 8 2 2" xfId="29634"/>
    <cellStyle name="20% - Accent1 3 6 2 4 8 3" xfId="29635"/>
    <cellStyle name="20% - Accent1 3 6 2 4 9" xfId="29636"/>
    <cellStyle name="20% - Accent1 3 6 2 4 9 2" xfId="29637"/>
    <cellStyle name="20% - Accent1 3 6 2 5" xfId="29638"/>
    <cellStyle name="20% - Accent1 3 6 2 5 2" xfId="29639"/>
    <cellStyle name="20% - Accent1 3 6 2 5 2 2" xfId="29640"/>
    <cellStyle name="20% - Accent1 3 6 2 5 2 2 2" xfId="29641"/>
    <cellStyle name="20% - Accent1 3 6 2 5 2 2 2 2" xfId="29642"/>
    <cellStyle name="20% - Accent1 3 6 2 5 2 2 3" xfId="29643"/>
    <cellStyle name="20% - Accent1 3 6 2 5 2 3" xfId="29644"/>
    <cellStyle name="20% - Accent1 3 6 2 5 2 3 2" xfId="29645"/>
    <cellStyle name="20% - Accent1 3 6 2 5 2 4" xfId="29646"/>
    <cellStyle name="20% - Accent1 3 6 2 5 3" xfId="29647"/>
    <cellStyle name="20% - Accent1 3 6 2 5 3 2" xfId="29648"/>
    <cellStyle name="20% - Accent1 3 6 2 5 3 2 2" xfId="29649"/>
    <cellStyle name="20% - Accent1 3 6 2 5 3 2 2 2" xfId="29650"/>
    <cellStyle name="20% - Accent1 3 6 2 5 3 2 3" xfId="29651"/>
    <cellStyle name="20% - Accent1 3 6 2 5 3 3" xfId="29652"/>
    <cellStyle name="20% - Accent1 3 6 2 5 3 3 2" xfId="29653"/>
    <cellStyle name="20% - Accent1 3 6 2 5 3 4" xfId="29654"/>
    <cellStyle name="20% - Accent1 3 6 2 5 4" xfId="29655"/>
    <cellStyle name="20% - Accent1 3 6 2 5 4 2" xfId="29656"/>
    <cellStyle name="20% - Accent1 3 6 2 5 4 2 2" xfId="29657"/>
    <cellStyle name="20% - Accent1 3 6 2 5 4 2 2 2" xfId="29658"/>
    <cellStyle name="20% - Accent1 3 6 2 5 4 2 3" xfId="29659"/>
    <cellStyle name="20% - Accent1 3 6 2 5 4 3" xfId="29660"/>
    <cellStyle name="20% - Accent1 3 6 2 5 4 3 2" xfId="29661"/>
    <cellStyle name="20% - Accent1 3 6 2 5 4 4" xfId="29662"/>
    <cellStyle name="20% - Accent1 3 6 2 5 5" xfId="29663"/>
    <cellStyle name="20% - Accent1 3 6 2 5 5 2" xfId="29664"/>
    <cellStyle name="20% - Accent1 3 6 2 5 5 2 2" xfId="29665"/>
    <cellStyle name="20% - Accent1 3 6 2 5 5 3" xfId="29666"/>
    <cellStyle name="20% - Accent1 3 6 2 5 6" xfId="29667"/>
    <cellStyle name="20% - Accent1 3 6 2 5 6 2" xfId="29668"/>
    <cellStyle name="20% - Accent1 3 6 2 5 6 2 2" xfId="29669"/>
    <cellStyle name="20% - Accent1 3 6 2 5 6 3" xfId="29670"/>
    <cellStyle name="20% - Accent1 3 6 2 5 7" xfId="29671"/>
    <cellStyle name="20% - Accent1 3 6 2 5 7 2" xfId="29672"/>
    <cellStyle name="20% - Accent1 3 6 2 5 8" xfId="29673"/>
    <cellStyle name="20% - Accent1 3 6 2 5 8 2" xfId="29674"/>
    <cellStyle name="20% - Accent1 3 6 2 5 9" xfId="29675"/>
    <cellStyle name="20% - Accent1 3 6 2 6" xfId="29676"/>
    <cellStyle name="20% - Accent1 3 6 2 6 2" xfId="29677"/>
    <cellStyle name="20% - Accent1 3 6 2 6 2 2" xfId="29678"/>
    <cellStyle name="20% - Accent1 3 6 2 6 2 2 2" xfId="29679"/>
    <cellStyle name="20% - Accent1 3 6 2 6 2 2 2 2" xfId="29680"/>
    <cellStyle name="20% - Accent1 3 6 2 6 2 2 3" xfId="29681"/>
    <cellStyle name="20% - Accent1 3 6 2 6 2 3" xfId="29682"/>
    <cellStyle name="20% - Accent1 3 6 2 6 2 3 2" xfId="29683"/>
    <cellStyle name="20% - Accent1 3 6 2 6 2 4" xfId="29684"/>
    <cellStyle name="20% - Accent1 3 6 2 6 3" xfId="29685"/>
    <cellStyle name="20% - Accent1 3 6 2 6 3 2" xfId="29686"/>
    <cellStyle name="20% - Accent1 3 6 2 6 3 2 2" xfId="29687"/>
    <cellStyle name="20% - Accent1 3 6 2 6 3 2 2 2" xfId="29688"/>
    <cellStyle name="20% - Accent1 3 6 2 6 3 2 3" xfId="29689"/>
    <cellStyle name="20% - Accent1 3 6 2 6 3 3" xfId="29690"/>
    <cellStyle name="20% - Accent1 3 6 2 6 3 3 2" xfId="29691"/>
    <cellStyle name="20% - Accent1 3 6 2 6 3 4" xfId="29692"/>
    <cellStyle name="20% - Accent1 3 6 2 6 4" xfId="29693"/>
    <cellStyle name="20% - Accent1 3 6 2 6 4 2" xfId="29694"/>
    <cellStyle name="20% - Accent1 3 6 2 6 4 2 2" xfId="29695"/>
    <cellStyle name="20% - Accent1 3 6 2 6 4 2 2 2" xfId="29696"/>
    <cellStyle name="20% - Accent1 3 6 2 6 4 2 3" xfId="29697"/>
    <cellStyle name="20% - Accent1 3 6 2 6 4 3" xfId="29698"/>
    <cellStyle name="20% - Accent1 3 6 2 6 4 3 2" xfId="29699"/>
    <cellStyle name="20% - Accent1 3 6 2 6 4 4" xfId="29700"/>
    <cellStyle name="20% - Accent1 3 6 2 6 5" xfId="29701"/>
    <cellStyle name="20% - Accent1 3 6 2 6 5 2" xfId="29702"/>
    <cellStyle name="20% - Accent1 3 6 2 6 5 2 2" xfId="29703"/>
    <cellStyle name="20% - Accent1 3 6 2 6 5 3" xfId="29704"/>
    <cellStyle name="20% - Accent1 3 6 2 6 6" xfId="29705"/>
    <cellStyle name="20% - Accent1 3 6 2 6 6 2" xfId="29706"/>
    <cellStyle name="20% - Accent1 3 6 2 6 6 2 2" xfId="29707"/>
    <cellStyle name="20% - Accent1 3 6 2 6 6 3" xfId="29708"/>
    <cellStyle name="20% - Accent1 3 6 2 6 7" xfId="29709"/>
    <cellStyle name="20% - Accent1 3 6 2 6 7 2" xfId="29710"/>
    <cellStyle name="20% - Accent1 3 6 2 6 8" xfId="29711"/>
    <cellStyle name="20% - Accent1 3 6 2 6 8 2" xfId="29712"/>
    <cellStyle name="20% - Accent1 3 6 2 6 9" xfId="29713"/>
    <cellStyle name="20% - Accent1 3 6 2 7" xfId="29714"/>
    <cellStyle name="20% - Accent1 3 6 2 7 2" xfId="29715"/>
    <cellStyle name="20% - Accent1 3 6 2 7 2 2" xfId="29716"/>
    <cellStyle name="20% - Accent1 3 6 2 7 2 2 2" xfId="29717"/>
    <cellStyle name="20% - Accent1 3 6 2 7 2 3" xfId="29718"/>
    <cellStyle name="20% - Accent1 3 6 2 7 3" xfId="29719"/>
    <cellStyle name="20% - Accent1 3 6 2 7 3 2" xfId="29720"/>
    <cellStyle name="20% - Accent1 3 6 2 7 4" xfId="29721"/>
    <cellStyle name="20% - Accent1 3 6 2 8" xfId="29722"/>
    <cellStyle name="20% - Accent1 3 6 2 8 2" xfId="29723"/>
    <cellStyle name="20% - Accent1 3 6 2 8 2 2" xfId="29724"/>
    <cellStyle name="20% - Accent1 3 6 2 8 2 2 2" xfId="29725"/>
    <cellStyle name="20% - Accent1 3 6 2 8 2 3" xfId="29726"/>
    <cellStyle name="20% - Accent1 3 6 2 8 3" xfId="29727"/>
    <cellStyle name="20% - Accent1 3 6 2 8 3 2" xfId="29728"/>
    <cellStyle name="20% - Accent1 3 6 2 8 4" xfId="29729"/>
    <cellStyle name="20% - Accent1 3 6 2 9" xfId="29730"/>
    <cellStyle name="20% - Accent1 3 6 2 9 2" xfId="29731"/>
    <cellStyle name="20% - Accent1 3 6 2 9 2 2" xfId="29732"/>
    <cellStyle name="20% - Accent1 3 6 2 9 2 2 2" xfId="29733"/>
    <cellStyle name="20% - Accent1 3 6 2 9 2 3" xfId="29734"/>
    <cellStyle name="20% - Accent1 3 6 2 9 3" xfId="29735"/>
    <cellStyle name="20% - Accent1 3 6 2 9 3 2" xfId="29736"/>
    <cellStyle name="20% - Accent1 3 6 2 9 4" xfId="29737"/>
    <cellStyle name="20% - Accent1 3 6 3" xfId="29738"/>
    <cellStyle name="20% - Accent1 3 6 3 10" xfId="29739"/>
    <cellStyle name="20% - Accent1 3 6 3 10 2" xfId="29740"/>
    <cellStyle name="20% - Accent1 3 6 3 11" xfId="29741"/>
    <cellStyle name="20% - Accent1 3 6 3 2" xfId="29742"/>
    <cellStyle name="20% - Accent1 3 6 3 2 2" xfId="29743"/>
    <cellStyle name="20% - Accent1 3 6 3 2 2 2" xfId="29744"/>
    <cellStyle name="20% - Accent1 3 6 3 2 2 2 2" xfId="29745"/>
    <cellStyle name="20% - Accent1 3 6 3 2 2 2 2 2" xfId="29746"/>
    <cellStyle name="20% - Accent1 3 6 3 2 2 2 3" xfId="29747"/>
    <cellStyle name="20% - Accent1 3 6 3 2 2 3" xfId="29748"/>
    <cellStyle name="20% - Accent1 3 6 3 2 2 3 2" xfId="29749"/>
    <cellStyle name="20% - Accent1 3 6 3 2 2 4" xfId="29750"/>
    <cellStyle name="20% - Accent1 3 6 3 2 3" xfId="29751"/>
    <cellStyle name="20% - Accent1 3 6 3 2 3 2" xfId="29752"/>
    <cellStyle name="20% - Accent1 3 6 3 2 3 2 2" xfId="29753"/>
    <cellStyle name="20% - Accent1 3 6 3 2 3 2 2 2" xfId="29754"/>
    <cellStyle name="20% - Accent1 3 6 3 2 3 2 3" xfId="29755"/>
    <cellStyle name="20% - Accent1 3 6 3 2 3 3" xfId="29756"/>
    <cellStyle name="20% - Accent1 3 6 3 2 3 3 2" xfId="29757"/>
    <cellStyle name="20% - Accent1 3 6 3 2 3 4" xfId="29758"/>
    <cellStyle name="20% - Accent1 3 6 3 2 4" xfId="29759"/>
    <cellStyle name="20% - Accent1 3 6 3 2 4 2" xfId="29760"/>
    <cellStyle name="20% - Accent1 3 6 3 2 4 2 2" xfId="29761"/>
    <cellStyle name="20% - Accent1 3 6 3 2 4 2 2 2" xfId="29762"/>
    <cellStyle name="20% - Accent1 3 6 3 2 4 2 3" xfId="29763"/>
    <cellStyle name="20% - Accent1 3 6 3 2 4 3" xfId="29764"/>
    <cellStyle name="20% - Accent1 3 6 3 2 4 3 2" xfId="29765"/>
    <cellStyle name="20% - Accent1 3 6 3 2 4 4" xfId="29766"/>
    <cellStyle name="20% - Accent1 3 6 3 2 5" xfId="29767"/>
    <cellStyle name="20% - Accent1 3 6 3 2 5 2" xfId="29768"/>
    <cellStyle name="20% - Accent1 3 6 3 2 5 2 2" xfId="29769"/>
    <cellStyle name="20% - Accent1 3 6 3 2 5 3" xfId="29770"/>
    <cellStyle name="20% - Accent1 3 6 3 2 6" xfId="29771"/>
    <cellStyle name="20% - Accent1 3 6 3 2 6 2" xfId="29772"/>
    <cellStyle name="20% - Accent1 3 6 3 2 6 2 2" xfId="29773"/>
    <cellStyle name="20% - Accent1 3 6 3 2 6 3" xfId="29774"/>
    <cellStyle name="20% - Accent1 3 6 3 2 7" xfId="29775"/>
    <cellStyle name="20% - Accent1 3 6 3 2 7 2" xfId="29776"/>
    <cellStyle name="20% - Accent1 3 6 3 2 8" xfId="29777"/>
    <cellStyle name="20% - Accent1 3 6 3 2 8 2" xfId="29778"/>
    <cellStyle name="20% - Accent1 3 6 3 2 9" xfId="29779"/>
    <cellStyle name="20% - Accent1 3 6 3 3" xfId="29780"/>
    <cellStyle name="20% - Accent1 3 6 3 3 2" xfId="29781"/>
    <cellStyle name="20% - Accent1 3 6 3 3 2 2" xfId="29782"/>
    <cellStyle name="20% - Accent1 3 6 3 3 2 2 2" xfId="29783"/>
    <cellStyle name="20% - Accent1 3 6 3 3 2 2 2 2" xfId="29784"/>
    <cellStyle name="20% - Accent1 3 6 3 3 2 2 3" xfId="29785"/>
    <cellStyle name="20% - Accent1 3 6 3 3 2 3" xfId="29786"/>
    <cellStyle name="20% - Accent1 3 6 3 3 2 3 2" xfId="29787"/>
    <cellStyle name="20% - Accent1 3 6 3 3 2 4" xfId="29788"/>
    <cellStyle name="20% - Accent1 3 6 3 3 3" xfId="29789"/>
    <cellStyle name="20% - Accent1 3 6 3 3 3 2" xfId="29790"/>
    <cellStyle name="20% - Accent1 3 6 3 3 3 2 2" xfId="29791"/>
    <cellStyle name="20% - Accent1 3 6 3 3 3 2 2 2" xfId="29792"/>
    <cellStyle name="20% - Accent1 3 6 3 3 3 2 3" xfId="29793"/>
    <cellStyle name="20% - Accent1 3 6 3 3 3 3" xfId="29794"/>
    <cellStyle name="20% - Accent1 3 6 3 3 3 3 2" xfId="29795"/>
    <cellStyle name="20% - Accent1 3 6 3 3 3 4" xfId="29796"/>
    <cellStyle name="20% - Accent1 3 6 3 3 4" xfId="29797"/>
    <cellStyle name="20% - Accent1 3 6 3 3 4 2" xfId="29798"/>
    <cellStyle name="20% - Accent1 3 6 3 3 4 2 2" xfId="29799"/>
    <cellStyle name="20% - Accent1 3 6 3 3 4 2 2 2" xfId="29800"/>
    <cellStyle name="20% - Accent1 3 6 3 3 4 2 3" xfId="29801"/>
    <cellStyle name="20% - Accent1 3 6 3 3 4 3" xfId="29802"/>
    <cellStyle name="20% - Accent1 3 6 3 3 4 3 2" xfId="29803"/>
    <cellStyle name="20% - Accent1 3 6 3 3 4 4" xfId="29804"/>
    <cellStyle name="20% - Accent1 3 6 3 3 5" xfId="29805"/>
    <cellStyle name="20% - Accent1 3 6 3 3 5 2" xfId="29806"/>
    <cellStyle name="20% - Accent1 3 6 3 3 5 2 2" xfId="29807"/>
    <cellStyle name="20% - Accent1 3 6 3 3 5 3" xfId="29808"/>
    <cellStyle name="20% - Accent1 3 6 3 3 6" xfId="29809"/>
    <cellStyle name="20% - Accent1 3 6 3 3 6 2" xfId="29810"/>
    <cellStyle name="20% - Accent1 3 6 3 3 6 2 2" xfId="29811"/>
    <cellStyle name="20% - Accent1 3 6 3 3 6 3" xfId="29812"/>
    <cellStyle name="20% - Accent1 3 6 3 3 7" xfId="29813"/>
    <cellStyle name="20% - Accent1 3 6 3 3 7 2" xfId="29814"/>
    <cellStyle name="20% - Accent1 3 6 3 3 8" xfId="29815"/>
    <cellStyle name="20% - Accent1 3 6 3 3 8 2" xfId="29816"/>
    <cellStyle name="20% - Accent1 3 6 3 3 9" xfId="29817"/>
    <cellStyle name="20% - Accent1 3 6 3 4" xfId="29818"/>
    <cellStyle name="20% - Accent1 3 6 3 4 2" xfId="29819"/>
    <cellStyle name="20% - Accent1 3 6 3 4 2 2" xfId="29820"/>
    <cellStyle name="20% - Accent1 3 6 3 4 2 2 2" xfId="29821"/>
    <cellStyle name="20% - Accent1 3 6 3 4 2 3" xfId="29822"/>
    <cellStyle name="20% - Accent1 3 6 3 4 3" xfId="29823"/>
    <cellStyle name="20% - Accent1 3 6 3 4 3 2" xfId="29824"/>
    <cellStyle name="20% - Accent1 3 6 3 4 4" xfId="29825"/>
    <cellStyle name="20% - Accent1 3 6 3 5" xfId="29826"/>
    <cellStyle name="20% - Accent1 3 6 3 5 2" xfId="29827"/>
    <cellStyle name="20% - Accent1 3 6 3 5 2 2" xfId="29828"/>
    <cellStyle name="20% - Accent1 3 6 3 5 2 2 2" xfId="29829"/>
    <cellStyle name="20% - Accent1 3 6 3 5 2 3" xfId="29830"/>
    <cellStyle name="20% - Accent1 3 6 3 5 3" xfId="29831"/>
    <cellStyle name="20% - Accent1 3 6 3 5 3 2" xfId="29832"/>
    <cellStyle name="20% - Accent1 3 6 3 5 4" xfId="29833"/>
    <cellStyle name="20% - Accent1 3 6 3 6" xfId="29834"/>
    <cellStyle name="20% - Accent1 3 6 3 6 2" xfId="29835"/>
    <cellStyle name="20% - Accent1 3 6 3 6 2 2" xfId="29836"/>
    <cellStyle name="20% - Accent1 3 6 3 6 2 2 2" xfId="29837"/>
    <cellStyle name="20% - Accent1 3 6 3 6 2 3" xfId="29838"/>
    <cellStyle name="20% - Accent1 3 6 3 6 3" xfId="29839"/>
    <cellStyle name="20% - Accent1 3 6 3 6 3 2" xfId="29840"/>
    <cellStyle name="20% - Accent1 3 6 3 6 4" xfId="29841"/>
    <cellStyle name="20% - Accent1 3 6 3 7" xfId="29842"/>
    <cellStyle name="20% - Accent1 3 6 3 7 2" xfId="29843"/>
    <cellStyle name="20% - Accent1 3 6 3 7 2 2" xfId="29844"/>
    <cellStyle name="20% - Accent1 3 6 3 7 3" xfId="29845"/>
    <cellStyle name="20% - Accent1 3 6 3 8" xfId="29846"/>
    <cellStyle name="20% - Accent1 3 6 3 8 2" xfId="29847"/>
    <cellStyle name="20% - Accent1 3 6 3 8 2 2" xfId="29848"/>
    <cellStyle name="20% - Accent1 3 6 3 8 3" xfId="29849"/>
    <cellStyle name="20% - Accent1 3 6 3 9" xfId="29850"/>
    <cellStyle name="20% - Accent1 3 6 3 9 2" xfId="29851"/>
    <cellStyle name="20% - Accent1 3 6 4" xfId="29852"/>
    <cellStyle name="20% - Accent1 3 6 4 10" xfId="29853"/>
    <cellStyle name="20% - Accent1 3 6 4 10 2" xfId="29854"/>
    <cellStyle name="20% - Accent1 3 6 4 11" xfId="29855"/>
    <cellStyle name="20% - Accent1 3 6 4 2" xfId="29856"/>
    <cellStyle name="20% - Accent1 3 6 4 2 2" xfId="29857"/>
    <cellStyle name="20% - Accent1 3 6 4 2 2 2" xfId="29858"/>
    <cellStyle name="20% - Accent1 3 6 4 2 2 2 2" xfId="29859"/>
    <cellStyle name="20% - Accent1 3 6 4 2 2 2 2 2" xfId="29860"/>
    <cellStyle name="20% - Accent1 3 6 4 2 2 2 3" xfId="29861"/>
    <cellStyle name="20% - Accent1 3 6 4 2 2 3" xfId="29862"/>
    <cellStyle name="20% - Accent1 3 6 4 2 2 3 2" xfId="29863"/>
    <cellStyle name="20% - Accent1 3 6 4 2 2 4" xfId="29864"/>
    <cellStyle name="20% - Accent1 3 6 4 2 3" xfId="29865"/>
    <cellStyle name="20% - Accent1 3 6 4 2 3 2" xfId="29866"/>
    <cellStyle name="20% - Accent1 3 6 4 2 3 2 2" xfId="29867"/>
    <cellStyle name="20% - Accent1 3 6 4 2 3 2 2 2" xfId="29868"/>
    <cellStyle name="20% - Accent1 3 6 4 2 3 2 3" xfId="29869"/>
    <cellStyle name="20% - Accent1 3 6 4 2 3 3" xfId="29870"/>
    <cellStyle name="20% - Accent1 3 6 4 2 3 3 2" xfId="29871"/>
    <cellStyle name="20% - Accent1 3 6 4 2 3 4" xfId="29872"/>
    <cellStyle name="20% - Accent1 3 6 4 2 4" xfId="29873"/>
    <cellStyle name="20% - Accent1 3 6 4 2 4 2" xfId="29874"/>
    <cellStyle name="20% - Accent1 3 6 4 2 4 2 2" xfId="29875"/>
    <cellStyle name="20% - Accent1 3 6 4 2 4 2 2 2" xfId="29876"/>
    <cellStyle name="20% - Accent1 3 6 4 2 4 2 3" xfId="29877"/>
    <cellStyle name="20% - Accent1 3 6 4 2 4 3" xfId="29878"/>
    <cellStyle name="20% - Accent1 3 6 4 2 4 3 2" xfId="29879"/>
    <cellStyle name="20% - Accent1 3 6 4 2 4 4" xfId="29880"/>
    <cellStyle name="20% - Accent1 3 6 4 2 5" xfId="29881"/>
    <cellStyle name="20% - Accent1 3 6 4 2 5 2" xfId="29882"/>
    <cellStyle name="20% - Accent1 3 6 4 2 5 2 2" xfId="29883"/>
    <cellStyle name="20% - Accent1 3 6 4 2 5 3" xfId="29884"/>
    <cellStyle name="20% - Accent1 3 6 4 2 6" xfId="29885"/>
    <cellStyle name="20% - Accent1 3 6 4 2 6 2" xfId="29886"/>
    <cellStyle name="20% - Accent1 3 6 4 2 6 2 2" xfId="29887"/>
    <cellStyle name="20% - Accent1 3 6 4 2 6 3" xfId="29888"/>
    <cellStyle name="20% - Accent1 3 6 4 2 7" xfId="29889"/>
    <cellStyle name="20% - Accent1 3 6 4 2 7 2" xfId="29890"/>
    <cellStyle name="20% - Accent1 3 6 4 2 8" xfId="29891"/>
    <cellStyle name="20% - Accent1 3 6 4 2 8 2" xfId="29892"/>
    <cellStyle name="20% - Accent1 3 6 4 2 9" xfId="29893"/>
    <cellStyle name="20% - Accent1 3 6 4 3" xfId="29894"/>
    <cellStyle name="20% - Accent1 3 6 4 3 2" xfId="29895"/>
    <cellStyle name="20% - Accent1 3 6 4 3 2 2" xfId="29896"/>
    <cellStyle name="20% - Accent1 3 6 4 3 2 2 2" xfId="29897"/>
    <cellStyle name="20% - Accent1 3 6 4 3 2 2 2 2" xfId="29898"/>
    <cellStyle name="20% - Accent1 3 6 4 3 2 2 3" xfId="29899"/>
    <cellStyle name="20% - Accent1 3 6 4 3 2 3" xfId="29900"/>
    <cellStyle name="20% - Accent1 3 6 4 3 2 3 2" xfId="29901"/>
    <cellStyle name="20% - Accent1 3 6 4 3 2 4" xfId="29902"/>
    <cellStyle name="20% - Accent1 3 6 4 3 3" xfId="29903"/>
    <cellStyle name="20% - Accent1 3 6 4 3 3 2" xfId="29904"/>
    <cellStyle name="20% - Accent1 3 6 4 3 3 2 2" xfId="29905"/>
    <cellStyle name="20% - Accent1 3 6 4 3 3 2 2 2" xfId="29906"/>
    <cellStyle name="20% - Accent1 3 6 4 3 3 2 3" xfId="29907"/>
    <cellStyle name="20% - Accent1 3 6 4 3 3 3" xfId="29908"/>
    <cellStyle name="20% - Accent1 3 6 4 3 3 3 2" xfId="29909"/>
    <cellStyle name="20% - Accent1 3 6 4 3 3 4" xfId="29910"/>
    <cellStyle name="20% - Accent1 3 6 4 3 4" xfId="29911"/>
    <cellStyle name="20% - Accent1 3 6 4 3 4 2" xfId="29912"/>
    <cellStyle name="20% - Accent1 3 6 4 3 4 2 2" xfId="29913"/>
    <cellStyle name="20% - Accent1 3 6 4 3 4 2 2 2" xfId="29914"/>
    <cellStyle name="20% - Accent1 3 6 4 3 4 2 3" xfId="29915"/>
    <cellStyle name="20% - Accent1 3 6 4 3 4 3" xfId="29916"/>
    <cellStyle name="20% - Accent1 3 6 4 3 4 3 2" xfId="29917"/>
    <cellStyle name="20% - Accent1 3 6 4 3 4 4" xfId="29918"/>
    <cellStyle name="20% - Accent1 3 6 4 3 5" xfId="29919"/>
    <cellStyle name="20% - Accent1 3 6 4 3 5 2" xfId="29920"/>
    <cellStyle name="20% - Accent1 3 6 4 3 5 2 2" xfId="29921"/>
    <cellStyle name="20% - Accent1 3 6 4 3 5 3" xfId="29922"/>
    <cellStyle name="20% - Accent1 3 6 4 3 6" xfId="29923"/>
    <cellStyle name="20% - Accent1 3 6 4 3 6 2" xfId="29924"/>
    <cellStyle name="20% - Accent1 3 6 4 3 6 2 2" xfId="29925"/>
    <cellStyle name="20% - Accent1 3 6 4 3 6 3" xfId="29926"/>
    <cellStyle name="20% - Accent1 3 6 4 3 7" xfId="29927"/>
    <cellStyle name="20% - Accent1 3 6 4 3 7 2" xfId="29928"/>
    <cellStyle name="20% - Accent1 3 6 4 3 8" xfId="29929"/>
    <cellStyle name="20% - Accent1 3 6 4 3 8 2" xfId="29930"/>
    <cellStyle name="20% - Accent1 3 6 4 3 9" xfId="29931"/>
    <cellStyle name="20% - Accent1 3 6 4 4" xfId="29932"/>
    <cellStyle name="20% - Accent1 3 6 4 4 2" xfId="29933"/>
    <cellStyle name="20% - Accent1 3 6 4 4 2 2" xfId="29934"/>
    <cellStyle name="20% - Accent1 3 6 4 4 2 2 2" xfId="29935"/>
    <cellStyle name="20% - Accent1 3 6 4 4 2 3" xfId="29936"/>
    <cellStyle name="20% - Accent1 3 6 4 4 3" xfId="29937"/>
    <cellStyle name="20% - Accent1 3 6 4 4 3 2" xfId="29938"/>
    <cellStyle name="20% - Accent1 3 6 4 4 4" xfId="29939"/>
    <cellStyle name="20% - Accent1 3 6 4 5" xfId="29940"/>
    <cellStyle name="20% - Accent1 3 6 4 5 2" xfId="29941"/>
    <cellStyle name="20% - Accent1 3 6 4 5 2 2" xfId="29942"/>
    <cellStyle name="20% - Accent1 3 6 4 5 2 2 2" xfId="29943"/>
    <cellStyle name="20% - Accent1 3 6 4 5 2 3" xfId="29944"/>
    <cellStyle name="20% - Accent1 3 6 4 5 3" xfId="29945"/>
    <cellStyle name="20% - Accent1 3 6 4 5 3 2" xfId="29946"/>
    <cellStyle name="20% - Accent1 3 6 4 5 4" xfId="29947"/>
    <cellStyle name="20% - Accent1 3 6 4 6" xfId="29948"/>
    <cellStyle name="20% - Accent1 3 6 4 6 2" xfId="29949"/>
    <cellStyle name="20% - Accent1 3 6 4 6 2 2" xfId="29950"/>
    <cellStyle name="20% - Accent1 3 6 4 6 2 2 2" xfId="29951"/>
    <cellStyle name="20% - Accent1 3 6 4 6 2 3" xfId="29952"/>
    <cellStyle name="20% - Accent1 3 6 4 6 3" xfId="29953"/>
    <cellStyle name="20% - Accent1 3 6 4 6 3 2" xfId="29954"/>
    <cellStyle name="20% - Accent1 3 6 4 6 4" xfId="29955"/>
    <cellStyle name="20% - Accent1 3 6 4 7" xfId="29956"/>
    <cellStyle name="20% - Accent1 3 6 4 7 2" xfId="29957"/>
    <cellStyle name="20% - Accent1 3 6 4 7 2 2" xfId="29958"/>
    <cellStyle name="20% - Accent1 3 6 4 7 3" xfId="29959"/>
    <cellStyle name="20% - Accent1 3 6 4 8" xfId="29960"/>
    <cellStyle name="20% - Accent1 3 6 4 8 2" xfId="29961"/>
    <cellStyle name="20% - Accent1 3 6 4 8 2 2" xfId="29962"/>
    <cellStyle name="20% - Accent1 3 6 4 8 3" xfId="29963"/>
    <cellStyle name="20% - Accent1 3 6 4 9" xfId="29964"/>
    <cellStyle name="20% - Accent1 3 6 4 9 2" xfId="29965"/>
    <cellStyle name="20% - Accent1 3 6 5" xfId="29966"/>
    <cellStyle name="20% - Accent1 3 6 5 10" xfId="29967"/>
    <cellStyle name="20% - Accent1 3 6 5 10 2" xfId="29968"/>
    <cellStyle name="20% - Accent1 3 6 5 11" xfId="29969"/>
    <cellStyle name="20% - Accent1 3 6 5 2" xfId="29970"/>
    <cellStyle name="20% - Accent1 3 6 5 2 2" xfId="29971"/>
    <cellStyle name="20% - Accent1 3 6 5 2 2 2" xfId="29972"/>
    <cellStyle name="20% - Accent1 3 6 5 2 2 2 2" xfId="29973"/>
    <cellStyle name="20% - Accent1 3 6 5 2 2 2 2 2" xfId="29974"/>
    <cellStyle name="20% - Accent1 3 6 5 2 2 2 3" xfId="29975"/>
    <cellStyle name="20% - Accent1 3 6 5 2 2 3" xfId="29976"/>
    <cellStyle name="20% - Accent1 3 6 5 2 2 3 2" xfId="29977"/>
    <cellStyle name="20% - Accent1 3 6 5 2 2 4" xfId="29978"/>
    <cellStyle name="20% - Accent1 3 6 5 2 3" xfId="29979"/>
    <cellStyle name="20% - Accent1 3 6 5 2 3 2" xfId="29980"/>
    <cellStyle name="20% - Accent1 3 6 5 2 3 2 2" xfId="29981"/>
    <cellStyle name="20% - Accent1 3 6 5 2 3 2 2 2" xfId="29982"/>
    <cellStyle name="20% - Accent1 3 6 5 2 3 2 3" xfId="29983"/>
    <cellStyle name="20% - Accent1 3 6 5 2 3 3" xfId="29984"/>
    <cellStyle name="20% - Accent1 3 6 5 2 3 3 2" xfId="29985"/>
    <cellStyle name="20% - Accent1 3 6 5 2 3 4" xfId="29986"/>
    <cellStyle name="20% - Accent1 3 6 5 2 4" xfId="29987"/>
    <cellStyle name="20% - Accent1 3 6 5 2 4 2" xfId="29988"/>
    <cellStyle name="20% - Accent1 3 6 5 2 4 2 2" xfId="29989"/>
    <cellStyle name="20% - Accent1 3 6 5 2 4 2 2 2" xfId="29990"/>
    <cellStyle name="20% - Accent1 3 6 5 2 4 2 3" xfId="29991"/>
    <cellStyle name="20% - Accent1 3 6 5 2 4 3" xfId="29992"/>
    <cellStyle name="20% - Accent1 3 6 5 2 4 3 2" xfId="29993"/>
    <cellStyle name="20% - Accent1 3 6 5 2 4 4" xfId="29994"/>
    <cellStyle name="20% - Accent1 3 6 5 2 5" xfId="29995"/>
    <cellStyle name="20% - Accent1 3 6 5 2 5 2" xfId="29996"/>
    <cellStyle name="20% - Accent1 3 6 5 2 5 2 2" xfId="29997"/>
    <cellStyle name="20% - Accent1 3 6 5 2 5 3" xfId="29998"/>
    <cellStyle name="20% - Accent1 3 6 5 2 6" xfId="29999"/>
    <cellStyle name="20% - Accent1 3 6 5 2 6 2" xfId="30000"/>
    <cellStyle name="20% - Accent1 3 6 5 2 6 2 2" xfId="30001"/>
    <cellStyle name="20% - Accent1 3 6 5 2 6 3" xfId="30002"/>
    <cellStyle name="20% - Accent1 3 6 5 2 7" xfId="30003"/>
    <cellStyle name="20% - Accent1 3 6 5 2 7 2" xfId="30004"/>
    <cellStyle name="20% - Accent1 3 6 5 2 8" xfId="30005"/>
    <cellStyle name="20% - Accent1 3 6 5 2 8 2" xfId="30006"/>
    <cellStyle name="20% - Accent1 3 6 5 2 9" xfId="30007"/>
    <cellStyle name="20% - Accent1 3 6 5 3" xfId="30008"/>
    <cellStyle name="20% - Accent1 3 6 5 3 2" xfId="30009"/>
    <cellStyle name="20% - Accent1 3 6 5 3 2 2" xfId="30010"/>
    <cellStyle name="20% - Accent1 3 6 5 3 2 2 2" xfId="30011"/>
    <cellStyle name="20% - Accent1 3 6 5 3 2 2 2 2" xfId="30012"/>
    <cellStyle name="20% - Accent1 3 6 5 3 2 2 3" xfId="30013"/>
    <cellStyle name="20% - Accent1 3 6 5 3 2 3" xfId="30014"/>
    <cellStyle name="20% - Accent1 3 6 5 3 2 3 2" xfId="30015"/>
    <cellStyle name="20% - Accent1 3 6 5 3 2 4" xfId="30016"/>
    <cellStyle name="20% - Accent1 3 6 5 3 3" xfId="30017"/>
    <cellStyle name="20% - Accent1 3 6 5 3 3 2" xfId="30018"/>
    <cellStyle name="20% - Accent1 3 6 5 3 3 2 2" xfId="30019"/>
    <cellStyle name="20% - Accent1 3 6 5 3 3 2 2 2" xfId="30020"/>
    <cellStyle name="20% - Accent1 3 6 5 3 3 2 3" xfId="30021"/>
    <cellStyle name="20% - Accent1 3 6 5 3 3 3" xfId="30022"/>
    <cellStyle name="20% - Accent1 3 6 5 3 3 3 2" xfId="30023"/>
    <cellStyle name="20% - Accent1 3 6 5 3 3 4" xfId="30024"/>
    <cellStyle name="20% - Accent1 3 6 5 3 4" xfId="30025"/>
    <cellStyle name="20% - Accent1 3 6 5 3 4 2" xfId="30026"/>
    <cellStyle name="20% - Accent1 3 6 5 3 4 2 2" xfId="30027"/>
    <cellStyle name="20% - Accent1 3 6 5 3 4 2 2 2" xfId="30028"/>
    <cellStyle name="20% - Accent1 3 6 5 3 4 2 3" xfId="30029"/>
    <cellStyle name="20% - Accent1 3 6 5 3 4 3" xfId="30030"/>
    <cellStyle name="20% - Accent1 3 6 5 3 4 3 2" xfId="30031"/>
    <cellStyle name="20% - Accent1 3 6 5 3 4 4" xfId="30032"/>
    <cellStyle name="20% - Accent1 3 6 5 3 5" xfId="30033"/>
    <cellStyle name="20% - Accent1 3 6 5 3 5 2" xfId="30034"/>
    <cellStyle name="20% - Accent1 3 6 5 3 5 2 2" xfId="30035"/>
    <cellStyle name="20% - Accent1 3 6 5 3 5 3" xfId="30036"/>
    <cellStyle name="20% - Accent1 3 6 5 3 6" xfId="30037"/>
    <cellStyle name="20% - Accent1 3 6 5 3 6 2" xfId="30038"/>
    <cellStyle name="20% - Accent1 3 6 5 3 6 2 2" xfId="30039"/>
    <cellStyle name="20% - Accent1 3 6 5 3 6 3" xfId="30040"/>
    <cellStyle name="20% - Accent1 3 6 5 3 7" xfId="30041"/>
    <cellStyle name="20% - Accent1 3 6 5 3 7 2" xfId="30042"/>
    <cellStyle name="20% - Accent1 3 6 5 3 8" xfId="30043"/>
    <cellStyle name="20% - Accent1 3 6 5 3 8 2" xfId="30044"/>
    <cellStyle name="20% - Accent1 3 6 5 3 9" xfId="30045"/>
    <cellStyle name="20% - Accent1 3 6 5 4" xfId="30046"/>
    <cellStyle name="20% - Accent1 3 6 5 4 2" xfId="30047"/>
    <cellStyle name="20% - Accent1 3 6 5 4 2 2" xfId="30048"/>
    <cellStyle name="20% - Accent1 3 6 5 4 2 2 2" xfId="30049"/>
    <cellStyle name="20% - Accent1 3 6 5 4 2 3" xfId="30050"/>
    <cellStyle name="20% - Accent1 3 6 5 4 3" xfId="30051"/>
    <cellStyle name="20% - Accent1 3 6 5 4 3 2" xfId="30052"/>
    <cellStyle name="20% - Accent1 3 6 5 4 4" xfId="30053"/>
    <cellStyle name="20% - Accent1 3 6 5 5" xfId="30054"/>
    <cellStyle name="20% - Accent1 3 6 5 5 2" xfId="30055"/>
    <cellStyle name="20% - Accent1 3 6 5 5 2 2" xfId="30056"/>
    <cellStyle name="20% - Accent1 3 6 5 5 2 2 2" xfId="30057"/>
    <cellStyle name="20% - Accent1 3 6 5 5 2 3" xfId="30058"/>
    <cellStyle name="20% - Accent1 3 6 5 5 3" xfId="30059"/>
    <cellStyle name="20% - Accent1 3 6 5 5 3 2" xfId="30060"/>
    <cellStyle name="20% - Accent1 3 6 5 5 4" xfId="30061"/>
    <cellStyle name="20% - Accent1 3 6 5 6" xfId="30062"/>
    <cellStyle name="20% - Accent1 3 6 5 6 2" xfId="30063"/>
    <cellStyle name="20% - Accent1 3 6 5 6 2 2" xfId="30064"/>
    <cellStyle name="20% - Accent1 3 6 5 6 2 2 2" xfId="30065"/>
    <cellStyle name="20% - Accent1 3 6 5 6 2 3" xfId="30066"/>
    <cellStyle name="20% - Accent1 3 6 5 6 3" xfId="30067"/>
    <cellStyle name="20% - Accent1 3 6 5 6 3 2" xfId="30068"/>
    <cellStyle name="20% - Accent1 3 6 5 6 4" xfId="30069"/>
    <cellStyle name="20% - Accent1 3 6 5 7" xfId="30070"/>
    <cellStyle name="20% - Accent1 3 6 5 7 2" xfId="30071"/>
    <cellStyle name="20% - Accent1 3 6 5 7 2 2" xfId="30072"/>
    <cellStyle name="20% - Accent1 3 6 5 7 3" xfId="30073"/>
    <cellStyle name="20% - Accent1 3 6 5 8" xfId="30074"/>
    <cellStyle name="20% - Accent1 3 6 5 8 2" xfId="30075"/>
    <cellStyle name="20% - Accent1 3 6 5 8 2 2" xfId="30076"/>
    <cellStyle name="20% - Accent1 3 6 5 8 3" xfId="30077"/>
    <cellStyle name="20% - Accent1 3 6 5 9" xfId="30078"/>
    <cellStyle name="20% - Accent1 3 6 5 9 2" xfId="30079"/>
    <cellStyle name="20% - Accent1 3 6 6" xfId="30080"/>
    <cellStyle name="20% - Accent1 3 6 6 2" xfId="30081"/>
    <cellStyle name="20% - Accent1 3 6 6 2 2" xfId="30082"/>
    <cellStyle name="20% - Accent1 3 6 6 2 2 2" xfId="30083"/>
    <cellStyle name="20% - Accent1 3 6 6 2 2 2 2" xfId="30084"/>
    <cellStyle name="20% - Accent1 3 6 6 2 2 3" xfId="30085"/>
    <cellStyle name="20% - Accent1 3 6 6 2 3" xfId="30086"/>
    <cellStyle name="20% - Accent1 3 6 6 2 3 2" xfId="30087"/>
    <cellStyle name="20% - Accent1 3 6 6 2 4" xfId="30088"/>
    <cellStyle name="20% - Accent1 3 6 6 3" xfId="30089"/>
    <cellStyle name="20% - Accent1 3 6 6 3 2" xfId="30090"/>
    <cellStyle name="20% - Accent1 3 6 6 3 2 2" xfId="30091"/>
    <cellStyle name="20% - Accent1 3 6 6 3 2 2 2" xfId="30092"/>
    <cellStyle name="20% - Accent1 3 6 6 3 2 3" xfId="30093"/>
    <cellStyle name="20% - Accent1 3 6 6 3 3" xfId="30094"/>
    <cellStyle name="20% - Accent1 3 6 6 3 3 2" xfId="30095"/>
    <cellStyle name="20% - Accent1 3 6 6 3 4" xfId="30096"/>
    <cellStyle name="20% - Accent1 3 6 6 4" xfId="30097"/>
    <cellStyle name="20% - Accent1 3 6 6 4 2" xfId="30098"/>
    <cellStyle name="20% - Accent1 3 6 6 4 2 2" xfId="30099"/>
    <cellStyle name="20% - Accent1 3 6 6 4 2 2 2" xfId="30100"/>
    <cellStyle name="20% - Accent1 3 6 6 4 2 3" xfId="30101"/>
    <cellStyle name="20% - Accent1 3 6 6 4 3" xfId="30102"/>
    <cellStyle name="20% - Accent1 3 6 6 4 3 2" xfId="30103"/>
    <cellStyle name="20% - Accent1 3 6 6 4 4" xfId="30104"/>
    <cellStyle name="20% - Accent1 3 6 6 5" xfId="30105"/>
    <cellStyle name="20% - Accent1 3 6 6 5 2" xfId="30106"/>
    <cellStyle name="20% - Accent1 3 6 6 5 2 2" xfId="30107"/>
    <cellStyle name="20% - Accent1 3 6 6 5 3" xfId="30108"/>
    <cellStyle name="20% - Accent1 3 6 6 6" xfId="30109"/>
    <cellStyle name="20% - Accent1 3 6 6 6 2" xfId="30110"/>
    <cellStyle name="20% - Accent1 3 6 6 6 2 2" xfId="30111"/>
    <cellStyle name="20% - Accent1 3 6 6 6 3" xfId="30112"/>
    <cellStyle name="20% - Accent1 3 6 6 7" xfId="30113"/>
    <cellStyle name="20% - Accent1 3 6 6 7 2" xfId="30114"/>
    <cellStyle name="20% - Accent1 3 6 6 8" xfId="30115"/>
    <cellStyle name="20% - Accent1 3 6 6 8 2" xfId="30116"/>
    <cellStyle name="20% - Accent1 3 6 6 9" xfId="30117"/>
    <cellStyle name="20% - Accent1 3 6 7" xfId="30118"/>
    <cellStyle name="20% - Accent1 3 6 7 2" xfId="30119"/>
    <cellStyle name="20% - Accent1 3 6 7 2 2" xfId="30120"/>
    <cellStyle name="20% - Accent1 3 6 7 2 2 2" xfId="30121"/>
    <cellStyle name="20% - Accent1 3 6 7 2 2 2 2" xfId="30122"/>
    <cellStyle name="20% - Accent1 3 6 7 2 2 3" xfId="30123"/>
    <cellStyle name="20% - Accent1 3 6 7 2 3" xfId="30124"/>
    <cellStyle name="20% - Accent1 3 6 7 2 3 2" xfId="30125"/>
    <cellStyle name="20% - Accent1 3 6 7 2 4" xfId="30126"/>
    <cellStyle name="20% - Accent1 3 6 7 3" xfId="30127"/>
    <cellStyle name="20% - Accent1 3 6 7 3 2" xfId="30128"/>
    <cellStyle name="20% - Accent1 3 6 7 3 2 2" xfId="30129"/>
    <cellStyle name="20% - Accent1 3 6 7 3 2 2 2" xfId="30130"/>
    <cellStyle name="20% - Accent1 3 6 7 3 2 3" xfId="30131"/>
    <cellStyle name="20% - Accent1 3 6 7 3 3" xfId="30132"/>
    <cellStyle name="20% - Accent1 3 6 7 3 3 2" xfId="30133"/>
    <cellStyle name="20% - Accent1 3 6 7 3 4" xfId="30134"/>
    <cellStyle name="20% - Accent1 3 6 7 4" xfId="30135"/>
    <cellStyle name="20% - Accent1 3 6 7 4 2" xfId="30136"/>
    <cellStyle name="20% - Accent1 3 6 7 4 2 2" xfId="30137"/>
    <cellStyle name="20% - Accent1 3 6 7 4 2 2 2" xfId="30138"/>
    <cellStyle name="20% - Accent1 3 6 7 4 2 3" xfId="30139"/>
    <cellStyle name="20% - Accent1 3 6 7 4 3" xfId="30140"/>
    <cellStyle name="20% - Accent1 3 6 7 4 3 2" xfId="30141"/>
    <cellStyle name="20% - Accent1 3 6 7 4 4" xfId="30142"/>
    <cellStyle name="20% - Accent1 3 6 7 5" xfId="30143"/>
    <cellStyle name="20% - Accent1 3 6 7 5 2" xfId="30144"/>
    <cellStyle name="20% - Accent1 3 6 7 5 2 2" xfId="30145"/>
    <cellStyle name="20% - Accent1 3 6 7 5 3" xfId="30146"/>
    <cellStyle name="20% - Accent1 3 6 7 6" xfId="30147"/>
    <cellStyle name="20% - Accent1 3 6 7 6 2" xfId="30148"/>
    <cellStyle name="20% - Accent1 3 6 7 6 2 2" xfId="30149"/>
    <cellStyle name="20% - Accent1 3 6 7 6 3" xfId="30150"/>
    <cellStyle name="20% - Accent1 3 6 7 7" xfId="30151"/>
    <cellStyle name="20% - Accent1 3 6 7 7 2" xfId="30152"/>
    <cellStyle name="20% - Accent1 3 6 7 8" xfId="30153"/>
    <cellStyle name="20% - Accent1 3 6 7 8 2" xfId="30154"/>
    <cellStyle name="20% - Accent1 3 6 7 9" xfId="30155"/>
    <cellStyle name="20% - Accent1 3 6 8" xfId="30156"/>
    <cellStyle name="20% - Accent1 3 6 8 2" xfId="30157"/>
    <cellStyle name="20% - Accent1 3 6 8 2 2" xfId="30158"/>
    <cellStyle name="20% - Accent1 3 6 8 2 2 2" xfId="30159"/>
    <cellStyle name="20% - Accent1 3 6 8 2 3" xfId="30160"/>
    <cellStyle name="20% - Accent1 3 6 8 3" xfId="30161"/>
    <cellStyle name="20% - Accent1 3 6 8 3 2" xfId="30162"/>
    <cellStyle name="20% - Accent1 3 6 8 4" xfId="30163"/>
    <cellStyle name="20% - Accent1 3 6 9" xfId="30164"/>
    <cellStyle name="20% - Accent1 3 6 9 2" xfId="30165"/>
    <cellStyle name="20% - Accent1 3 6 9 2 2" xfId="30166"/>
    <cellStyle name="20% - Accent1 3 6 9 2 2 2" xfId="30167"/>
    <cellStyle name="20% - Accent1 3 6 9 2 3" xfId="30168"/>
    <cellStyle name="20% - Accent1 3 6 9 3" xfId="30169"/>
    <cellStyle name="20% - Accent1 3 6 9 3 2" xfId="30170"/>
    <cellStyle name="20% - Accent1 3 6 9 4" xfId="30171"/>
    <cellStyle name="20% - Accent1 3 7" xfId="30172"/>
    <cellStyle name="20% - Accent1 3 7 10" xfId="30173"/>
    <cellStyle name="20% - Accent1 3 7 10 2" xfId="30174"/>
    <cellStyle name="20% - Accent1 3 7 10 2 2" xfId="30175"/>
    <cellStyle name="20% - Accent1 3 7 10 3" xfId="30176"/>
    <cellStyle name="20% - Accent1 3 7 11" xfId="30177"/>
    <cellStyle name="20% - Accent1 3 7 11 2" xfId="30178"/>
    <cellStyle name="20% - Accent1 3 7 11 2 2" xfId="30179"/>
    <cellStyle name="20% - Accent1 3 7 11 3" xfId="30180"/>
    <cellStyle name="20% - Accent1 3 7 12" xfId="30181"/>
    <cellStyle name="20% - Accent1 3 7 12 2" xfId="30182"/>
    <cellStyle name="20% - Accent1 3 7 13" xfId="30183"/>
    <cellStyle name="20% - Accent1 3 7 13 2" xfId="30184"/>
    <cellStyle name="20% - Accent1 3 7 14" xfId="30185"/>
    <cellStyle name="20% - Accent1 3 7 2" xfId="30186"/>
    <cellStyle name="20% - Accent1 3 7 2 10" xfId="30187"/>
    <cellStyle name="20% - Accent1 3 7 2 10 2" xfId="30188"/>
    <cellStyle name="20% - Accent1 3 7 2 11" xfId="30189"/>
    <cellStyle name="20% - Accent1 3 7 2 2" xfId="30190"/>
    <cellStyle name="20% - Accent1 3 7 2 2 2" xfId="30191"/>
    <cellStyle name="20% - Accent1 3 7 2 2 2 2" xfId="30192"/>
    <cellStyle name="20% - Accent1 3 7 2 2 2 2 2" xfId="30193"/>
    <cellStyle name="20% - Accent1 3 7 2 2 2 2 2 2" xfId="30194"/>
    <cellStyle name="20% - Accent1 3 7 2 2 2 2 3" xfId="30195"/>
    <cellStyle name="20% - Accent1 3 7 2 2 2 3" xfId="30196"/>
    <cellStyle name="20% - Accent1 3 7 2 2 2 3 2" xfId="30197"/>
    <cellStyle name="20% - Accent1 3 7 2 2 2 4" xfId="30198"/>
    <cellStyle name="20% - Accent1 3 7 2 2 3" xfId="30199"/>
    <cellStyle name="20% - Accent1 3 7 2 2 3 2" xfId="30200"/>
    <cellStyle name="20% - Accent1 3 7 2 2 3 2 2" xfId="30201"/>
    <cellStyle name="20% - Accent1 3 7 2 2 3 2 2 2" xfId="30202"/>
    <cellStyle name="20% - Accent1 3 7 2 2 3 2 3" xfId="30203"/>
    <cellStyle name="20% - Accent1 3 7 2 2 3 3" xfId="30204"/>
    <cellStyle name="20% - Accent1 3 7 2 2 3 3 2" xfId="30205"/>
    <cellStyle name="20% - Accent1 3 7 2 2 3 4" xfId="30206"/>
    <cellStyle name="20% - Accent1 3 7 2 2 4" xfId="30207"/>
    <cellStyle name="20% - Accent1 3 7 2 2 4 2" xfId="30208"/>
    <cellStyle name="20% - Accent1 3 7 2 2 4 2 2" xfId="30209"/>
    <cellStyle name="20% - Accent1 3 7 2 2 4 2 2 2" xfId="30210"/>
    <cellStyle name="20% - Accent1 3 7 2 2 4 2 3" xfId="30211"/>
    <cellStyle name="20% - Accent1 3 7 2 2 4 3" xfId="30212"/>
    <cellStyle name="20% - Accent1 3 7 2 2 4 3 2" xfId="30213"/>
    <cellStyle name="20% - Accent1 3 7 2 2 4 4" xfId="30214"/>
    <cellStyle name="20% - Accent1 3 7 2 2 5" xfId="30215"/>
    <cellStyle name="20% - Accent1 3 7 2 2 5 2" xfId="30216"/>
    <cellStyle name="20% - Accent1 3 7 2 2 5 2 2" xfId="30217"/>
    <cellStyle name="20% - Accent1 3 7 2 2 5 3" xfId="30218"/>
    <cellStyle name="20% - Accent1 3 7 2 2 6" xfId="30219"/>
    <cellStyle name="20% - Accent1 3 7 2 2 6 2" xfId="30220"/>
    <cellStyle name="20% - Accent1 3 7 2 2 6 2 2" xfId="30221"/>
    <cellStyle name="20% - Accent1 3 7 2 2 6 3" xfId="30222"/>
    <cellStyle name="20% - Accent1 3 7 2 2 7" xfId="30223"/>
    <cellStyle name="20% - Accent1 3 7 2 2 7 2" xfId="30224"/>
    <cellStyle name="20% - Accent1 3 7 2 2 8" xfId="30225"/>
    <cellStyle name="20% - Accent1 3 7 2 2 8 2" xfId="30226"/>
    <cellStyle name="20% - Accent1 3 7 2 2 9" xfId="30227"/>
    <cellStyle name="20% - Accent1 3 7 2 3" xfId="30228"/>
    <cellStyle name="20% - Accent1 3 7 2 3 2" xfId="30229"/>
    <cellStyle name="20% - Accent1 3 7 2 3 2 2" xfId="30230"/>
    <cellStyle name="20% - Accent1 3 7 2 3 2 2 2" xfId="30231"/>
    <cellStyle name="20% - Accent1 3 7 2 3 2 2 2 2" xfId="30232"/>
    <cellStyle name="20% - Accent1 3 7 2 3 2 2 3" xfId="30233"/>
    <cellStyle name="20% - Accent1 3 7 2 3 2 3" xfId="30234"/>
    <cellStyle name="20% - Accent1 3 7 2 3 2 3 2" xfId="30235"/>
    <cellStyle name="20% - Accent1 3 7 2 3 2 4" xfId="30236"/>
    <cellStyle name="20% - Accent1 3 7 2 3 3" xfId="30237"/>
    <cellStyle name="20% - Accent1 3 7 2 3 3 2" xfId="30238"/>
    <cellStyle name="20% - Accent1 3 7 2 3 3 2 2" xfId="30239"/>
    <cellStyle name="20% - Accent1 3 7 2 3 3 2 2 2" xfId="30240"/>
    <cellStyle name="20% - Accent1 3 7 2 3 3 2 3" xfId="30241"/>
    <cellStyle name="20% - Accent1 3 7 2 3 3 3" xfId="30242"/>
    <cellStyle name="20% - Accent1 3 7 2 3 3 3 2" xfId="30243"/>
    <cellStyle name="20% - Accent1 3 7 2 3 3 4" xfId="30244"/>
    <cellStyle name="20% - Accent1 3 7 2 3 4" xfId="30245"/>
    <cellStyle name="20% - Accent1 3 7 2 3 4 2" xfId="30246"/>
    <cellStyle name="20% - Accent1 3 7 2 3 4 2 2" xfId="30247"/>
    <cellStyle name="20% - Accent1 3 7 2 3 4 2 2 2" xfId="30248"/>
    <cellStyle name="20% - Accent1 3 7 2 3 4 2 3" xfId="30249"/>
    <cellStyle name="20% - Accent1 3 7 2 3 4 3" xfId="30250"/>
    <cellStyle name="20% - Accent1 3 7 2 3 4 3 2" xfId="30251"/>
    <cellStyle name="20% - Accent1 3 7 2 3 4 4" xfId="30252"/>
    <cellStyle name="20% - Accent1 3 7 2 3 5" xfId="30253"/>
    <cellStyle name="20% - Accent1 3 7 2 3 5 2" xfId="30254"/>
    <cellStyle name="20% - Accent1 3 7 2 3 5 2 2" xfId="30255"/>
    <cellStyle name="20% - Accent1 3 7 2 3 5 3" xfId="30256"/>
    <cellStyle name="20% - Accent1 3 7 2 3 6" xfId="30257"/>
    <cellStyle name="20% - Accent1 3 7 2 3 6 2" xfId="30258"/>
    <cellStyle name="20% - Accent1 3 7 2 3 6 2 2" xfId="30259"/>
    <cellStyle name="20% - Accent1 3 7 2 3 6 3" xfId="30260"/>
    <cellStyle name="20% - Accent1 3 7 2 3 7" xfId="30261"/>
    <cellStyle name="20% - Accent1 3 7 2 3 7 2" xfId="30262"/>
    <cellStyle name="20% - Accent1 3 7 2 3 8" xfId="30263"/>
    <cellStyle name="20% - Accent1 3 7 2 3 8 2" xfId="30264"/>
    <cellStyle name="20% - Accent1 3 7 2 3 9" xfId="30265"/>
    <cellStyle name="20% - Accent1 3 7 2 4" xfId="30266"/>
    <cellStyle name="20% - Accent1 3 7 2 4 2" xfId="30267"/>
    <cellStyle name="20% - Accent1 3 7 2 4 2 2" xfId="30268"/>
    <cellStyle name="20% - Accent1 3 7 2 4 2 2 2" xfId="30269"/>
    <cellStyle name="20% - Accent1 3 7 2 4 2 3" xfId="30270"/>
    <cellStyle name="20% - Accent1 3 7 2 4 3" xfId="30271"/>
    <cellStyle name="20% - Accent1 3 7 2 4 3 2" xfId="30272"/>
    <cellStyle name="20% - Accent1 3 7 2 4 4" xfId="30273"/>
    <cellStyle name="20% - Accent1 3 7 2 5" xfId="30274"/>
    <cellStyle name="20% - Accent1 3 7 2 5 2" xfId="30275"/>
    <cellStyle name="20% - Accent1 3 7 2 5 2 2" xfId="30276"/>
    <cellStyle name="20% - Accent1 3 7 2 5 2 2 2" xfId="30277"/>
    <cellStyle name="20% - Accent1 3 7 2 5 2 3" xfId="30278"/>
    <cellStyle name="20% - Accent1 3 7 2 5 3" xfId="30279"/>
    <cellStyle name="20% - Accent1 3 7 2 5 3 2" xfId="30280"/>
    <cellStyle name="20% - Accent1 3 7 2 5 4" xfId="30281"/>
    <cellStyle name="20% - Accent1 3 7 2 6" xfId="30282"/>
    <cellStyle name="20% - Accent1 3 7 2 6 2" xfId="30283"/>
    <cellStyle name="20% - Accent1 3 7 2 6 2 2" xfId="30284"/>
    <cellStyle name="20% - Accent1 3 7 2 6 2 2 2" xfId="30285"/>
    <cellStyle name="20% - Accent1 3 7 2 6 2 3" xfId="30286"/>
    <cellStyle name="20% - Accent1 3 7 2 6 3" xfId="30287"/>
    <cellStyle name="20% - Accent1 3 7 2 6 3 2" xfId="30288"/>
    <cellStyle name="20% - Accent1 3 7 2 6 4" xfId="30289"/>
    <cellStyle name="20% - Accent1 3 7 2 7" xfId="30290"/>
    <cellStyle name="20% - Accent1 3 7 2 7 2" xfId="30291"/>
    <cellStyle name="20% - Accent1 3 7 2 7 2 2" xfId="30292"/>
    <cellStyle name="20% - Accent1 3 7 2 7 3" xfId="30293"/>
    <cellStyle name="20% - Accent1 3 7 2 8" xfId="30294"/>
    <cellStyle name="20% - Accent1 3 7 2 8 2" xfId="30295"/>
    <cellStyle name="20% - Accent1 3 7 2 8 2 2" xfId="30296"/>
    <cellStyle name="20% - Accent1 3 7 2 8 3" xfId="30297"/>
    <cellStyle name="20% - Accent1 3 7 2 9" xfId="30298"/>
    <cellStyle name="20% - Accent1 3 7 2 9 2" xfId="30299"/>
    <cellStyle name="20% - Accent1 3 7 3" xfId="30300"/>
    <cellStyle name="20% - Accent1 3 7 3 10" xfId="30301"/>
    <cellStyle name="20% - Accent1 3 7 3 10 2" xfId="30302"/>
    <cellStyle name="20% - Accent1 3 7 3 11" xfId="30303"/>
    <cellStyle name="20% - Accent1 3 7 3 2" xfId="30304"/>
    <cellStyle name="20% - Accent1 3 7 3 2 2" xfId="30305"/>
    <cellStyle name="20% - Accent1 3 7 3 2 2 2" xfId="30306"/>
    <cellStyle name="20% - Accent1 3 7 3 2 2 2 2" xfId="30307"/>
    <cellStyle name="20% - Accent1 3 7 3 2 2 2 2 2" xfId="30308"/>
    <cellStyle name="20% - Accent1 3 7 3 2 2 2 3" xfId="30309"/>
    <cellStyle name="20% - Accent1 3 7 3 2 2 3" xfId="30310"/>
    <cellStyle name="20% - Accent1 3 7 3 2 2 3 2" xfId="30311"/>
    <cellStyle name="20% - Accent1 3 7 3 2 2 4" xfId="30312"/>
    <cellStyle name="20% - Accent1 3 7 3 2 3" xfId="30313"/>
    <cellStyle name="20% - Accent1 3 7 3 2 3 2" xfId="30314"/>
    <cellStyle name="20% - Accent1 3 7 3 2 3 2 2" xfId="30315"/>
    <cellStyle name="20% - Accent1 3 7 3 2 3 2 2 2" xfId="30316"/>
    <cellStyle name="20% - Accent1 3 7 3 2 3 2 3" xfId="30317"/>
    <cellStyle name="20% - Accent1 3 7 3 2 3 3" xfId="30318"/>
    <cellStyle name="20% - Accent1 3 7 3 2 3 3 2" xfId="30319"/>
    <cellStyle name="20% - Accent1 3 7 3 2 3 4" xfId="30320"/>
    <cellStyle name="20% - Accent1 3 7 3 2 4" xfId="30321"/>
    <cellStyle name="20% - Accent1 3 7 3 2 4 2" xfId="30322"/>
    <cellStyle name="20% - Accent1 3 7 3 2 4 2 2" xfId="30323"/>
    <cellStyle name="20% - Accent1 3 7 3 2 4 2 2 2" xfId="30324"/>
    <cellStyle name="20% - Accent1 3 7 3 2 4 2 3" xfId="30325"/>
    <cellStyle name="20% - Accent1 3 7 3 2 4 3" xfId="30326"/>
    <cellStyle name="20% - Accent1 3 7 3 2 4 3 2" xfId="30327"/>
    <cellStyle name="20% - Accent1 3 7 3 2 4 4" xfId="30328"/>
    <cellStyle name="20% - Accent1 3 7 3 2 5" xfId="30329"/>
    <cellStyle name="20% - Accent1 3 7 3 2 5 2" xfId="30330"/>
    <cellStyle name="20% - Accent1 3 7 3 2 5 2 2" xfId="30331"/>
    <cellStyle name="20% - Accent1 3 7 3 2 5 3" xfId="30332"/>
    <cellStyle name="20% - Accent1 3 7 3 2 6" xfId="30333"/>
    <cellStyle name="20% - Accent1 3 7 3 2 6 2" xfId="30334"/>
    <cellStyle name="20% - Accent1 3 7 3 2 6 2 2" xfId="30335"/>
    <cellStyle name="20% - Accent1 3 7 3 2 6 3" xfId="30336"/>
    <cellStyle name="20% - Accent1 3 7 3 2 7" xfId="30337"/>
    <cellStyle name="20% - Accent1 3 7 3 2 7 2" xfId="30338"/>
    <cellStyle name="20% - Accent1 3 7 3 2 8" xfId="30339"/>
    <cellStyle name="20% - Accent1 3 7 3 2 8 2" xfId="30340"/>
    <cellStyle name="20% - Accent1 3 7 3 2 9" xfId="30341"/>
    <cellStyle name="20% - Accent1 3 7 3 3" xfId="30342"/>
    <cellStyle name="20% - Accent1 3 7 3 3 2" xfId="30343"/>
    <cellStyle name="20% - Accent1 3 7 3 3 2 2" xfId="30344"/>
    <cellStyle name="20% - Accent1 3 7 3 3 2 2 2" xfId="30345"/>
    <cellStyle name="20% - Accent1 3 7 3 3 2 2 2 2" xfId="30346"/>
    <cellStyle name="20% - Accent1 3 7 3 3 2 2 3" xfId="30347"/>
    <cellStyle name="20% - Accent1 3 7 3 3 2 3" xfId="30348"/>
    <cellStyle name="20% - Accent1 3 7 3 3 2 3 2" xfId="30349"/>
    <cellStyle name="20% - Accent1 3 7 3 3 2 4" xfId="30350"/>
    <cellStyle name="20% - Accent1 3 7 3 3 3" xfId="30351"/>
    <cellStyle name="20% - Accent1 3 7 3 3 3 2" xfId="30352"/>
    <cellStyle name="20% - Accent1 3 7 3 3 3 2 2" xfId="30353"/>
    <cellStyle name="20% - Accent1 3 7 3 3 3 2 2 2" xfId="30354"/>
    <cellStyle name="20% - Accent1 3 7 3 3 3 2 3" xfId="30355"/>
    <cellStyle name="20% - Accent1 3 7 3 3 3 3" xfId="30356"/>
    <cellStyle name="20% - Accent1 3 7 3 3 3 3 2" xfId="30357"/>
    <cellStyle name="20% - Accent1 3 7 3 3 3 4" xfId="30358"/>
    <cellStyle name="20% - Accent1 3 7 3 3 4" xfId="30359"/>
    <cellStyle name="20% - Accent1 3 7 3 3 4 2" xfId="30360"/>
    <cellStyle name="20% - Accent1 3 7 3 3 4 2 2" xfId="30361"/>
    <cellStyle name="20% - Accent1 3 7 3 3 4 2 2 2" xfId="30362"/>
    <cellStyle name="20% - Accent1 3 7 3 3 4 2 3" xfId="30363"/>
    <cellStyle name="20% - Accent1 3 7 3 3 4 3" xfId="30364"/>
    <cellStyle name="20% - Accent1 3 7 3 3 4 3 2" xfId="30365"/>
    <cellStyle name="20% - Accent1 3 7 3 3 4 4" xfId="30366"/>
    <cellStyle name="20% - Accent1 3 7 3 3 5" xfId="30367"/>
    <cellStyle name="20% - Accent1 3 7 3 3 5 2" xfId="30368"/>
    <cellStyle name="20% - Accent1 3 7 3 3 5 2 2" xfId="30369"/>
    <cellStyle name="20% - Accent1 3 7 3 3 5 3" xfId="30370"/>
    <cellStyle name="20% - Accent1 3 7 3 3 6" xfId="30371"/>
    <cellStyle name="20% - Accent1 3 7 3 3 6 2" xfId="30372"/>
    <cellStyle name="20% - Accent1 3 7 3 3 6 2 2" xfId="30373"/>
    <cellStyle name="20% - Accent1 3 7 3 3 6 3" xfId="30374"/>
    <cellStyle name="20% - Accent1 3 7 3 3 7" xfId="30375"/>
    <cellStyle name="20% - Accent1 3 7 3 3 7 2" xfId="30376"/>
    <cellStyle name="20% - Accent1 3 7 3 3 8" xfId="30377"/>
    <cellStyle name="20% - Accent1 3 7 3 3 8 2" xfId="30378"/>
    <cellStyle name="20% - Accent1 3 7 3 3 9" xfId="30379"/>
    <cellStyle name="20% - Accent1 3 7 3 4" xfId="30380"/>
    <cellStyle name="20% - Accent1 3 7 3 4 2" xfId="30381"/>
    <cellStyle name="20% - Accent1 3 7 3 4 2 2" xfId="30382"/>
    <cellStyle name="20% - Accent1 3 7 3 4 2 2 2" xfId="30383"/>
    <cellStyle name="20% - Accent1 3 7 3 4 2 3" xfId="30384"/>
    <cellStyle name="20% - Accent1 3 7 3 4 3" xfId="30385"/>
    <cellStyle name="20% - Accent1 3 7 3 4 3 2" xfId="30386"/>
    <cellStyle name="20% - Accent1 3 7 3 4 4" xfId="30387"/>
    <cellStyle name="20% - Accent1 3 7 3 5" xfId="30388"/>
    <cellStyle name="20% - Accent1 3 7 3 5 2" xfId="30389"/>
    <cellStyle name="20% - Accent1 3 7 3 5 2 2" xfId="30390"/>
    <cellStyle name="20% - Accent1 3 7 3 5 2 2 2" xfId="30391"/>
    <cellStyle name="20% - Accent1 3 7 3 5 2 3" xfId="30392"/>
    <cellStyle name="20% - Accent1 3 7 3 5 3" xfId="30393"/>
    <cellStyle name="20% - Accent1 3 7 3 5 3 2" xfId="30394"/>
    <cellStyle name="20% - Accent1 3 7 3 5 4" xfId="30395"/>
    <cellStyle name="20% - Accent1 3 7 3 6" xfId="30396"/>
    <cellStyle name="20% - Accent1 3 7 3 6 2" xfId="30397"/>
    <cellStyle name="20% - Accent1 3 7 3 6 2 2" xfId="30398"/>
    <cellStyle name="20% - Accent1 3 7 3 6 2 2 2" xfId="30399"/>
    <cellStyle name="20% - Accent1 3 7 3 6 2 3" xfId="30400"/>
    <cellStyle name="20% - Accent1 3 7 3 6 3" xfId="30401"/>
    <cellStyle name="20% - Accent1 3 7 3 6 3 2" xfId="30402"/>
    <cellStyle name="20% - Accent1 3 7 3 6 4" xfId="30403"/>
    <cellStyle name="20% - Accent1 3 7 3 7" xfId="30404"/>
    <cellStyle name="20% - Accent1 3 7 3 7 2" xfId="30405"/>
    <cellStyle name="20% - Accent1 3 7 3 7 2 2" xfId="30406"/>
    <cellStyle name="20% - Accent1 3 7 3 7 3" xfId="30407"/>
    <cellStyle name="20% - Accent1 3 7 3 8" xfId="30408"/>
    <cellStyle name="20% - Accent1 3 7 3 8 2" xfId="30409"/>
    <cellStyle name="20% - Accent1 3 7 3 8 2 2" xfId="30410"/>
    <cellStyle name="20% - Accent1 3 7 3 8 3" xfId="30411"/>
    <cellStyle name="20% - Accent1 3 7 3 9" xfId="30412"/>
    <cellStyle name="20% - Accent1 3 7 3 9 2" xfId="30413"/>
    <cellStyle name="20% - Accent1 3 7 4" xfId="30414"/>
    <cellStyle name="20% - Accent1 3 7 4 10" xfId="30415"/>
    <cellStyle name="20% - Accent1 3 7 4 10 2" xfId="30416"/>
    <cellStyle name="20% - Accent1 3 7 4 11" xfId="30417"/>
    <cellStyle name="20% - Accent1 3 7 4 2" xfId="30418"/>
    <cellStyle name="20% - Accent1 3 7 4 2 2" xfId="30419"/>
    <cellStyle name="20% - Accent1 3 7 4 2 2 2" xfId="30420"/>
    <cellStyle name="20% - Accent1 3 7 4 2 2 2 2" xfId="30421"/>
    <cellStyle name="20% - Accent1 3 7 4 2 2 2 2 2" xfId="30422"/>
    <cellStyle name="20% - Accent1 3 7 4 2 2 2 3" xfId="30423"/>
    <cellStyle name="20% - Accent1 3 7 4 2 2 3" xfId="30424"/>
    <cellStyle name="20% - Accent1 3 7 4 2 2 3 2" xfId="30425"/>
    <cellStyle name="20% - Accent1 3 7 4 2 2 4" xfId="30426"/>
    <cellStyle name="20% - Accent1 3 7 4 2 3" xfId="30427"/>
    <cellStyle name="20% - Accent1 3 7 4 2 3 2" xfId="30428"/>
    <cellStyle name="20% - Accent1 3 7 4 2 3 2 2" xfId="30429"/>
    <cellStyle name="20% - Accent1 3 7 4 2 3 2 2 2" xfId="30430"/>
    <cellStyle name="20% - Accent1 3 7 4 2 3 2 3" xfId="30431"/>
    <cellStyle name="20% - Accent1 3 7 4 2 3 3" xfId="30432"/>
    <cellStyle name="20% - Accent1 3 7 4 2 3 3 2" xfId="30433"/>
    <cellStyle name="20% - Accent1 3 7 4 2 3 4" xfId="30434"/>
    <cellStyle name="20% - Accent1 3 7 4 2 4" xfId="30435"/>
    <cellStyle name="20% - Accent1 3 7 4 2 4 2" xfId="30436"/>
    <cellStyle name="20% - Accent1 3 7 4 2 4 2 2" xfId="30437"/>
    <cellStyle name="20% - Accent1 3 7 4 2 4 2 2 2" xfId="30438"/>
    <cellStyle name="20% - Accent1 3 7 4 2 4 2 3" xfId="30439"/>
    <cellStyle name="20% - Accent1 3 7 4 2 4 3" xfId="30440"/>
    <cellStyle name="20% - Accent1 3 7 4 2 4 3 2" xfId="30441"/>
    <cellStyle name="20% - Accent1 3 7 4 2 4 4" xfId="30442"/>
    <cellStyle name="20% - Accent1 3 7 4 2 5" xfId="30443"/>
    <cellStyle name="20% - Accent1 3 7 4 2 5 2" xfId="30444"/>
    <cellStyle name="20% - Accent1 3 7 4 2 5 2 2" xfId="30445"/>
    <cellStyle name="20% - Accent1 3 7 4 2 5 3" xfId="30446"/>
    <cellStyle name="20% - Accent1 3 7 4 2 6" xfId="30447"/>
    <cellStyle name="20% - Accent1 3 7 4 2 6 2" xfId="30448"/>
    <cellStyle name="20% - Accent1 3 7 4 2 6 2 2" xfId="30449"/>
    <cellStyle name="20% - Accent1 3 7 4 2 6 3" xfId="30450"/>
    <cellStyle name="20% - Accent1 3 7 4 2 7" xfId="30451"/>
    <cellStyle name="20% - Accent1 3 7 4 2 7 2" xfId="30452"/>
    <cellStyle name="20% - Accent1 3 7 4 2 8" xfId="30453"/>
    <cellStyle name="20% - Accent1 3 7 4 2 8 2" xfId="30454"/>
    <cellStyle name="20% - Accent1 3 7 4 2 9" xfId="30455"/>
    <cellStyle name="20% - Accent1 3 7 4 3" xfId="30456"/>
    <cellStyle name="20% - Accent1 3 7 4 3 2" xfId="30457"/>
    <cellStyle name="20% - Accent1 3 7 4 3 2 2" xfId="30458"/>
    <cellStyle name="20% - Accent1 3 7 4 3 2 2 2" xfId="30459"/>
    <cellStyle name="20% - Accent1 3 7 4 3 2 2 2 2" xfId="30460"/>
    <cellStyle name="20% - Accent1 3 7 4 3 2 2 3" xfId="30461"/>
    <cellStyle name="20% - Accent1 3 7 4 3 2 3" xfId="30462"/>
    <cellStyle name="20% - Accent1 3 7 4 3 2 3 2" xfId="30463"/>
    <cellStyle name="20% - Accent1 3 7 4 3 2 4" xfId="30464"/>
    <cellStyle name="20% - Accent1 3 7 4 3 3" xfId="30465"/>
    <cellStyle name="20% - Accent1 3 7 4 3 3 2" xfId="30466"/>
    <cellStyle name="20% - Accent1 3 7 4 3 3 2 2" xfId="30467"/>
    <cellStyle name="20% - Accent1 3 7 4 3 3 2 2 2" xfId="30468"/>
    <cellStyle name="20% - Accent1 3 7 4 3 3 2 3" xfId="30469"/>
    <cellStyle name="20% - Accent1 3 7 4 3 3 3" xfId="30470"/>
    <cellStyle name="20% - Accent1 3 7 4 3 3 3 2" xfId="30471"/>
    <cellStyle name="20% - Accent1 3 7 4 3 3 4" xfId="30472"/>
    <cellStyle name="20% - Accent1 3 7 4 3 4" xfId="30473"/>
    <cellStyle name="20% - Accent1 3 7 4 3 4 2" xfId="30474"/>
    <cellStyle name="20% - Accent1 3 7 4 3 4 2 2" xfId="30475"/>
    <cellStyle name="20% - Accent1 3 7 4 3 4 2 2 2" xfId="30476"/>
    <cellStyle name="20% - Accent1 3 7 4 3 4 2 3" xfId="30477"/>
    <cellStyle name="20% - Accent1 3 7 4 3 4 3" xfId="30478"/>
    <cellStyle name="20% - Accent1 3 7 4 3 4 3 2" xfId="30479"/>
    <cellStyle name="20% - Accent1 3 7 4 3 4 4" xfId="30480"/>
    <cellStyle name="20% - Accent1 3 7 4 3 5" xfId="30481"/>
    <cellStyle name="20% - Accent1 3 7 4 3 5 2" xfId="30482"/>
    <cellStyle name="20% - Accent1 3 7 4 3 5 2 2" xfId="30483"/>
    <cellStyle name="20% - Accent1 3 7 4 3 5 3" xfId="30484"/>
    <cellStyle name="20% - Accent1 3 7 4 3 6" xfId="30485"/>
    <cellStyle name="20% - Accent1 3 7 4 3 6 2" xfId="30486"/>
    <cellStyle name="20% - Accent1 3 7 4 3 6 2 2" xfId="30487"/>
    <cellStyle name="20% - Accent1 3 7 4 3 6 3" xfId="30488"/>
    <cellStyle name="20% - Accent1 3 7 4 3 7" xfId="30489"/>
    <cellStyle name="20% - Accent1 3 7 4 3 7 2" xfId="30490"/>
    <cellStyle name="20% - Accent1 3 7 4 3 8" xfId="30491"/>
    <cellStyle name="20% - Accent1 3 7 4 3 8 2" xfId="30492"/>
    <cellStyle name="20% - Accent1 3 7 4 3 9" xfId="30493"/>
    <cellStyle name="20% - Accent1 3 7 4 4" xfId="30494"/>
    <cellStyle name="20% - Accent1 3 7 4 4 2" xfId="30495"/>
    <cellStyle name="20% - Accent1 3 7 4 4 2 2" xfId="30496"/>
    <cellStyle name="20% - Accent1 3 7 4 4 2 2 2" xfId="30497"/>
    <cellStyle name="20% - Accent1 3 7 4 4 2 3" xfId="30498"/>
    <cellStyle name="20% - Accent1 3 7 4 4 3" xfId="30499"/>
    <cellStyle name="20% - Accent1 3 7 4 4 3 2" xfId="30500"/>
    <cellStyle name="20% - Accent1 3 7 4 4 4" xfId="30501"/>
    <cellStyle name="20% - Accent1 3 7 4 5" xfId="30502"/>
    <cellStyle name="20% - Accent1 3 7 4 5 2" xfId="30503"/>
    <cellStyle name="20% - Accent1 3 7 4 5 2 2" xfId="30504"/>
    <cellStyle name="20% - Accent1 3 7 4 5 2 2 2" xfId="30505"/>
    <cellStyle name="20% - Accent1 3 7 4 5 2 3" xfId="30506"/>
    <cellStyle name="20% - Accent1 3 7 4 5 3" xfId="30507"/>
    <cellStyle name="20% - Accent1 3 7 4 5 3 2" xfId="30508"/>
    <cellStyle name="20% - Accent1 3 7 4 5 4" xfId="30509"/>
    <cellStyle name="20% - Accent1 3 7 4 6" xfId="30510"/>
    <cellStyle name="20% - Accent1 3 7 4 6 2" xfId="30511"/>
    <cellStyle name="20% - Accent1 3 7 4 6 2 2" xfId="30512"/>
    <cellStyle name="20% - Accent1 3 7 4 6 2 2 2" xfId="30513"/>
    <cellStyle name="20% - Accent1 3 7 4 6 2 3" xfId="30514"/>
    <cellStyle name="20% - Accent1 3 7 4 6 3" xfId="30515"/>
    <cellStyle name="20% - Accent1 3 7 4 6 3 2" xfId="30516"/>
    <cellStyle name="20% - Accent1 3 7 4 6 4" xfId="30517"/>
    <cellStyle name="20% - Accent1 3 7 4 7" xfId="30518"/>
    <cellStyle name="20% - Accent1 3 7 4 7 2" xfId="30519"/>
    <cellStyle name="20% - Accent1 3 7 4 7 2 2" xfId="30520"/>
    <cellStyle name="20% - Accent1 3 7 4 7 3" xfId="30521"/>
    <cellStyle name="20% - Accent1 3 7 4 8" xfId="30522"/>
    <cellStyle name="20% - Accent1 3 7 4 8 2" xfId="30523"/>
    <cellStyle name="20% - Accent1 3 7 4 8 2 2" xfId="30524"/>
    <cellStyle name="20% - Accent1 3 7 4 8 3" xfId="30525"/>
    <cellStyle name="20% - Accent1 3 7 4 9" xfId="30526"/>
    <cellStyle name="20% - Accent1 3 7 4 9 2" xfId="30527"/>
    <cellStyle name="20% - Accent1 3 7 5" xfId="30528"/>
    <cellStyle name="20% - Accent1 3 7 5 2" xfId="30529"/>
    <cellStyle name="20% - Accent1 3 7 5 2 2" xfId="30530"/>
    <cellStyle name="20% - Accent1 3 7 5 2 2 2" xfId="30531"/>
    <cellStyle name="20% - Accent1 3 7 5 2 2 2 2" xfId="30532"/>
    <cellStyle name="20% - Accent1 3 7 5 2 2 3" xfId="30533"/>
    <cellStyle name="20% - Accent1 3 7 5 2 3" xfId="30534"/>
    <cellStyle name="20% - Accent1 3 7 5 2 3 2" xfId="30535"/>
    <cellStyle name="20% - Accent1 3 7 5 2 4" xfId="30536"/>
    <cellStyle name="20% - Accent1 3 7 5 3" xfId="30537"/>
    <cellStyle name="20% - Accent1 3 7 5 3 2" xfId="30538"/>
    <cellStyle name="20% - Accent1 3 7 5 3 2 2" xfId="30539"/>
    <cellStyle name="20% - Accent1 3 7 5 3 2 2 2" xfId="30540"/>
    <cellStyle name="20% - Accent1 3 7 5 3 2 3" xfId="30541"/>
    <cellStyle name="20% - Accent1 3 7 5 3 3" xfId="30542"/>
    <cellStyle name="20% - Accent1 3 7 5 3 3 2" xfId="30543"/>
    <cellStyle name="20% - Accent1 3 7 5 3 4" xfId="30544"/>
    <cellStyle name="20% - Accent1 3 7 5 4" xfId="30545"/>
    <cellStyle name="20% - Accent1 3 7 5 4 2" xfId="30546"/>
    <cellStyle name="20% - Accent1 3 7 5 4 2 2" xfId="30547"/>
    <cellStyle name="20% - Accent1 3 7 5 4 2 2 2" xfId="30548"/>
    <cellStyle name="20% - Accent1 3 7 5 4 2 3" xfId="30549"/>
    <cellStyle name="20% - Accent1 3 7 5 4 3" xfId="30550"/>
    <cellStyle name="20% - Accent1 3 7 5 4 3 2" xfId="30551"/>
    <cellStyle name="20% - Accent1 3 7 5 4 4" xfId="30552"/>
    <cellStyle name="20% - Accent1 3 7 5 5" xfId="30553"/>
    <cellStyle name="20% - Accent1 3 7 5 5 2" xfId="30554"/>
    <cellStyle name="20% - Accent1 3 7 5 5 2 2" xfId="30555"/>
    <cellStyle name="20% - Accent1 3 7 5 5 3" xfId="30556"/>
    <cellStyle name="20% - Accent1 3 7 5 6" xfId="30557"/>
    <cellStyle name="20% - Accent1 3 7 5 6 2" xfId="30558"/>
    <cellStyle name="20% - Accent1 3 7 5 6 2 2" xfId="30559"/>
    <cellStyle name="20% - Accent1 3 7 5 6 3" xfId="30560"/>
    <cellStyle name="20% - Accent1 3 7 5 7" xfId="30561"/>
    <cellStyle name="20% - Accent1 3 7 5 7 2" xfId="30562"/>
    <cellStyle name="20% - Accent1 3 7 5 8" xfId="30563"/>
    <cellStyle name="20% - Accent1 3 7 5 8 2" xfId="30564"/>
    <cellStyle name="20% - Accent1 3 7 5 9" xfId="30565"/>
    <cellStyle name="20% - Accent1 3 7 6" xfId="30566"/>
    <cellStyle name="20% - Accent1 3 7 6 2" xfId="30567"/>
    <cellStyle name="20% - Accent1 3 7 6 2 2" xfId="30568"/>
    <cellStyle name="20% - Accent1 3 7 6 2 2 2" xfId="30569"/>
    <cellStyle name="20% - Accent1 3 7 6 2 2 2 2" xfId="30570"/>
    <cellStyle name="20% - Accent1 3 7 6 2 2 3" xfId="30571"/>
    <cellStyle name="20% - Accent1 3 7 6 2 3" xfId="30572"/>
    <cellStyle name="20% - Accent1 3 7 6 2 3 2" xfId="30573"/>
    <cellStyle name="20% - Accent1 3 7 6 2 4" xfId="30574"/>
    <cellStyle name="20% - Accent1 3 7 6 3" xfId="30575"/>
    <cellStyle name="20% - Accent1 3 7 6 3 2" xfId="30576"/>
    <cellStyle name="20% - Accent1 3 7 6 3 2 2" xfId="30577"/>
    <cellStyle name="20% - Accent1 3 7 6 3 2 2 2" xfId="30578"/>
    <cellStyle name="20% - Accent1 3 7 6 3 2 3" xfId="30579"/>
    <cellStyle name="20% - Accent1 3 7 6 3 3" xfId="30580"/>
    <cellStyle name="20% - Accent1 3 7 6 3 3 2" xfId="30581"/>
    <cellStyle name="20% - Accent1 3 7 6 3 4" xfId="30582"/>
    <cellStyle name="20% - Accent1 3 7 6 4" xfId="30583"/>
    <cellStyle name="20% - Accent1 3 7 6 4 2" xfId="30584"/>
    <cellStyle name="20% - Accent1 3 7 6 4 2 2" xfId="30585"/>
    <cellStyle name="20% - Accent1 3 7 6 4 2 2 2" xfId="30586"/>
    <cellStyle name="20% - Accent1 3 7 6 4 2 3" xfId="30587"/>
    <cellStyle name="20% - Accent1 3 7 6 4 3" xfId="30588"/>
    <cellStyle name="20% - Accent1 3 7 6 4 3 2" xfId="30589"/>
    <cellStyle name="20% - Accent1 3 7 6 4 4" xfId="30590"/>
    <cellStyle name="20% - Accent1 3 7 6 5" xfId="30591"/>
    <cellStyle name="20% - Accent1 3 7 6 5 2" xfId="30592"/>
    <cellStyle name="20% - Accent1 3 7 6 5 2 2" xfId="30593"/>
    <cellStyle name="20% - Accent1 3 7 6 5 3" xfId="30594"/>
    <cellStyle name="20% - Accent1 3 7 6 6" xfId="30595"/>
    <cellStyle name="20% - Accent1 3 7 6 6 2" xfId="30596"/>
    <cellStyle name="20% - Accent1 3 7 6 6 2 2" xfId="30597"/>
    <cellStyle name="20% - Accent1 3 7 6 6 3" xfId="30598"/>
    <cellStyle name="20% - Accent1 3 7 6 7" xfId="30599"/>
    <cellStyle name="20% - Accent1 3 7 6 7 2" xfId="30600"/>
    <cellStyle name="20% - Accent1 3 7 6 8" xfId="30601"/>
    <cellStyle name="20% - Accent1 3 7 6 8 2" xfId="30602"/>
    <cellStyle name="20% - Accent1 3 7 6 9" xfId="30603"/>
    <cellStyle name="20% - Accent1 3 7 7" xfId="30604"/>
    <cellStyle name="20% - Accent1 3 7 7 2" xfId="30605"/>
    <cellStyle name="20% - Accent1 3 7 7 2 2" xfId="30606"/>
    <cellStyle name="20% - Accent1 3 7 7 2 2 2" xfId="30607"/>
    <cellStyle name="20% - Accent1 3 7 7 2 3" xfId="30608"/>
    <cellStyle name="20% - Accent1 3 7 7 3" xfId="30609"/>
    <cellStyle name="20% - Accent1 3 7 7 3 2" xfId="30610"/>
    <cellStyle name="20% - Accent1 3 7 7 4" xfId="30611"/>
    <cellStyle name="20% - Accent1 3 7 8" xfId="30612"/>
    <cellStyle name="20% - Accent1 3 7 8 2" xfId="30613"/>
    <cellStyle name="20% - Accent1 3 7 8 2 2" xfId="30614"/>
    <cellStyle name="20% - Accent1 3 7 8 2 2 2" xfId="30615"/>
    <cellStyle name="20% - Accent1 3 7 8 2 3" xfId="30616"/>
    <cellStyle name="20% - Accent1 3 7 8 3" xfId="30617"/>
    <cellStyle name="20% - Accent1 3 7 8 3 2" xfId="30618"/>
    <cellStyle name="20% - Accent1 3 7 8 4" xfId="30619"/>
    <cellStyle name="20% - Accent1 3 7 9" xfId="30620"/>
    <cellStyle name="20% - Accent1 3 7 9 2" xfId="30621"/>
    <cellStyle name="20% - Accent1 3 7 9 2 2" xfId="30622"/>
    <cellStyle name="20% - Accent1 3 7 9 2 2 2" xfId="30623"/>
    <cellStyle name="20% - Accent1 3 7 9 2 3" xfId="30624"/>
    <cellStyle name="20% - Accent1 3 7 9 3" xfId="30625"/>
    <cellStyle name="20% - Accent1 3 7 9 3 2" xfId="30626"/>
    <cellStyle name="20% - Accent1 3 7 9 4" xfId="30627"/>
    <cellStyle name="20% - Accent1 3 8" xfId="30628"/>
    <cellStyle name="20% - Accent1 3 8 10" xfId="30629"/>
    <cellStyle name="20% - Accent1 3 8 10 2" xfId="30630"/>
    <cellStyle name="20% - Accent1 3 8 11" xfId="30631"/>
    <cellStyle name="20% - Accent1 3 8 11 2" xfId="30632"/>
    <cellStyle name="20% - Accent1 3 8 12" xfId="30633"/>
    <cellStyle name="20% - Accent1 3 8 2" xfId="30634"/>
    <cellStyle name="20% - Accent1 3 8 2 10" xfId="30635"/>
    <cellStyle name="20% - Accent1 3 8 2 10 2" xfId="30636"/>
    <cellStyle name="20% - Accent1 3 8 2 11" xfId="30637"/>
    <cellStyle name="20% - Accent1 3 8 2 2" xfId="30638"/>
    <cellStyle name="20% - Accent1 3 8 2 2 2" xfId="30639"/>
    <cellStyle name="20% - Accent1 3 8 2 2 2 2" xfId="30640"/>
    <cellStyle name="20% - Accent1 3 8 2 2 2 2 2" xfId="30641"/>
    <cellStyle name="20% - Accent1 3 8 2 2 2 2 2 2" xfId="30642"/>
    <cellStyle name="20% - Accent1 3 8 2 2 2 2 3" xfId="30643"/>
    <cellStyle name="20% - Accent1 3 8 2 2 2 3" xfId="30644"/>
    <cellStyle name="20% - Accent1 3 8 2 2 2 3 2" xfId="30645"/>
    <cellStyle name="20% - Accent1 3 8 2 2 2 4" xfId="30646"/>
    <cellStyle name="20% - Accent1 3 8 2 2 3" xfId="30647"/>
    <cellStyle name="20% - Accent1 3 8 2 2 3 2" xfId="30648"/>
    <cellStyle name="20% - Accent1 3 8 2 2 3 2 2" xfId="30649"/>
    <cellStyle name="20% - Accent1 3 8 2 2 3 2 2 2" xfId="30650"/>
    <cellStyle name="20% - Accent1 3 8 2 2 3 2 3" xfId="30651"/>
    <cellStyle name="20% - Accent1 3 8 2 2 3 3" xfId="30652"/>
    <cellStyle name="20% - Accent1 3 8 2 2 3 3 2" xfId="30653"/>
    <cellStyle name="20% - Accent1 3 8 2 2 3 4" xfId="30654"/>
    <cellStyle name="20% - Accent1 3 8 2 2 4" xfId="30655"/>
    <cellStyle name="20% - Accent1 3 8 2 2 4 2" xfId="30656"/>
    <cellStyle name="20% - Accent1 3 8 2 2 4 2 2" xfId="30657"/>
    <cellStyle name="20% - Accent1 3 8 2 2 4 2 2 2" xfId="30658"/>
    <cellStyle name="20% - Accent1 3 8 2 2 4 2 3" xfId="30659"/>
    <cellStyle name="20% - Accent1 3 8 2 2 4 3" xfId="30660"/>
    <cellStyle name="20% - Accent1 3 8 2 2 4 3 2" xfId="30661"/>
    <cellStyle name="20% - Accent1 3 8 2 2 4 4" xfId="30662"/>
    <cellStyle name="20% - Accent1 3 8 2 2 5" xfId="30663"/>
    <cellStyle name="20% - Accent1 3 8 2 2 5 2" xfId="30664"/>
    <cellStyle name="20% - Accent1 3 8 2 2 5 2 2" xfId="30665"/>
    <cellStyle name="20% - Accent1 3 8 2 2 5 3" xfId="30666"/>
    <cellStyle name="20% - Accent1 3 8 2 2 6" xfId="30667"/>
    <cellStyle name="20% - Accent1 3 8 2 2 6 2" xfId="30668"/>
    <cellStyle name="20% - Accent1 3 8 2 2 6 2 2" xfId="30669"/>
    <cellStyle name="20% - Accent1 3 8 2 2 6 3" xfId="30670"/>
    <cellStyle name="20% - Accent1 3 8 2 2 7" xfId="30671"/>
    <cellStyle name="20% - Accent1 3 8 2 2 7 2" xfId="30672"/>
    <cellStyle name="20% - Accent1 3 8 2 2 8" xfId="30673"/>
    <cellStyle name="20% - Accent1 3 8 2 2 8 2" xfId="30674"/>
    <cellStyle name="20% - Accent1 3 8 2 2 9" xfId="30675"/>
    <cellStyle name="20% - Accent1 3 8 2 3" xfId="30676"/>
    <cellStyle name="20% - Accent1 3 8 2 3 2" xfId="30677"/>
    <cellStyle name="20% - Accent1 3 8 2 3 2 2" xfId="30678"/>
    <cellStyle name="20% - Accent1 3 8 2 3 2 2 2" xfId="30679"/>
    <cellStyle name="20% - Accent1 3 8 2 3 2 2 2 2" xfId="30680"/>
    <cellStyle name="20% - Accent1 3 8 2 3 2 2 3" xfId="30681"/>
    <cellStyle name="20% - Accent1 3 8 2 3 2 3" xfId="30682"/>
    <cellStyle name="20% - Accent1 3 8 2 3 2 3 2" xfId="30683"/>
    <cellStyle name="20% - Accent1 3 8 2 3 2 4" xfId="30684"/>
    <cellStyle name="20% - Accent1 3 8 2 3 3" xfId="30685"/>
    <cellStyle name="20% - Accent1 3 8 2 3 3 2" xfId="30686"/>
    <cellStyle name="20% - Accent1 3 8 2 3 3 2 2" xfId="30687"/>
    <cellStyle name="20% - Accent1 3 8 2 3 3 2 2 2" xfId="30688"/>
    <cellStyle name="20% - Accent1 3 8 2 3 3 2 3" xfId="30689"/>
    <cellStyle name="20% - Accent1 3 8 2 3 3 3" xfId="30690"/>
    <cellStyle name="20% - Accent1 3 8 2 3 3 3 2" xfId="30691"/>
    <cellStyle name="20% - Accent1 3 8 2 3 3 4" xfId="30692"/>
    <cellStyle name="20% - Accent1 3 8 2 3 4" xfId="30693"/>
    <cellStyle name="20% - Accent1 3 8 2 3 4 2" xfId="30694"/>
    <cellStyle name="20% - Accent1 3 8 2 3 4 2 2" xfId="30695"/>
    <cellStyle name="20% - Accent1 3 8 2 3 4 2 2 2" xfId="30696"/>
    <cellStyle name="20% - Accent1 3 8 2 3 4 2 3" xfId="30697"/>
    <cellStyle name="20% - Accent1 3 8 2 3 4 3" xfId="30698"/>
    <cellStyle name="20% - Accent1 3 8 2 3 4 3 2" xfId="30699"/>
    <cellStyle name="20% - Accent1 3 8 2 3 4 4" xfId="30700"/>
    <cellStyle name="20% - Accent1 3 8 2 3 5" xfId="30701"/>
    <cellStyle name="20% - Accent1 3 8 2 3 5 2" xfId="30702"/>
    <cellStyle name="20% - Accent1 3 8 2 3 5 2 2" xfId="30703"/>
    <cellStyle name="20% - Accent1 3 8 2 3 5 3" xfId="30704"/>
    <cellStyle name="20% - Accent1 3 8 2 3 6" xfId="30705"/>
    <cellStyle name="20% - Accent1 3 8 2 3 6 2" xfId="30706"/>
    <cellStyle name="20% - Accent1 3 8 2 3 6 2 2" xfId="30707"/>
    <cellStyle name="20% - Accent1 3 8 2 3 6 3" xfId="30708"/>
    <cellStyle name="20% - Accent1 3 8 2 3 7" xfId="30709"/>
    <cellStyle name="20% - Accent1 3 8 2 3 7 2" xfId="30710"/>
    <cellStyle name="20% - Accent1 3 8 2 3 8" xfId="30711"/>
    <cellStyle name="20% - Accent1 3 8 2 3 8 2" xfId="30712"/>
    <cellStyle name="20% - Accent1 3 8 2 3 9" xfId="30713"/>
    <cellStyle name="20% - Accent1 3 8 2 4" xfId="30714"/>
    <cellStyle name="20% - Accent1 3 8 2 4 2" xfId="30715"/>
    <cellStyle name="20% - Accent1 3 8 2 4 2 2" xfId="30716"/>
    <cellStyle name="20% - Accent1 3 8 2 4 2 2 2" xfId="30717"/>
    <cellStyle name="20% - Accent1 3 8 2 4 2 3" xfId="30718"/>
    <cellStyle name="20% - Accent1 3 8 2 4 3" xfId="30719"/>
    <cellStyle name="20% - Accent1 3 8 2 4 3 2" xfId="30720"/>
    <cellStyle name="20% - Accent1 3 8 2 4 4" xfId="30721"/>
    <cellStyle name="20% - Accent1 3 8 2 5" xfId="30722"/>
    <cellStyle name="20% - Accent1 3 8 2 5 2" xfId="30723"/>
    <cellStyle name="20% - Accent1 3 8 2 5 2 2" xfId="30724"/>
    <cellStyle name="20% - Accent1 3 8 2 5 2 2 2" xfId="30725"/>
    <cellStyle name="20% - Accent1 3 8 2 5 2 3" xfId="30726"/>
    <cellStyle name="20% - Accent1 3 8 2 5 3" xfId="30727"/>
    <cellStyle name="20% - Accent1 3 8 2 5 3 2" xfId="30728"/>
    <cellStyle name="20% - Accent1 3 8 2 5 4" xfId="30729"/>
    <cellStyle name="20% - Accent1 3 8 2 6" xfId="30730"/>
    <cellStyle name="20% - Accent1 3 8 2 6 2" xfId="30731"/>
    <cellStyle name="20% - Accent1 3 8 2 6 2 2" xfId="30732"/>
    <cellStyle name="20% - Accent1 3 8 2 6 2 2 2" xfId="30733"/>
    <cellStyle name="20% - Accent1 3 8 2 6 2 3" xfId="30734"/>
    <cellStyle name="20% - Accent1 3 8 2 6 3" xfId="30735"/>
    <cellStyle name="20% - Accent1 3 8 2 6 3 2" xfId="30736"/>
    <cellStyle name="20% - Accent1 3 8 2 6 4" xfId="30737"/>
    <cellStyle name="20% - Accent1 3 8 2 7" xfId="30738"/>
    <cellStyle name="20% - Accent1 3 8 2 7 2" xfId="30739"/>
    <cellStyle name="20% - Accent1 3 8 2 7 2 2" xfId="30740"/>
    <cellStyle name="20% - Accent1 3 8 2 7 3" xfId="30741"/>
    <cellStyle name="20% - Accent1 3 8 2 8" xfId="30742"/>
    <cellStyle name="20% - Accent1 3 8 2 8 2" xfId="30743"/>
    <cellStyle name="20% - Accent1 3 8 2 8 2 2" xfId="30744"/>
    <cellStyle name="20% - Accent1 3 8 2 8 3" xfId="30745"/>
    <cellStyle name="20% - Accent1 3 8 2 9" xfId="30746"/>
    <cellStyle name="20% - Accent1 3 8 2 9 2" xfId="30747"/>
    <cellStyle name="20% - Accent1 3 8 3" xfId="30748"/>
    <cellStyle name="20% - Accent1 3 8 3 2" xfId="30749"/>
    <cellStyle name="20% - Accent1 3 8 3 2 2" xfId="30750"/>
    <cellStyle name="20% - Accent1 3 8 3 2 2 2" xfId="30751"/>
    <cellStyle name="20% - Accent1 3 8 3 2 2 2 2" xfId="30752"/>
    <cellStyle name="20% - Accent1 3 8 3 2 2 3" xfId="30753"/>
    <cellStyle name="20% - Accent1 3 8 3 2 3" xfId="30754"/>
    <cellStyle name="20% - Accent1 3 8 3 2 3 2" xfId="30755"/>
    <cellStyle name="20% - Accent1 3 8 3 2 4" xfId="30756"/>
    <cellStyle name="20% - Accent1 3 8 3 3" xfId="30757"/>
    <cellStyle name="20% - Accent1 3 8 3 3 2" xfId="30758"/>
    <cellStyle name="20% - Accent1 3 8 3 3 2 2" xfId="30759"/>
    <cellStyle name="20% - Accent1 3 8 3 3 2 2 2" xfId="30760"/>
    <cellStyle name="20% - Accent1 3 8 3 3 2 3" xfId="30761"/>
    <cellStyle name="20% - Accent1 3 8 3 3 3" xfId="30762"/>
    <cellStyle name="20% - Accent1 3 8 3 3 3 2" xfId="30763"/>
    <cellStyle name="20% - Accent1 3 8 3 3 4" xfId="30764"/>
    <cellStyle name="20% - Accent1 3 8 3 4" xfId="30765"/>
    <cellStyle name="20% - Accent1 3 8 3 4 2" xfId="30766"/>
    <cellStyle name="20% - Accent1 3 8 3 4 2 2" xfId="30767"/>
    <cellStyle name="20% - Accent1 3 8 3 4 2 2 2" xfId="30768"/>
    <cellStyle name="20% - Accent1 3 8 3 4 2 3" xfId="30769"/>
    <cellStyle name="20% - Accent1 3 8 3 4 3" xfId="30770"/>
    <cellStyle name="20% - Accent1 3 8 3 4 3 2" xfId="30771"/>
    <cellStyle name="20% - Accent1 3 8 3 4 4" xfId="30772"/>
    <cellStyle name="20% - Accent1 3 8 3 5" xfId="30773"/>
    <cellStyle name="20% - Accent1 3 8 3 5 2" xfId="30774"/>
    <cellStyle name="20% - Accent1 3 8 3 5 2 2" xfId="30775"/>
    <cellStyle name="20% - Accent1 3 8 3 5 3" xfId="30776"/>
    <cellStyle name="20% - Accent1 3 8 3 6" xfId="30777"/>
    <cellStyle name="20% - Accent1 3 8 3 6 2" xfId="30778"/>
    <cellStyle name="20% - Accent1 3 8 3 6 2 2" xfId="30779"/>
    <cellStyle name="20% - Accent1 3 8 3 6 3" xfId="30780"/>
    <cellStyle name="20% - Accent1 3 8 3 7" xfId="30781"/>
    <cellStyle name="20% - Accent1 3 8 3 7 2" xfId="30782"/>
    <cellStyle name="20% - Accent1 3 8 3 8" xfId="30783"/>
    <cellStyle name="20% - Accent1 3 8 3 8 2" xfId="30784"/>
    <cellStyle name="20% - Accent1 3 8 3 9" xfId="30785"/>
    <cellStyle name="20% - Accent1 3 8 4" xfId="30786"/>
    <cellStyle name="20% - Accent1 3 8 4 2" xfId="30787"/>
    <cellStyle name="20% - Accent1 3 8 4 2 2" xfId="30788"/>
    <cellStyle name="20% - Accent1 3 8 4 2 2 2" xfId="30789"/>
    <cellStyle name="20% - Accent1 3 8 4 2 2 2 2" xfId="30790"/>
    <cellStyle name="20% - Accent1 3 8 4 2 2 3" xfId="30791"/>
    <cellStyle name="20% - Accent1 3 8 4 2 3" xfId="30792"/>
    <cellStyle name="20% - Accent1 3 8 4 2 3 2" xfId="30793"/>
    <cellStyle name="20% - Accent1 3 8 4 2 4" xfId="30794"/>
    <cellStyle name="20% - Accent1 3 8 4 3" xfId="30795"/>
    <cellStyle name="20% - Accent1 3 8 4 3 2" xfId="30796"/>
    <cellStyle name="20% - Accent1 3 8 4 3 2 2" xfId="30797"/>
    <cellStyle name="20% - Accent1 3 8 4 3 2 2 2" xfId="30798"/>
    <cellStyle name="20% - Accent1 3 8 4 3 2 3" xfId="30799"/>
    <cellStyle name="20% - Accent1 3 8 4 3 3" xfId="30800"/>
    <cellStyle name="20% - Accent1 3 8 4 3 3 2" xfId="30801"/>
    <cellStyle name="20% - Accent1 3 8 4 3 4" xfId="30802"/>
    <cellStyle name="20% - Accent1 3 8 4 4" xfId="30803"/>
    <cellStyle name="20% - Accent1 3 8 4 4 2" xfId="30804"/>
    <cellStyle name="20% - Accent1 3 8 4 4 2 2" xfId="30805"/>
    <cellStyle name="20% - Accent1 3 8 4 4 2 2 2" xfId="30806"/>
    <cellStyle name="20% - Accent1 3 8 4 4 2 3" xfId="30807"/>
    <cellStyle name="20% - Accent1 3 8 4 4 3" xfId="30808"/>
    <cellStyle name="20% - Accent1 3 8 4 4 3 2" xfId="30809"/>
    <cellStyle name="20% - Accent1 3 8 4 4 4" xfId="30810"/>
    <cellStyle name="20% - Accent1 3 8 4 5" xfId="30811"/>
    <cellStyle name="20% - Accent1 3 8 4 5 2" xfId="30812"/>
    <cellStyle name="20% - Accent1 3 8 4 5 2 2" xfId="30813"/>
    <cellStyle name="20% - Accent1 3 8 4 5 3" xfId="30814"/>
    <cellStyle name="20% - Accent1 3 8 4 6" xfId="30815"/>
    <cellStyle name="20% - Accent1 3 8 4 6 2" xfId="30816"/>
    <cellStyle name="20% - Accent1 3 8 4 6 2 2" xfId="30817"/>
    <cellStyle name="20% - Accent1 3 8 4 6 3" xfId="30818"/>
    <cellStyle name="20% - Accent1 3 8 4 7" xfId="30819"/>
    <cellStyle name="20% - Accent1 3 8 4 7 2" xfId="30820"/>
    <cellStyle name="20% - Accent1 3 8 4 8" xfId="30821"/>
    <cellStyle name="20% - Accent1 3 8 4 8 2" xfId="30822"/>
    <cellStyle name="20% - Accent1 3 8 4 9" xfId="30823"/>
    <cellStyle name="20% - Accent1 3 8 5" xfId="30824"/>
    <cellStyle name="20% - Accent1 3 8 5 2" xfId="30825"/>
    <cellStyle name="20% - Accent1 3 8 5 2 2" xfId="30826"/>
    <cellStyle name="20% - Accent1 3 8 5 2 2 2" xfId="30827"/>
    <cellStyle name="20% - Accent1 3 8 5 2 3" xfId="30828"/>
    <cellStyle name="20% - Accent1 3 8 5 3" xfId="30829"/>
    <cellStyle name="20% - Accent1 3 8 5 3 2" xfId="30830"/>
    <cellStyle name="20% - Accent1 3 8 5 4" xfId="30831"/>
    <cellStyle name="20% - Accent1 3 8 6" xfId="30832"/>
    <cellStyle name="20% - Accent1 3 8 6 2" xfId="30833"/>
    <cellStyle name="20% - Accent1 3 8 6 2 2" xfId="30834"/>
    <cellStyle name="20% - Accent1 3 8 6 2 2 2" xfId="30835"/>
    <cellStyle name="20% - Accent1 3 8 6 2 3" xfId="30836"/>
    <cellStyle name="20% - Accent1 3 8 6 3" xfId="30837"/>
    <cellStyle name="20% - Accent1 3 8 6 3 2" xfId="30838"/>
    <cellStyle name="20% - Accent1 3 8 6 4" xfId="30839"/>
    <cellStyle name="20% - Accent1 3 8 7" xfId="30840"/>
    <cellStyle name="20% - Accent1 3 8 7 2" xfId="30841"/>
    <cellStyle name="20% - Accent1 3 8 7 2 2" xfId="30842"/>
    <cellStyle name="20% - Accent1 3 8 7 2 2 2" xfId="30843"/>
    <cellStyle name="20% - Accent1 3 8 7 2 3" xfId="30844"/>
    <cellStyle name="20% - Accent1 3 8 7 3" xfId="30845"/>
    <cellStyle name="20% - Accent1 3 8 7 3 2" xfId="30846"/>
    <cellStyle name="20% - Accent1 3 8 7 4" xfId="30847"/>
    <cellStyle name="20% - Accent1 3 8 8" xfId="30848"/>
    <cellStyle name="20% - Accent1 3 8 8 2" xfId="30849"/>
    <cellStyle name="20% - Accent1 3 8 8 2 2" xfId="30850"/>
    <cellStyle name="20% - Accent1 3 8 8 3" xfId="30851"/>
    <cellStyle name="20% - Accent1 3 8 9" xfId="30852"/>
    <cellStyle name="20% - Accent1 3 8 9 2" xfId="30853"/>
    <cellStyle name="20% - Accent1 3 8 9 2 2" xfId="30854"/>
    <cellStyle name="20% - Accent1 3 8 9 3" xfId="30855"/>
    <cellStyle name="20% - Accent1 3 9" xfId="30856"/>
    <cellStyle name="20% - Accent1 3 9 10" xfId="30857"/>
    <cellStyle name="20% - Accent1 3 9 10 2" xfId="30858"/>
    <cellStyle name="20% - Accent1 3 9 11" xfId="30859"/>
    <cellStyle name="20% - Accent1 3 9 2" xfId="30860"/>
    <cellStyle name="20% - Accent1 3 9 2 2" xfId="30861"/>
    <cellStyle name="20% - Accent1 3 9 2 2 2" xfId="30862"/>
    <cellStyle name="20% - Accent1 3 9 2 2 2 2" xfId="30863"/>
    <cellStyle name="20% - Accent1 3 9 2 2 2 2 2" xfId="30864"/>
    <cellStyle name="20% - Accent1 3 9 2 2 2 3" xfId="30865"/>
    <cellStyle name="20% - Accent1 3 9 2 2 3" xfId="30866"/>
    <cellStyle name="20% - Accent1 3 9 2 2 3 2" xfId="30867"/>
    <cellStyle name="20% - Accent1 3 9 2 2 4" xfId="30868"/>
    <cellStyle name="20% - Accent1 3 9 2 3" xfId="30869"/>
    <cellStyle name="20% - Accent1 3 9 2 3 2" xfId="30870"/>
    <cellStyle name="20% - Accent1 3 9 2 3 2 2" xfId="30871"/>
    <cellStyle name="20% - Accent1 3 9 2 3 2 2 2" xfId="30872"/>
    <cellStyle name="20% - Accent1 3 9 2 3 2 3" xfId="30873"/>
    <cellStyle name="20% - Accent1 3 9 2 3 3" xfId="30874"/>
    <cellStyle name="20% - Accent1 3 9 2 3 3 2" xfId="30875"/>
    <cellStyle name="20% - Accent1 3 9 2 3 4" xfId="30876"/>
    <cellStyle name="20% - Accent1 3 9 2 4" xfId="30877"/>
    <cellStyle name="20% - Accent1 3 9 2 4 2" xfId="30878"/>
    <cellStyle name="20% - Accent1 3 9 2 4 2 2" xfId="30879"/>
    <cellStyle name="20% - Accent1 3 9 2 4 2 2 2" xfId="30880"/>
    <cellStyle name="20% - Accent1 3 9 2 4 2 3" xfId="30881"/>
    <cellStyle name="20% - Accent1 3 9 2 4 3" xfId="30882"/>
    <cellStyle name="20% - Accent1 3 9 2 4 3 2" xfId="30883"/>
    <cellStyle name="20% - Accent1 3 9 2 4 4" xfId="30884"/>
    <cellStyle name="20% - Accent1 3 9 2 5" xfId="30885"/>
    <cellStyle name="20% - Accent1 3 9 2 5 2" xfId="30886"/>
    <cellStyle name="20% - Accent1 3 9 2 5 2 2" xfId="30887"/>
    <cellStyle name="20% - Accent1 3 9 2 5 3" xfId="30888"/>
    <cellStyle name="20% - Accent1 3 9 2 6" xfId="30889"/>
    <cellStyle name="20% - Accent1 3 9 2 6 2" xfId="30890"/>
    <cellStyle name="20% - Accent1 3 9 2 6 2 2" xfId="30891"/>
    <cellStyle name="20% - Accent1 3 9 2 6 3" xfId="30892"/>
    <cellStyle name="20% - Accent1 3 9 2 7" xfId="30893"/>
    <cellStyle name="20% - Accent1 3 9 2 7 2" xfId="30894"/>
    <cellStyle name="20% - Accent1 3 9 2 8" xfId="30895"/>
    <cellStyle name="20% - Accent1 3 9 2 8 2" xfId="30896"/>
    <cellStyle name="20% - Accent1 3 9 2 9" xfId="30897"/>
    <cellStyle name="20% - Accent1 3 9 3" xfId="30898"/>
    <cellStyle name="20% - Accent1 3 9 3 2" xfId="30899"/>
    <cellStyle name="20% - Accent1 3 9 3 2 2" xfId="30900"/>
    <cellStyle name="20% - Accent1 3 9 3 2 2 2" xfId="30901"/>
    <cellStyle name="20% - Accent1 3 9 3 2 2 2 2" xfId="30902"/>
    <cellStyle name="20% - Accent1 3 9 3 2 2 3" xfId="30903"/>
    <cellStyle name="20% - Accent1 3 9 3 2 3" xfId="30904"/>
    <cellStyle name="20% - Accent1 3 9 3 2 3 2" xfId="30905"/>
    <cellStyle name="20% - Accent1 3 9 3 2 4" xfId="30906"/>
    <cellStyle name="20% - Accent1 3 9 3 3" xfId="30907"/>
    <cellStyle name="20% - Accent1 3 9 3 3 2" xfId="30908"/>
    <cellStyle name="20% - Accent1 3 9 3 3 2 2" xfId="30909"/>
    <cellStyle name="20% - Accent1 3 9 3 3 2 2 2" xfId="30910"/>
    <cellStyle name="20% - Accent1 3 9 3 3 2 3" xfId="30911"/>
    <cellStyle name="20% - Accent1 3 9 3 3 3" xfId="30912"/>
    <cellStyle name="20% - Accent1 3 9 3 3 3 2" xfId="30913"/>
    <cellStyle name="20% - Accent1 3 9 3 3 4" xfId="30914"/>
    <cellStyle name="20% - Accent1 3 9 3 4" xfId="30915"/>
    <cellStyle name="20% - Accent1 3 9 3 4 2" xfId="30916"/>
    <cellStyle name="20% - Accent1 3 9 3 4 2 2" xfId="30917"/>
    <cellStyle name="20% - Accent1 3 9 3 4 2 2 2" xfId="30918"/>
    <cellStyle name="20% - Accent1 3 9 3 4 2 3" xfId="30919"/>
    <cellStyle name="20% - Accent1 3 9 3 4 3" xfId="30920"/>
    <cellStyle name="20% - Accent1 3 9 3 4 3 2" xfId="30921"/>
    <cellStyle name="20% - Accent1 3 9 3 4 4" xfId="30922"/>
    <cellStyle name="20% - Accent1 3 9 3 5" xfId="30923"/>
    <cellStyle name="20% - Accent1 3 9 3 5 2" xfId="30924"/>
    <cellStyle name="20% - Accent1 3 9 3 5 2 2" xfId="30925"/>
    <cellStyle name="20% - Accent1 3 9 3 5 3" xfId="30926"/>
    <cellStyle name="20% - Accent1 3 9 3 6" xfId="30927"/>
    <cellStyle name="20% - Accent1 3 9 3 6 2" xfId="30928"/>
    <cellStyle name="20% - Accent1 3 9 3 6 2 2" xfId="30929"/>
    <cellStyle name="20% - Accent1 3 9 3 6 3" xfId="30930"/>
    <cellStyle name="20% - Accent1 3 9 3 7" xfId="30931"/>
    <cellStyle name="20% - Accent1 3 9 3 7 2" xfId="30932"/>
    <cellStyle name="20% - Accent1 3 9 3 8" xfId="30933"/>
    <cellStyle name="20% - Accent1 3 9 3 8 2" xfId="30934"/>
    <cellStyle name="20% - Accent1 3 9 3 9" xfId="30935"/>
    <cellStyle name="20% - Accent1 3 9 4" xfId="30936"/>
    <cellStyle name="20% - Accent1 3 9 4 2" xfId="30937"/>
    <cellStyle name="20% - Accent1 3 9 4 2 2" xfId="30938"/>
    <cellStyle name="20% - Accent1 3 9 4 2 2 2" xfId="30939"/>
    <cellStyle name="20% - Accent1 3 9 4 2 3" xfId="30940"/>
    <cellStyle name="20% - Accent1 3 9 4 3" xfId="30941"/>
    <cellStyle name="20% - Accent1 3 9 4 3 2" xfId="30942"/>
    <cellStyle name="20% - Accent1 3 9 4 4" xfId="30943"/>
    <cellStyle name="20% - Accent1 3 9 5" xfId="30944"/>
    <cellStyle name="20% - Accent1 3 9 5 2" xfId="30945"/>
    <cellStyle name="20% - Accent1 3 9 5 2 2" xfId="30946"/>
    <cellStyle name="20% - Accent1 3 9 5 2 2 2" xfId="30947"/>
    <cellStyle name="20% - Accent1 3 9 5 2 3" xfId="30948"/>
    <cellStyle name="20% - Accent1 3 9 5 3" xfId="30949"/>
    <cellStyle name="20% - Accent1 3 9 5 3 2" xfId="30950"/>
    <cellStyle name="20% - Accent1 3 9 5 4" xfId="30951"/>
    <cellStyle name="20% - Accent1 3 9 6" xfId="30952"/>
    <cellStyle name="20% - Accent1 3 9 6 2" xfId="30953"/>
    <cellStyle name="20% - Accent1 3 9 6 2 2" xfId="30954"/>
    <cellStyle name="20% - Accent1 3 9 6 2 2 2" xfId="30955"/>
    <cellStyle name="20% - Accent1 3 9 6 2 3" xfId="30956"/>
    <cellStyle name="20% - Accent1 3 9 6 3" xfId="30957"/>
    <cellStyle name="20% - Accent1 3 9 6 3 2" xfId="30958"/>
    <cellStyle name="20% - Accent1 3 9 6 4" xfId="30959"/>
    <cellStyle name="20% - Accent1 3 9 7" xfId="30960"/>
    <cellStyle name="20% - Accent1 3 9 7 2" xfId="30961"/>
    <cellStyle name="20% - Accent1 3 9 7 2 2" xfId="30962"/>
    <cellStyle name="20% - Accent1 3 9 7 3" xfId="30963"/>
    <cellStyle name="20% - Accent1 3 9 8" xfId="30964"/>
    <cellStyle name="20% - Accent1 3 9 8 2" xfId="30965"/>
    <cellStyle name="20% - Accent1 3 9 8 2 2" xfId="30966"/>
    <cellStyle name="20% - Accent1 3 9 8 3" xfId="30967"/>
    <cellStyle name="20% - Accent1 3 9 9" xfId="30968"/>
    <cellStyle name="20% - Accent1 3 9 9 2" xfId="30969"/>
    <cellStyle name="20% - Accent1 4" xfId="30970"/>
    <cellStyle name="20% - Accent1 4 10" xfId="30971"/>
    <cellStyle name="20% - Accent1 4 10 10" xfId="30972"/>
    <cellStyle name="20% - Accent1 4 10 10 2" xfId="30973"/>
    <cellStyle name="20% - Accent1 4 10 11" xfId="30974"/>
    <cellStyle name="20% - Accent1 4 10 2" xfId="30975"/>
    <cellStyle name="20% - Accent1 4 10 2 2" xfId="30976"/>
    <cellStyle name="20% - Accent1 4 10 2 2 2" xfId="30977"/>
    <cellStyle name="20% - Accent1 4 10 2 2 2 2" xfId="30978"/>
    <cellStyle name="20% - Accent1 4 10 2 2 2 2 2" xfId="30979"/>
    <cellStyle name="20% - Accent1 4 10 2 2 2 3" xfId="30980"/>
    <cellStyle name="20% - Accent1 4 10 2 2 3" xfId="30981"/>
    <cellStyle name="20% - Accent1 4 10 2 2 3 2" xfId="30982"/>
    <cellStyle name="20% - Accent1 4 10 2 2 4" xfId="30983"/>
    <cellStyle name="20% - Accent1 4 10 2 3" xfId="30984"/>
    <cellStyle name="20% - Accent1 4 10 2 3 2" xfId="30985"/>
    <cellStyle name="20% - Accent1 4 10 2 3 2 2" xfId="30986"/>
    <cellStyle name="20% - Accent1 4 10 2 3 2 2 2" xfId="30987"/>
    <cellStyle name="20% - Accent1 4 10 2 3 2 3" xfId="30988"/>
    <cellStyle name="20% - Accent1 4 10 2 3 3" xfId="30989"/>
    <cellStyle name="20% - Accent1 4 10 2 3 3 2" xfId="30990"/>
    <cellStyle name="20% - Accent1 4 10 2 3 4" xfId="30991"/>
    <cellStyle name="20% - Accent1 4 10 2 4" xfId="30992"/>
    <cellStyle name="20% - Accent1 4 10 2 4 2" xfId="30993"/>
    <cellStyle name="20% - Accent1 4 10 2 4 2 2" xfId="30994"/>
    <cellStyle name="20% - Accent1 4 10 2 4 2 2 2" xfId="30995"/>
    <cellStyle name="20% - Accent1 4 10 2 4 2 3" xfId="30996"/>
    <cellStyle name="20% - Accent1 4 10 2 4 3" xfId="30997"/>
    <cellStyle name="20% - Accent1 4 10 2 4 3 2" xfId="30998"/>
    <cellStyle name="20% - Accent1 4 10 2 4 4" xfId="30999"/>
    <cellStyle name="20% - Accent1 4 10 2 5" xfId="31000"/>
    <cellStyle name="20% - Accent1 4 10 2 5 2" xfId="31001"/>
    <cellStyle name="20% - Accent1 4 10 2 5 2 2" xfId="31002"/>
    <cellStyle name="20% - Accent1 4 10 2 5 3" xfId="31003"/>
    <cellStyle name="20% - Accent1 4 10 2 6" xfId="31004"/>
    <cellStyle name="20% - Accent1 4 10 2 6 2" xfId="31005"/>
    <cellStyle name="20% - Accent1 4 10 2 6 2 2" xfId="31006"/>
    <cellStyle name="20% - Accent1 4 10 2 6 3" xfId="31007"/>
    <cellStyle name="20% - Accent1 4 10 2 7" xfId="31008"/>
    <cellStyle name="20% - Accent1 4 10 2 7 2" xfId="31009"/>
    <cellStyle name="20% - Accent1 4 10 2 8" xfId="31010"/>
    <cellStyle name="20% - Accent1 4 10 2 8 2" xfId="31011"/>
    <cellStyle name="20% - Accent1 4 10 2 9" xfId="31012"/>
    <cellStyle name="20% - Accent1 4 10 3" xfId="31013"/>
    <cellStyle name="20% - Accent1 4 10 3 2" xfId="31014"/>
    <cellStyle name="20% - Accent1 4 10 3 2 2" xfId="31015"/>
    <cellStyle name="20% - Accent1 4 10 3 2 2 2" xfId="31016"/>
    <cellStyle name="20% - Accent1 4 10 3 2 2 2 2" xfId="31017"/>
    <cellStyle name="20% - Accent1 4 10 3 2 2 3" xfId="31018"/>
    <cellStyle name="20% - Accent1 4 10 3 2 3" xfId="31019"/>
    <cellStyle name="20% - Accent1 4 10 3 2 3 2" xfId="31020"/>
    <cellStyle name="20% - Accent1 4 10 3 2 4" xfId="31021"/>
    <cellStyle name="20% - Accent1 4 10 3 3" xfId="31022"/>
    <cellStyle name="20% - Accent1 4 10 3 3 2" xfId="31023"/>
    <cellStyle name="20% - Accent1 4 10 3 3 2 2" xfId="31024"/>
    <cellStyle name="20% - Accent1 4 10 3 3 2 2 2" xfId="31025"/>
    <cellStyle name="20% - Accent1 4 10 3 3 2 3" xfId="31026"/>
    <cellStyle name="20% - Accent1 4 10 3 3 3" xfId="31027"/>
    <cellStyle name="20% - Accent1 4 10 3 3 3 2" xfId="31028"/>
    <cellStyle name="20% - Accent1 4 10 3 3 4" xfId="31029"/>
    <cellStyle name="20% - Accent1 4 10 3 4" xfId="31030"/>
    <cellStyle name="20% - Accent1 4 10 3 4 2" xfId="31031"/>
    <cellStyle name="20% - Accent1 4 10 3 4 2 2" xfId="31032"/>
    <cellStyle name="20% - Accent1 4 10 3 4 2 2 2" xfId="31033"/>
    <cellStyle name="20% - Accent1 4 10 3 4 2 3" xfId="31034"/>
    <cellStyle name="20% - Accent1 4 10 3 4 3" xfId="31035"/>
    <cellStyle name="20% - Accent1 4 10 3 4 3 2" xfId="31036"/>
    <cellStyle name="20% - Accent1 4 10 3 4 4" xfId="31037"/>
    <cellStyle name="20% - Accent1 4 10 3 5" xfId="31038"/>
    <cellStyle name="20% - Accent1 4 10 3 5 2" xfId="31039"/>
    <cellStyle name="20% - Accent1 4 10 3 5 2 2" xfId="31040"/>
    <cellStyle name="20% - Accent1 4 10 3 5 3" xfId="31041"/>
    <cellStyle name="20% - Accent1 4 10 3 6" xfId="31042"/>
    <cellStyle name="20% - Accent1 4 10 3 6 2" xfId="31043"/>
    <cellStyle name="20% - Accent1 4 10 3 6 2 2" xfId="31044"/>
    <cellStyle name="20% - Accent1 4 10 3 6 3" xfId="31045"/>
    <cellStyle name="20% - Accent1 4 10 3 7" xfId="31046"/>
    <cellStyle name="20% - Accent1 4 10 3 7 2" xfId="31047"/>
    <cellStyle name="20% - Accent1 4 10 3 8" xfId="31048"/>
    <cellStyle name="20% - Accent1 4 10 3 8 2" xfId="31049"/>
    <cellStyle name="20% - Accent1 4 10 3 9" xfId="31050"/>
    <cellStyle name="20% - Accent1 4 10 4" xfId="31051"/>
    <cellStyle name="20% - Accent1 4 10 4 2" xfId="31052"/>
    <cellStyle name="20% - Accent1 4 10 4 2 2" xfId="31053"/>
    <cellStyle name="20% - Accent1 4 10 4 2 2 2" xfId="31054"/>
    <cellStyle name="20% - Accent1 4 10 4 2 3" xfId="31055"/>
    <cellStyle name="20% - Accent1 4 10 4 3" xfId="31056"/>
    <cellStyle name="20% - Accent1 4 10 4 3 2" xfId="31057"/>
    <cellStyle name="20% - Accent1 4 10 4 4" xfId="31058"/>
    <cellStyle name="20% - Accent1 4 10 5" xfId="31059"/>
    <cellStyle name="20% - Accent1 4 10 5 2" xfId="31060"/>
    <cellStyle name="20% - Accent1 4 10 5 2 2" xfId="31061"/>
    <cellStyle name="20% - Accent1 4 10 5 2 2 2" xfId="31062"/>
    <cellStyle name="20% - Accent1 4 10 5 2 3" xfId="31063"/>
    <cellStyle name="20% - Accent1 4 10 5 3" xfId="31064"/>
    <cellStyle name="20% - Accent1 4 10 5 3 2" xfId="31065"/>
    <cellStyle name="20% - Accent1 4 10 5 4" xfId="31066"/>
    <cellStyle name="20% - Accent1 4 10 6" xfId="31067"/>
    <cellStyle name="20% - Accent1 4 10 6 2" xfId="31068"/>
    <cellStyle name="20% - Accent1 4 10 6 2 2" xfId="31069"/>
    <cellStyle name="20% - Accent1 4 10 6 2 2 2" xfId="31070"/>
    <cellStyle name="20% - Accent1 4 10 6 2 3" xfId="31071"/>
    <cellStyle name="20% - Accent1 4 10 6 3" xfId="31072"/>
    <cellStyle name="20% - Accent1 4 10 6 3 2" xfId="31073"/>
    <cellStyle name="20% - Accent1 4 10 6 4" xfId="31074"/>
    <cellStyle name="20% - Accent1 4 10 7" xfId="31075"/>
    <cellStyle name="20% - Accent1 4 10 7 2" xfId="31076"/>
    <cellStyle name="20% - Accent1 4 10 7 2 2" xfId="31077"/>
    <cellStyle name="20% - Accent1 4 10 7 3" xfId="31078"/>
    <cellStyle name="20% - Accent1 4 10 8" xfId="31079"/>
    <cellStyle name="20% - Accent1 4 10 8 2" xfId="31080"/>
    <cellStyle name="20% - Accent1 4 10 8 2 2" xfId="31081"/>
    <cellStyle name="20% - Accent1 4 10 8 3" xfId="31082"/>
    <cellStyle name="20% - Accent1 4 10 9" xfId="31083"/>
    <cellStyle name="20% - Accent1 4 10 9 2" xfId="31084"/>
    <cellStyle name="20% - Accent1 4 11" xfId="31085"/>
    <cellStyle name="20% - Accent1 4 11 10" xfId="31086"/>
    <cellStyle name="20% - Accent1 4 11 10 2" xfId="31087"/>
    <cellStyle name="20% - Accent1 4 11 11" xfId="31088"/>
    <cellStyle name="20% - Accent1 4 11 2" xfId="31089"/>
    <cellStyle name="20% - Accent1 4 11 2 2" xfId="31090"/>
    <cellStyle name="20% - Accent1 4 11 2 2 2" xfId="31091"/>
    <cellStyle name="20% - Accent1 4 11 2 2 2 2" xfId="31092"/>
    <cellStyle name="20% - Accent1 4 11 2 2 2 2 2" xfId="31093"/>
    <cellStyle name="20% - Accent1 4 11 2 2 2 3" xfId="31094"/>
    <cellStyle name="20% - Accent1 4 11 2 2 3" xfId="31095"/>
    <cellStyle name="20% - Accent1 4 11 2 2 3 2" xfId="31096"/>
    <cellStyle name="20% - Accent1 4 11 2 2 4" xfId="31097"/>
    <cellStyle name="20% - Accent1 4 11 2 3" xfId="31098"/>
    <cellStyle name="20% - Accent1 4 11 2 3 2" xfId="31099"/>
    <cellStyle name="20% - Accent1 4 11 2 3 2 2" xfId="31100"/>
    <cellStyle name="20% - Accent1 4 11 2 3 2 2 2" xfId="31101"/>
    <cellStyle name="20% - Accent1 4 11 2 3 2 3" xfId="31102"/>
    <cellStyle name="20% - Accent1 4 11 2 3 3" xfId="31103"/>
    <cellStyle name="20% - Accent1 4 11 2 3 3 2" xfId="31104"/>
    <cellStyle name="20% - Accent1 4 11 2 3 4" xfId="31105"/>
    <cellStyle name="20% - Accent1 4 11 2 4" xfId="31106"/>
    <cellStyle name="20% - Accent1 4 11 2 4 2" xfId="31107"/>
    <cellStyle name="20% - Accent1 4 11 2 4 2 2" xfId="31108"/>
    <cellStyle name="20% - Accent1 4 11 2 4 2 2 2" xfId="31109"/>
    <cellStyle name="20% - Accent1 4 11 2 4 2 3" xfId="31110"/>
    <cellStyle name="20% - Accent1 4 11 2 4 3" xfId="31111"/>
    <cellStyle name="20% - Accent1 4 11 2 4 3 2" xfId="31112"/>
    <cellStyle name="20% - Accent1 4 11 2 4 4" xfId="31113"/>
    <cellStyle name="20% - Accent1 4 11 2 5" xfId="31114"/>
    <cellStyle name="20% - Accent1 4 11 2 5 2" xfId="31115"/>
    <cellStyle name="20% - Accent1 4 11 2 5 2 2" xfId="31116"/>
    <cellStyle name="20% - Accent1 4 11 2 5 3" xfId="31117"/>
    <cellStyle name="20% - Accent1 4 11 2 6" xfId="31118"/>
    <cellStyle name="20% - Accent1 4 11 2 6 2" xfId="31119"/>
    <cellStyle name="20% - Accent1 4 11 2 6 2 2" xfId="31120"/>
    <cellStyle name="20% - Accent1 4 11 2 6 3" xfId="31121"/>
    <cellStyle name="20% - Accent1 4 11 2 7" xfId="31122"/>
    <cellStyle name="20% - Accent1 4 11 2 7 2" xfId="31123"/>
    <cellStyle name="20% - Accent1 4 11 2 8" xfId="31124"/>
    <cellStyle name="20% - Accent1 4 11 2 8 2" xfId="31125"/>
    <cellStyle name="20% - Accent1 4 11 2 9" xfId="31126"/>
    <cellStyle name="20% - Accent1 4 11 3" xfId="31127"/>
    <cellStyle name="20% - Accent1 4 11 3 2" xfId="31128"/>
    <cellStyle name="20% - Accent1 4 11 3 2 2" xfId="31129"/>
    <cellStyle name="20% - Accent1 4 11 3 2 2 2" xfId="31130"/>
    <cellStyle name="20% - Accent1 4 11 3 2 2 2 2" xfId="31131"/>
    <cellStyle name="20% - Accent1 4 11 3 2 2 3" xfId="31132"/>
    <cellStyle name="20% - Accent1 4 11 3 2 3" xfId="31133"/>
    <cellStyle name="20% - Accent1 4 11 3 2 3 2" xfId="31134"/>
    <cellStyle name="20% - Accent1 4 11 3 2 4" xfId="31135"/>
    <cellStyle name="20% - Accent1 4 11 3 3" xfId="31136"/>
    <cellStyle name="20% - Accent1 4 11 3 3 2" xfId="31137"/>
    <cellStyle name="20% - Accent1 4 11 3 3 2 2" xfId="31138"/>
    <cellStyle name="20% - Accent1 4 11 3 3 2 2 2" xfId="31139"/>
    <cellStyle name="20% - Accent1 4 11 3 3 2 3" xfId="31140"/>
    <cellStyle name="20% - Accent1 4 11 3 3 3" xfId="31141"/>
    <cellStyle name="20% - Accent1 4 11 3 3 3 2" xfId="31142"/>
    <cellStyle name="20% - Accent1 4 11 3 3 4" xfId="31143"/>
    <cellStyle name="20% - Accent1 4 11 3 4" xfId="31144"/>
    <cellStyle name="20% - Accent1 4 11 3 4 2" xfId="31145"/>
    <cellStyle name="20% - Accent1 4 11 3 4 2 2" xfId="31146"/>
    <cellStyle name="20% - Accent1 4 11 3 4 2 2 2" xfId="31147"/>
    <cellStyle name="20% - Accent1 4 11 3 4 2 3" xfId="31148"/>
    <cellStyle name="20% - Accent1 4 11 3 4 3" xfId="31149"/>
    <cellStyle name="20% - Accent1 4 11 3 4 3 2" xfId="31150"/>
    <cellStyle name="20% - Accent1 4 11 3 4 4" xfId="31151"/>
    <cellStyle name="20% - Accent1 4 11 3 5" xfId="31152"/>
    <cellStyle name="20% - Accent1 4 11 3 5 2" xfId="31153"/>
    <cellStyle name="20% - Accent1 4 11 3 5 2 2" xfId="31154"/>
    <cellStyle name="20% - Accent1 4 11 3 5 3" xfId="31155"/>
    <cellStyle name="20% - Accent1 4 11 3 6" xfId="31156"/>
    <cellStyle name="20% - Accent1 4 11 3 6 2" xfId="31157"/>
    <cellStyle name="20% - Accent1 4 11 3 6 2 2" xfId="31158"/>
    <cellStyle name="20% - Accent1 4 11 3 6 3" xfId="31159"/>
    <cellStyle name="20% - Accent1 4 11 3 7" xfId="31160"/>
    <cellStyle name="20% - Accent1 4 11 3 7 2" xfId="31161"/>
    <cellStyle name="20% - Accent1 4 11 3 8" xfId="31162"/>
    <cellStyle name="20% - Accent1 4 11 3 8 2" xfId="31163"/>
    <cellStyle name="20% - Accent1 4 11 3 9" xfId="31164"/>
    <cellStyle name="20% - Accent1 4 11 4" xfId="31165"/>
    <cellStyle name="20% - Accent1 4 11 4 2" xfId="31166"/>
    <cellStyle name="20% - Accent1 4 11 4 2 2" xfId="31167"/>
    <cellStyle name="20% - Accent1 4 11 4 2 2 2" xfId="31168"/>
    <cellStyle name="20% - Accent1 4 11 4 2 3" xfId="31169"/>
    <cellStyle name="20% - Accent1 4 11 4 3" xfId="31170"/>
    <cellStyle name="20% - Accent1 4 11 4 3 2" xfId="31171"/>
    <cellStyle name="20% - Accent1 4 11 4 4" xfId="31172"/>
    <cellStyle name="20% - Accent1 4 11 5" xfId="31173"/>
    <cellStyle name="20% - Accent1 4 11 5 2" xfId="31174"/>
    <cellStyle name="20% - Accent1 4 11 5 2 2" xfId="31175"/>
    <cellStyle name="20% - Accent1 4 11 5 2 2 2" xfId="31176"/>
    <cellStyle name="20% - Accent1 4 11 5 2 3" xfId="31177"/>
    <cellStyle name="20% - Accent1 4 11 5 3" xfId="31178"/>
    <cellStyle name="20% - Accent1 4 11 5 3 2" xfId="31179"/>
    <cellStyle name="20% - Accent1 4 11 5 4" xfId="31180"/>
    <cellStyle name="20% - Accent1 4 11 6" xfId="31181"/>
    <cellStyle name="20% - Accent1 4 11 6 2" xfId="31182"/>
    <cellStyle name="20% - Accent1 4 11 6 2 2" xfId="31183"/>
    <cellStyle name="20% - Accent1 4 11 6 2 2 2" xfId="31184"/>
    <cellStyle name="20% - Accent1 4 11 6 2 3" xfId="31185"/>
    <cellStyle name="20% - Accent1 4 11 6 3" xfId="31186"/>
    <cellStyle name="20% - Accent1 4 11 6 3 2" xfId="31187"/>
    <cellStyle name="20% - Accent1 4 11 6 4" xfId="31188"/>
    <cellStyle name="20% - Accent1 4 11 7" xfId="31189"/>
    <cellStyle name="20% - Accent1 4 11 7 2" xfId="31190"/>
    <cellStyle name="20% - Accent1 4 11 7 2 2" xfId="31191"/>
    <cellStyle name="20% - Accent1 4 11 7 3" xfId="31192"/>
    <cellStyle name="20% - Accent1 4 11 8" xfId="31193"/>
    <cellStyle name="20% - Accent1 4 11 8 2" xfId="31194"/>
    <cellStyle name="20% - Accent1 4 11 8 2 2" xfId="31195"/>
    <cellStyle name="20% - Accent1 4 11 8 3" xfId="31196"/>
    <cellStyle name="20% - Accent1 4 11 9" xfId="31197"/>
    <cellStyle name="20% - Accent1 4 11 9 2" xfId="31198"/>
    <cellStyle name="20% - Accent1 4 12" xfId="31199"/>
    <cellStyle name="20% - Accent1 4 12 2" xfId="31200"/>
    <cellStyle name="20% - Accent1 4 12 2 2" xfId="31201"/>
    <cellStyle name="20% - Accent1 4 12 2 2 2" xfId="31202"/>
    <cellStyle name="20% - Accent1 4 12 2 2 2 2" xfId="31203"/>
    <cellStyle name="20% - Accent1 4 12 2 2 3" xfId="31204"/>
    <cellStyle name="20% - Accent1 4 12 2 3" xfId="31205"/>
    <cellStyle name="20% - Accent1 4 12 2 3 2" xfId="31206"/>
    <cellStyle name="20% - Accent1 4 12 2 4" xfId="31207"/>
    <cellStyle name="20% - Accent1 4 12 3" xfId="31208"/>
    <cellStyle name="20% - Accent1 4 12 3 2" xfId="31209"/>
    <cellStyle name="20% - Accent1 4 12 3 2 2" xfId="31210"/>
    <cellStyle name="20% - Accent1 4 12 3 2 2 2" xfId="31211"/>
    <cellStyle name="20% - Accent1 4 12 3 2 3" xfId="31212"/>
    <cellStyle name="20% - Accent1 4 12 3 3" xfId="31213"/>
    <cellStyle name="20% - Accent1 4 12 3 3 2" xfId="31214"/>
    <cellStyle name="20% - Accent1 4 12 3 4" xfId="31215"/>
    <cellStyle name="20% - Accent1 4 12 4" xfId="31216"/>
    <cellStyle name="20% - Accent1 4 12 4 2" xfId="31217"/>
    <cellStyle name="20% - Accent1 4 12 4 2 2" xfId="31218"/>
    <cellStyle name="20% - Accent1 4 12 4 2 2 2" xfId="31219"/>
    <cellStyle name="20% - Accent1 4 12 4 2 3" xfId="31220"/>
    <cellStyle name="20% - Accent1 4 12 4 3" xfId="31221"/>
    <cellStyle name="20% - Accent1 4 12 4 3 2" xfId="31222"/>
    <cellStyle name="20% - Accent1 4 12 4 4" xfId="31223"/>
    <cellStyle name="20% - Accent1 4 12 5" xfId="31224"/>
    <cellStyle name="20% - Accent1 4 12 5 2" xfId="31225"/>
    <cellStyle name="20% - Accent1 4 12 5 2 2" xfId="31226"/>
    <cellStyle name="20% - Accent1 4 12 5 3" xfId="31227"/>
    <cellStyle name="20% - Accent1 4 12 6" xfId="31228"/>
    <cellStyle name="20% - Accent1 4 12 6 2" xfId="31229"/>
    <cellStyle name="20% - Accent1 4 12 6 2 2" xfId="31230"/>
    <cellStyle name="20% - Accent1 4 12 6 3" xfId="31231"/>
    <cellStyle name="20% - Accent1 4 12 7" xfId="31232"/>
    <cellStyle name="20% - Accent1 4 12 7 2" xfId="31233"/>
    <cellStyle name="20% - Accent1 4 12 8" xfId="31234"/>
    <cellStyle name="20% - Accent1 4 12 8 2" xfId="31235"/>
    <cellStyle name="20% - Accent1 4 12 9" xfId="31236"/>
    <cellStyle name="20% - Accent1 4 13" xfId="31237"/>
    <cellStyle name="20% - Accent1 4 13 2" xfId="31238"/>
    <cellStyle name="20% - Accent1 4 13 2 2" xfId="31239"/>
    <cellStyle name="20% - Accent1 4 13 2 2 2" xfId="31240"/>
    <cellStyle name="20% - Accent1 4 13 2 2 2 2" xfId="31241"/>
    <cellStyle name="20% - Accent1 4 13 2 2 3" xfId="31242"/>
    <cellStyle name="20% - Accent1 4 13 2 3" xfId="31243"/>
    <cellStyle name="20% - Accent1 4 13 2 3 2" xfId="31244"/>
    <cellStyle name="20% - Accent1 4 13 2 4" xfId="31245"/>
    <cellStyle name="20% - Accent1 4 13 3" xfId="31246"/>
    <cellStyle name="20% - Accent1 4 13 3 2" xfId="31247"/>
    <cellStyle name="20% - Accent1 4 13 3 2 2" xfId="31248"/>
    <cellStyle name="20% - Accent1 4 13 3 2 2 2" xfId="31249"/>
    <cellStyle name="20% - Accent1 4 13 3 2 3" xfId="31250"/>
    <cellStyle name="20% - Accent1 4 13 3 3" xfId="31251"/>
    <cellStyle name="20% - Accent1 4 13 3 3 2" xfId="31252"/>
    <cellStyle name="20% - Accent1 4 13 3 4" xfId="31253"/>
    <cellStyle name="20% - Accent1 4 13 4" xfId="31254"/>
    <cellStyle name="20% - Accent1 4 13 4 2" xfId="31255"/>
    <cellStyle name="20% - Accent1 4 13 4 2 2" xfId="31256"/>
    <cellStyle name="20% - Accent1 4 13 4 2 2 2" xfId="31257"/>
    <cellStyle name="20% - Accent1 4 13 4 2 3" xfId="31258"/>
    <cellStyle name="20% - Accent1 4 13 4 3" xfId="31259"/>
    <cellStyle name="20% - Accent1 4 13 4 3 2" xfId="31260"/>
    <cellStyle name="20% - Accent1 4 13 4 4" xfId="31261"/>
    <cellStyle name="20% - Accent1 4 13 5" xfId="31262"/>
    <cellStyle name="20% - Accent1 4 13 5 2" xfId="31263"/>
    <cellStyle name="20% - Accent1 4 13 5 2 2" xfId="31264"/>
    <cellStyle name="20% - Accent1 4 13 5 3" xfId="31265"/>
    <cellStyle name="20% - Accent1 4 13 6" xfId="31266"/>
    <cellStyle name="20% - Accent1 4 13 6 2" xfId="31267"/>
    <cellStyle name="20% - Accent1 4 13 6 2 2" xfId="31268"/>
    <cellStyle name="20% - Accent1 4 13 6 3" xfId="31269"/>
    <cellStyle name="20% - Accent1 4 13 7" xfId="31270"/>
    <cellStyle name="20% - Accent1 4 13 7 2" xfId="31271"/>
    <cellStyle name="20% - Accent1 4 13 8" xfId="31272"/>
    <cellStyle name="20% - Accent1 4 13 8 2" xfId="31273"/>
    <cellStyle name="20% - Accent1 4 13 9" xfId="31274"/>
    <cellStyle name="20% - Accent1 4 14" xfId="31275"/>
    <cellStyle name="20% - Accent1 4 14 2" xfId="31276"/>
    <cellStyle name="20% - Accent1 4 14 2 2" xfId="31277"/>
    <cellStyle name="20% - Accent1 4 14 2 2 2" xfId="31278"/>
    <cellStyle name="20% - Accent1 4 14 2 3" xfId="31279"/>
    <cellStyle name="20% - Accent1 4 14 3" xfId="31280"/>
    <cellStyle name="20% - Accent1 4 14 3 2" xfId="31281"/>
    <cellStyle name="20% - Accent1 4 14 4" xfId="31282"/>
    <cellStyle name="20% - Accent1 4 15" xfId="31283"/>
    <cellStyle name="20% - Accent1 4 15 2" xfId="31284"/>
    <cellStyle name="20% - Accent1 4 15 2 2" xfId="31285"/>
    <cellStyle name="20% - Accent1 4 15 2 2 2" xfId="31286"/>
    <cellStyle name="20% - Accent1 4 15 2 3" xfId="31287"/>
    <cellStyle name="20% - Accent1 4 15 3" xfId="31288"/>
    <cellStyle name="20% - Accent1 4 15 3 2" xfId="31289"/>
    <cellStyle name="20% - Accent1 4 15 4" xfId="31290"/>
    <cellStyle name="20% - Accent1 4 16" xfId="31291"/>
    <cellStyle name="20% - Accent1 4 16 2" xfId="31292"/>
    <cellStyle name="20% - Accent1 4 16 2 2" xfId="31293"/>
    <cellStyle name="20% - Accent1 4 16 2 2 2" xfId="31294"/>
    <cellStyle name="20% - Accent1 4 16 2 3" xfId="31295"/>
    <cellStyle name="20% - Accent1 4 16 3" xfId="31296"/>
    <cellStyle name="20% - Accent1 4 16 3 2" xfId="31297"/>
    <cellStyle name="20% - Accent1 4 16 4" xfId="31298"/>
    <cellStyle name="20% - Accent1 4 17" xfId="31299"/>
    <cellStyle name="20% - Accent1 4 17 2" xfId="31300"/>
    <cellStyle name="20% - Accent1 4 17 2 2" xfId="31301"/>
    <cellStyle name="20% - Accent1 4 17 3" xfId="31302"/>
    <cellStyle name="20% - Accent1 4 18" xfId="31303"/>
    <cellStyle name="20% - Accent1 4 18 2" xfId="31304"/>
    <cellStyle name="20% - Accent1 4 18 2 2" xfId="31305"/>
    <cellStyle name="20% - Accent1 4 18 3" xfId="31306"/>
    <cellStyle name="20% - Accent1 4 19" xfId="31307"/>
    <cellStyle name="20% - Accent1 4 19 2" xfId="31308"/>
    <cellStyle name="20% - Accent1 4 2" xfId="31309"/>
    <cellStyle name="20% - Accent1 4 2 10" xfId="31310"/>
    <cellStyle name="20% - Accent1 4 2 10 10" xfId="31311"/>
    <cellStyle name="20% - Accent1 4 2 10 10 2" xfId="31312"/>
    <cellStyle name="20% - Accent1 4 2 10 11" xfId="31313"/>
    <cellStyle name="20% - Accent1 4 2 10 2" xfId="31314"/>
    <cellStyle name="20% - Accent1 4 2 10 2 2" xfId="31315"/>
    <cellStyle name="20% - Accent1 4 2 10 2 2 2" xfId="31316"/>
    <cellStyle name="20% - Accent1 4 2 10 2 2 2 2" xfId="31317"/>
    <cellStyle name="20% - Accent1 4 2 10 2 2 2 2 2" xfId="31318"/>
    <cellStyle name="20% - Accent1 4 2 10 2 2 2 3" xfId="31319"/>
    <cellStyle name="20% - Accent1 4 2 10 2 2 3" xfId="31320"/>
    <cellStyle name="20% - Accent1 4 2 10 2 2 3 2" xfId="31321"/>
    <cellStyle name="20% - Accent1 4 2 10 2 2 4" xfId="31322"/>
    <cellStyle name="20% - Accent1 4 2 10 2 3" xfId="31323"/>
    <cellStyle name="20% - Accent1 4 2 10 2 3 2" xfId="31324"/>
    <cellStyle name="20% - Accent1 4 2 10 2 3 2 2" xfId="31325"/>
    <cellStyle name="20% - Accent1 4 2 10 2 3 2 2 2" xfId="31326"/>
    <cellStyle name="20% - Accent1 4 2 10 2 3 2 3" xfId="31327"/>
    <cellStyle name="20% - Accent1 4 2 10 2 3 3" xfId="31328"/>
    <cellStyle name="20% - Accent1 4 2 10 2 3 3 2" xfId="31329"/>
    <cellStyle name="20% - Accent1 4 2 10 2 3 4" xfId="31330"/>
    <cellStyle name="20% - Accent1 4 2 10 2 4" xfId="31331"/>
    <cellStyle name="20% - Accent1 4 2 10 2 4 2" xfId="31332"/>
    <cellStyle name="20% - Accent1 4 2 10 2 4 2 2" xfId="31333"/>
    <cellStyle name="20% - Accent1 4 2 10 2 4 2 2 2" xfId="31334"/>
    <cellStyle name="20% - Accent1 4 2 10 2 4 2 3" xfId="31335"/>
    <cellStyle name="20% - Accent1 4 2 10 2 4 3" xfId="31336"/>
    <cellStyle name="20% - Accent1 4 2 10 2 4 3 2" xfId="31337"/>
    <cellStyle name="20% - Accent1 4 2 10 2 4 4" xfId="31338"/>
    <cellStyle name="20% - Accent1 4 2 10 2 5" xfId="31339"/>
    <cellStyle name="20% - Accent1 4 2 10 2 5 2" xfId="31340"/>
    <cellStyle name="20% - Accent1 4 2 10 2 5 2 2" xfId="31341"/>
    <cellStyle name="20% - Accent1 4 2 10 2 5 3" xfId="31342"/>
    <cellStyle name="20% - Accent1 4 2 10 2 6" xfId="31343"/>
    <cellStyle name="20% - Accent1 4 2 10 2 6 2" xfId="31344"/>
    <cellStyle name="20% - Accent1 4 2 10 2 6 2 2" xfId="31345"/>
    <cellStyle name="20% - Accent1 4 2 10 2 6 3" xfId="31346"/>
    <cellStyle name="20% - Accent1 4 2 10 2 7" xfId="31347"/>
    <cellStyle name="20% - Accent1 4 2 10 2 7 2" xfId="31348"/>
    <cellStyle name="20% - Accent1 4 2 10 2 8" xfId="31349"/>
    <cellStyle name="20% - Accent1 4 2 10 2 8 2" xfId="31350"/>
    <cellStyle name="20% - Accent1 4 2 10 2 9" xfId="31351"/>
    <cellStyle name="20% - Accent1 4 2 10 3" xfId="31352"/>
    <cellStyle name="20% - Accent1 4 2 10 3 2" xfId="31353"/>
    <cellStyle name="20% - Accent1 4 2 10 3 2 2" xfId="31354"/>
    <cellStyle name="20% - Accent1 4 2 10 3 2 2 2" xfId="31355"/>
    <cellStyle name="20% - Accent1 4 2 10 3 2 2 2 2" xfId="31356"/>
    <cellStyle name="20% - Accent1 4 2 10 3 2 2 3" xfId="31357"/>
    <cellStyle name="20% - Accent1 4 2 10 3 2 3" xfId="31358"/>
    <cellStyle name="20% - Accent1 4 2 10 3 2 3 2" xfId="31359"/>
    <cellStyle name="20% - Accent1 4 2 10 3 2 4" xfId="31360"/>
    <cellStyle name="20% - Accent1 4 2 10 3 3" xfId="31361"/>
    <cellStyle name="20% - Accent1 4 2 10 3 3 2" xfId="31362"/>
    <cellStyle name="20% - Accent1 4 2 10 3 3 2 2" xfId="31363"/>
    <cellStyle name="20% - Accent1 4 2 10 3 3 2 2 2" xfId="31364"/>
    <cellStyle name="20% - Accent1 4 2 10 3 3 2 3" xfId="31365"/>
    <cellStyle name="20% - Accent1 4 2 10 3 3 3" xfId="31366"/>
    <cellStyle name="20% - Accent1 4 2 10 3 3 3 2" xfId="31367"/>
    <cellStyle name="20% - Accent1 4 2 10 3 3 4" xfId="31368"/>
    <cellStyle name="20% - Accent1 4 2 10 3 4" xfId="31369"/>
    <cellStyle name="20% - Accent1 4 2 10 3 4 2" xfId="31370"/>
    <cellStyle name="20% - Accent1 4 2 10 3 4 2 2" xfId="31371"/>
    <cellStyle name="20% - Accent1 4 2 10 3 4 2 2 2" xfId="31372"/>
    <cellStyle name="20% - Accent1 4 2 10 3 4 2 3" xfId="31373"/>
    <cellStyle name="20% - Accent1 4 2 10 3 4 3" xfId="31374"/>
    <cellStyle name="20% - Accent1 4 2 10 3 4 3 2" xfId="31375"/>
    <cellStyle name="20% - Accent1 4 2 10 3 4 4" xfId="31376"/>
    <cellStyle name="20% - Accent1 4 2 10 3 5" xfId="31377"/>
    <cellStyle name="20% - Accent1 4 2 10 3 5 2" xfId="31378"/>
    <cellStyle name="20% - Accent1 4 2 10 3 5 2 2" xfId="31379"/>
    <cellStyle name="20% - Accent1 4 2 10 3 5 3" xfId="31380"/>
    <cellStyle name="20% - Accent1 4 2 10 3 6" xfId="31381"/>
    <cellStyle name="20% - Accent1 4 2 10 3 6 2" xfId="31382"/>
    <cellStyle name="20% - Accent1 4 2 10 3 6 2 2" xfId="31383"/>
    <cellStyle name="20% - Accent1 4 2 10 3 6 3" xfId="31384"/>
    <cellStyle name="20% - Accent1 4 2 10 3 7" xfId="31385"/>
    <cellStyle name="20% - Accent1 4 2 10 3 7 2" xfId="31386"/>
    <cellStyle name="20% - Accent1 4 2 10 3 8" xfId="31387"/>
    <cellStyle name="20% - Accent1 4 2 10 3 8 2" xfId="31388"/>
    <cellStyle name="20% - Accent1 4 2 10 3 9" xfId="31389"/>
    <cellStyle name="20% - Accent1 4 2 10 4" xfId="31390"/>
    <cellStyle name="20% - Accent1 4 2 10 4 2" xfId="31391"/>
    <cellStyle name="20% - Accent1 4 2 10 4 2 2" xfId="31392"/>
    <cellStyle name="20% - Accent1 4 2 10 4 2 2 2" xfId="31393"/>
    <cellStyle name="20% - Accent1 4 2 10 4 2 3" xfId="31394"/>
    <cellStyle name="20% - Accent1 4 2 10 4 3" xfId="31395"/>
    <cellStyle name="20% - Accent1 4 2 10 4 3 2" xfId="31396"/>
    <cellStyle name="20% - Accent1 4 2 10 4 4" xfId="31397"/>
    <cellStyle name="20% - Accent1 4 2 10 5" xfId="31398"/>
    <cellStyle name="20% - Accent1 4 2 10 5 2" xfId="31399"/>
    <cellStyle name="20% - Accent1 4 2 10 5 2 2" xfId="31400"/>
    <cellStyle name="20% - Accent1 4 2 10 5 2 2 2" xfId="31401"/>
    <cellStyle name="20% - Accent1 4 2 10 5 2 3" xfId="31402"/>
    <cellStyle name="20% - Accent1 4 2 10 5 3" xfId="31403"/>
    <cellStyle name="20% - Accent1 4 2 10 5 3 2" xfId="31404"/>
    <cellStyle name="20% - Accent1 4 2 10 5 4" xfId="31405"/>
    <cellStyle name="20% - Accent1 4 2 10 6" xfId="31406"/>
    <cellStyle name="20% - Accent1 4 2 10 6 2" xfId="31407"/>
    <cellStyle name="20% - Accent1 4 2 10 6 2 2" xfId="31408"/>
    <cellStyle name="20% - Accent1 4 2 10 6 2 2 2" xfId="31409"/>
    <cellStyle name="20% - Accent1 4 2 10 6 2 3" xfId="31410"/>
    <cellStyle name="20% - Accent1 4 2 10 6 3" xfId="31411"/>
    <cellStyle name="20% - Accent1 4 2 10 6 3 2" xfId="31412"/>
    <cellStyle name="20% - Accent1 4 2 10 6 4" xfId="31413"/>
    <cellStyle name="20% - Accent1 4 2 10 7" xfId="31414"/>
    <cellStyle name="20% - Accent1 4 2 10 7 2" xfId="31415"/>
    <cellStyle name="20% - Accent1 4 2 10 7 2 2" xfId="31416"/>
    <cellStyle name="20% - Accent1 4 2 10 7 3" xfId="31417"/>
    <cellStyle name="20% - Accent1 4 2 10 8" xfId="31418"/>
    <cellStyle name="20% - Accent1 4 2 10 8 2" xfId="31419"/>
    <cellStyle name="20% - Accent1 4 2 10 8 2 2" xfId="31420"/>
    <cellStyle name="20% - Accent1 4 2 10 8 3" xfId="31421"/>
    <cellStyle name="20% - Accent1 4 2 10 9" xfId="31422"/>
    <cellStyle name="20% - Accent1 4 2 10 9 2" xfId="31423"/>
    <cellStyle name="20% - Accent1 4 2 11" xfId="31424"/>
    <cellStyle name="20% - Accent1 4 2 11 2" xfId="31425"/>
    <cellStyle name="20% - Accent1 4 2 11 2 2" xfId="31426"/>
    <cellStyle name="20% - Accent1 4 2 11 2 2 2" xfId="31427"/>
    <cellStyle name="20% - Accent1 4 2 11 2 2 2 2" xfId="31428"/>
    <cellStyle name="20% - Accent1 4 2 11 2 2 3" xfId="31429"/>
    <cellStyle name="20% - Accent1 4 2 11 2 3" xfId="31430"/>
    <cellStyle name="20% - Accent1 4 2 11 2 3 2" xfId="31431"/>
    <cellStyle name="20% - Accent1 4 2 11 2 4" xfId="31432"/>
    <cellStyle name="20% - Accent1 4 2 11 3" xfId="31433"/>
    <cellStyle name="20% - Accent1 4 2 11 3 2" xfId="31434"/>
    <cellStyle name="20% - Accent1 4 2 11 3 2 2" xfId="31435"/>
    <cellStyle name="20% - Accent1 4 2 11 3 2 2 2" xfId="31436"/>
    <cellStyle name="20% - Accent1 4 2 11 3 2 3" xfId="31437"/>
    <cellStyle name="20% - Accent1 4 2 11 3 3" xfId="31438"/>
    <cellStyle name="20% - Accent1 4 2 11 3 3 2" xfId="31439"/>
    <cellStyle name="20% - Accent1 4 2 11 3 4" xfId="31440"/>
    <cellStyle name="20% - Accent1 4 2 11 4" xfId="31441"/>
    <cellStyle name="20% - Accent1 4 2 11 4 2" xfId="31442"/>
    <cellStyle name="20% - Accent1 4 2 11 4 2 2" xfId="31443"/>
    <cellStyle name="20% - Accent1 4 2 11 4 2 2 2" xfId="31444"/>
    <cellStyle name="20% - Accent1 4 2 11 4 2 3" xfId="31445"/>
    <cellStyle name="20% - Accent1 4 2 11 4 3" xfId="31446"/>
    <cellStyle name="20% - Accent1 4 2 11 4 3 2" xfId="31447"/>
    <cellStyle name="20% - Accent1 4 2 11 4 4" xfId="31448"/>
    <cellStyle name="20% - Accent1 4 2 11 5" xfId="31449"/>
    <cellStyle name="20% - Accent1 4 2 11 5 2" xfId="31450"/>
    <cellStyle name="20% - Accent1 4 2 11 5 2 2" xfId="31451"/>
    <cellStyle name="20% - Accent1 4 2 11 5 3" xfId="31452"/>
    <cellStyle name="20% - Accent1 4 2 11 6" xfId="31453"/>
    <cellStyle name="20% - Accent1 4 2 11 6 2" xfId="31454"/>
    <cellStyle name="20% - Accent1 4 2 11 6 2 2" xfId="31455"/>
    <cellStyle name="20% - Accent1 4 2 11 6 3" xfId="31456"/>
    <cellStyle name="20% - Accent1 4 2 11 7" xfId="31457"/>
    <cellStyle name="20% - Accent1 4 2 11 7 2" xfId="31458"/>
    <cellStyle name="20% - Accent1 4 2 11 8" xfId="31459"/>
    <cellStyle name="20% - Accent1 4 2 11 8 2" xfId="31460"/>
    <cellStyle name="20% - Accent1 4 2 11 9" xfId="31461"/>
    <cellStyle name="20% - Accent1 4 2 12" xfId="31462"/>
    <cellStyle name="20% - Accent1 4 2 12 2" xfId="31463"/>
    <cellStyle name="20% - Accent1 4 2 12 2 2" xfId="31464"/>
    <cellStyle name="20% - Accent1 4 2 12 2 2 2" xfId="31465"/>
    <cellStyle name="20% - Accent1 4 2 12 2 2 2 2" xfId="31466"/>
    <cellStyle name="20% - Accent1 4 2 12 2 2 3" xfId="31467"/>
    <cellStyle name="20% - Accent1 4 2 12 2 3" xfId="31468"/>
    <cellStyle name="20% - Accent1 4 2 12 2 3 2" xfId="31469"/>
    <cellStyle name="20% - Accent1 4 2 12 2 4" xfId="31470"/>
    <cellStyle name="20% - Accent1 4 2 12 3" xfId="31471"/>
    <cellStyle name="20% - Accent1 4 2 12 3 2" xfId="31472"/>
    <cellStyle name="20% - Accent1 4 2 12 3 2 2" xfId="31473"/>
    <cellStyle name="20% - Accent1 4 2 12 3 2 2 2" xfId="31474"/>
    <cellStyle name="20% - Accent1 4 2 12 3 2 3" xfId="31475"/>
    <cellStyle name="20% - Accent1 4 2 12 3 3" xfId="31476"/>
    <cellStyle name="20% - Accent1 4 2 12 3 3 2" xfId="31477"/>
    <cellStyle name="20% - Accent1 4 2 12 3 4" xfId="31478"/>
    <cellStyle name="20% - Accent1 4 2 12 4" xfId="31479"/>
    <cellStyle name="20% - Accent1 4 2 12 4 2" xfId="31480"/>
    <cellStyle name="20% - Accent1 4 2 12 4 2 2" xfId="31481"/>
    <cellStyle name="20% - Accent1 4 2 12 4 2 2 2" xfId="31482"/>
    <cellStyle name="20% - Accent1 4 2 12 4 2 3" xfId="31483"/>
    <cellStyle name="20% - Accent1 4 2 12 4 3" xfId="31484"/>
    <cellStyle name="20% - Accent1 4 2 12 4 3 2" xfId="31485"/>
    <cellStyle name="20% - Accent1 4 2 12 4 4" xfId="31486"/>
    <cellStyle name="20% - Accent1 4 2 12 5" xfId="31487"/>
    <cellStyle name="20% - Accent1 4 2 12 5 2" xfId="31488"/>
    <cellStyle name="20% - Accent1 4 2 12 5 2 2" xfId="31489"/>
    <cellStyle name="20% - Accent1 4 2 12 5 3" xfId="31490"/>
    <cellStyle name="20% - Accent1 4 2 12 6" xfId="31491"/>
    <cellStyle name="20% - Accent1 4 2 12 6 2" xfId="31492"/>
    <cellStyle name="20% - Accent1 4 2 12 6 2 2" xfId="31493"/>
    <cellStyle name="20% - Accent1 4 2 12 6 3" xfId="31494"/>
    <cellStyle name="20% - Accent1 4 2 12 7" xfId="31495"/>
    <cellStyle name="20% - Accent1 4 2 12 7 2" xfId="31496"/>
    <cellStyle name="20% - Accent1 4 2 12 8" xfId="31497"/>
    <cellStyle name="20% - Accent1 4 2 12 8 2" xfId="31498"/>
    <cellStyle name="20% - Accent1 4 2 12 9" xfId="31499"/>
    <cellStyle name="20% - Accent1 4 2 13" xfId="31500"/>
    <cellStyle name="20% - Accent1 4 2 13 2" xfId="31501"/>
    <cellStyle name="20% - Accent1 4 2 13 2 2" xfId="31502"/>
    <cellStyle name="20% - Accent1 4 2 13 2 2 2" xfId="31503"/>
    <cellStyle name="20% - Accent1 4 2 13 2 3" xfId="31504"/>
    <cellStyle name="20% - Accent1 4 2 13 3" xfId="31505"/>
    <cellStyle name="20% - Accent1 4 2 13 3 2" xfId="31506"/>
    <cellStyle name="20% - Accent1 4 2 13 4" xfId="31507"/>
    <cellStyle name="20% - Accent1 4 2 14" xfId="31508"/>
    <cellStyle name="20% - Accent1 4 2 14 2" xfId="31509"/>
    <cellStyle name="20% - Accent1 4 2 14 2 2" xfId="31510"/>
    <cellStyle name="20% - Accent1 4 2 14 2 2 2" xfId="31511"/>
    <cellStyle name="20% - Accent1 4 2 14 2 3" xfId="31512"/>
    <cellStyle name="20% - Accent1 4 2 14 3" xfId="31513"/>
    <cellStyle name="20% - Accent1 4 2 14 3 2" xfId="31514"/>
    <cellStyle name="20% - Accent1 4 2 14 4" xfId="31515"/>
    <cellStyle name="20% - Accent1 4 2 15" xfId="31516"/>
    <cellStyle name="20% - Accent1 4 2 15 2" xfId="31517"/>
    <cellStyle name="20% - Accent1 4 2 15 2 2" xfId="31518"/>
    <cellStyle name="20% - Accent1 4 2 15 2 2 2" xfId="31519"/>
    <cellStyle name="20% - Accent1 4 2 15 2 3" xfId="31520"/>
    <cellStyle name="20% - Accent1 4 2 15 3" xfId="31521"/>
    <cellStyle name="20% - Accent1 4 2 15 3 2" xfId="31522"/>
    <cellStyle name="20% - Accent1 4 2 15 4" xfId="31523"/>
    <cellStyle name="20% - Accent1 4 2 16" xfId="31524"/>
    <cellStyle name="20% - Accent1 4 2 16 2" xfId="31525"/>
    <cellStyle name="20% - Accent1 4 2 16 2 2" xfId="31526"/>
    <cellStyle name="20% - Accent1 4 2 16 3" xfId="31527"/>
    <cellStyle name="20% - Accent1 4 2 17" xfId="31528"/>
    <cellStyle name="20% - Accent1 4 2 17 2" xfId="31529"/>
    <cellStyle name="20% - Accent1 4 2 17 2 2" xfId="31530"/>
    <cellStyle name="20% - Accent1 4 2 17 3" xfId="31531"/>
    <cellStyle name="20% - Accent1 4 2 18" xfId="31532"/>
    <cellStyle name="20% - Accent1 4 2 18 2" xfId="31533"/>
    <cellStyle name="20% - Accent1 4 2 19" xfId="31534"/>
    <cellStyle name="20% - Accent1 4 2 19 2" xfId="31535"/>
    <cellStyle name="20% - Accent1 4 2 2" xfId="31536"/>
    <cellStyle name="20% - Accent1 4 2 2 10" xfId="31537"/>
    <cellStyle name="20% - Accent1 4 2 2 10 2" xfId="31538"/>
    <cellStyle name="20% - Accent1 4 2 2 10 2 2" xfId="31539"/>
    <cellStyle name="20% - Accent1 4 2 2 10 2 2 2" xfId="31540"/>
    <cellStyle name="20% - Accent1 4 2 2 10 2 3" xfId="31541"/>
    <cellStyle name="20% - Accent1 4 2 2 10 3" xfId="31542"/>
    <cellStyle name="20% - Accent1 4 2 2 10 3 2" xfId="31543"/>
    <cellStyle name="20% - Accent1 4 2 2 10 4" xfId="31544"/>
    <cellStyle name="20% - Accent1 4 2 2 11" xfId="31545"/>
    <cellStyle name="20% - Accent1 4 2 2 11 2" xfId="31546"/>
    <cellStyle name="20% - Accent1 4 2 2 11 2 2" xfId="31547"/>
    <cellStyle name="20% - Accent1 4 2 2 11 2 2 2" xfId="31548"/>
    <cellStyle name="20% - Accent1 4 2 2 11 2 3" xfId="31549"/>
    <cellStyle name="20% - Accent1 4 2 2 11 3" xfId="31550"/>
    <cellStyle name="20% - Accent1 4 2 2 11 3 2" xfId="31551"/>
    <cellStyle name="20% - Accent1 4 2 2 11 4" xfId="31552"/>
    <cellStyle name="20% - Accent1 4 2 2 12" xfId="31553"/>
    <cellStyle name="20% - Accent1 4 2 2 12 2" xfId="31554"/>
    <cellStyle name="20% - Accent1 4 2 2 12 2 2" xfId="31555"/>
    <cellStyle name="20% - Accent1 4 2 2 12 3" xfId="31556"/>
    <cellStyle name="20% - Accent1 4 2 2 13" xfId="31557"/>
    <cellStyle name="20% - Accent1 4 2 2 13 2" xfId="31558"/>
    <cellStyle name="20% - Accent1 4 2 2 13 2 2" xfId="31559"/>
    <cellStyle name="20% - Accent1 4 2 2 13 3" xfId="31560"/>
    <cellStyle name="20% - Accent1 4 2 2 14" xfId="31561"/>
    <cellStyle name="20% - Accent1 4 2 2 14 2" xfId="31562"/>
    <cellStyle name="20% - Accent1 4 2 2 15" xfId="31563"/>
    <cellStyle name="20% - Accent1 4 2 2 15 2" xfId="31564"/>
    <cellStyle name="20% - Accent1 4 2 2 16" xfId="31565"/>
    <cellStyle name="20% - Accent1 4 2 2 2" xfId="31566"/>
    <cellStyle name="20% - Accent1 4 2 2 2 10" xfId="31567"/>
    <cellStyle name="20% - Accent1 4 2 2 2 10 2" xfId="31568"/>
    <cellStyle name="20% - Accent1 4 2 2 2 10 2 2" xfId="31569"/>
    <cellStyle name="20% - Accent1 4 2 2 2 10 2 2 2" xfId="31570"/>
    <cellStyle name="20% - Accent1 4 2 2 2 10 2 3" xfId="31571"/>
    <cellStyle name="20% - Accent1 4 2 2 2 10 3" xfId="31572"/>
    <cellStyle name="20% - Accent1 4 2 2 2 10 3 2" xfId="31573"/>
    <cellStyle name="20% - Accent1 4 2 2 2 10 4" xfId="31574"/>
    <cellStyle name="20% - Accent1 4 2 2 2 11" xfId="31575"/>
    <cellStyle name="20% - Accent1 4 2 2 2 11 2" xfId="31576"/>
    <cellStyle name="20% - Accent1 4 2 2 2 11 2 2" xfId="31577"/>
    <cellStyle name="20% - Accent1 4 2 2 2 11 3" xfId="31578"/>
    <cellStyle name="20% - Accent1 4 2 2 2 12" xfId="31579"/>
    <cellStyle name="20% - Accent1 4 2 2 2 12 2" xfId="31580"/>
    <cellStyle name="20% - Accent1 4 2 2 2 12 2 2" xfId="31581"/>
    <cellStyle name="20% - Accent1 4 2 2 2 12 3" xfId="31582"/>
    <cellStyle name="20% - Accent1 4 2 2 2 13" xfId="31583"/>
    <cellStyle name="20% - Accent1 4 2 2 2 13 2" xfId="31584"/>
    <cellStyle name="20% - Accent1 4 2 2 2 14" xfId="31585"/>
    <cellStyle name="20% - Accent1 4 2 2 2 14 2" xfId="31586"/>
    <cellStyle name="20% - Accent1 4 2 2 2 15" xfId="31587"/>
    <cellStyle name="20% - Accent1 4 2 2 2 2" xfId="31588"/>
    <cellStyle name="20% - Accent1 4 2 2 2 2 10" xfId="31589"/>
    <cellStyle name="20% - Accent1 4 2 2 2 2 10 2" xfId="31590"/>
    <cellStyle name="20% - Accent1 4 2 2 2 2 10 2 2" xfId="31591"/>
    <cellStyle name="20% - Accent1 4 2 2 2 2 10 3" xfId="31592"/>
    <cellStyle name="20% - Accent1 4 2 2 2 2 11" xfId="31593"/>
    <cellStyle name="20% - Accent1 4 2 2 2 2 11 2" xfId="31594"/>
    <cellStyle name="20% - Accent1 4 2 2 2 2 11 2 2" xfId="31595"/>
    <cellStyle name="20% - Accent1 4 2 2 2 2 11 3" xfId="31596"/>
    <cellStyle name="20% - Accent1 4 2 2 2 2 12" xfId="31597"/>
    <cellStyle name="20% - Accent1 4 2 2 2 2 12 2" xfId="31598"/>
    <cellStyle name="20% - Accent1 4 2 2 2 2 13" xfId="31599"/>
    <cellStyle name="20% - Accent1 4 2 2 2 2 13 2" xfId="31600"/>
    <cellStyle name="20% - Accent1 4 2 2 2 2 14" xfId="31601"/>
    <cellStyle name="20% - Accent1 4 2 2 2 2 2" xfId="31602"/>
    <cellStyle name="20% - Accent1 4 2 2 2 2 2 10" xfId="31603"/>
    <cellStyle name="20% - Accent1 4 2 2 2 2 2 10 2" xfId="31604"/>
    <cellStyle name="20% - Accent1 4 2 2 2 2 2 11" xfId="31605"/>
    <cellStyle name="20% - Accent1 4 2 2 2 2 2 2" xfId="31606"/>
    <cellStyle name="20% - Accent1 4 2 2 2 2 2 2 2" xfId="31607"/>
    <cellStyle name="20% - Accent1 4 2 2 2 2 2 2 2 2" xfId="31608"/>
    <cellStyle name="20% - Accent1 4 2 2 2 2 2 2 2 2 2" xfId="31609"/>
    <cellStyle name="20% - Accent1 4 2 2 2 2 2 2 2 2 2 2" xfId="31610"/>
    <cellStyle name="20% - Accent1 4 2 2 2 2 2 2 2 2 3" xfId="31611"/>
    <cellStyle name="20% - Accent1 4 2 2 2 2 2 2 2 3" xfId="31612"/>
    <cellStyle name="20% - Accent1 4 2 2 2 2 2 2 2 3 2" xfId="31613"/>
    <cellStyle name="20% - Accent1 4 2 2 2 2 2 2 2 4" xfId="31614"/>
    <cellStyle name="20% - Accent1 4 2 2 2 2 2 2 3" xfId="31615"/>
    <cellStyle name="20% - Accent1 4 2 2 2 2 2 2 3 2" xfId="31616"/>
    <cellStyle name="20% - Accent1 4 2 2 2 2 2 2 3 2 2" xfId="31617"/>
    <cellStyle name="20% - Accent1 4 2 2 2 2 2 2 3 2 2 2" xfId="31618"/>
    <cellStyle name="20% - Accent1 4 2 2 2 2 2 2 3 2 3" xfId="31619"/>
    <cellStyle name="20% - Accent1 4 2 2 2 2 2 2 3 3" xfId="31620"/>
    <cellStyle name="20% - Accent1 4 2 2 2 2 2 2 3 3 2" xfId="31621"/>
    <cellStyle name="20% - Accent1 4 2 2 2 2 2 2 3 4" xfId="31622"/>
    <cellStyle name="20% - Accent1 4 2 2 2 2 2 2 4" xfId="31623"/>
    <cellStyle name="20% - Accent1 4 2 2 2 2 2 2 4 2" xfId="31624"/>
    <cellStyle name="20% - Accent1 4 2 2 2 2 2 2 4 2 2" xfId="31625"/>
    <cellStyle name="20% - Accent1 4 2 2 2 2 2 2 4 2 2 2" xfId="31626"/>
    <cellStyle name="20% - Accent1 4 2 2 2 2 2 2 4 2 3" xfId="31627"/>
    <cellStyle name="20% - Accent1 4 2 2 2 2 2 2 4 3" xfId="31628"/>
    <cellStyle name="20% - Accent1 4 2 2 2 2 2 2 4 3 2" xfId="31629"/>
    <cellStyle name="20% - Accent1 4 2 2 2 2 2 2 4 4" xfId="31630"/>
    <cellStyle name="20% - Accent1 4 2 2 2 2 2 2 5" xfId="31631"/>
    <cellStyle name="20% - Accent1 4 2 2 2 2 2 2 5 2" xfId="31632"/>
    <cellStyle name="20% - Accent1 4 2 2 2 2 2 2 5 2 2" xfId="31633"/>
    <cellStyle name="20% - Accent1 4 2 2 2 2 2 2 5 3" xfId="31634"/>
    <cellStyle name="20% - Accent1 4 2 2 2 2 2 2 6" xfId="31635"/>
    <cellStyle name="20% - Accent1 4 2 2 2 2 2 2 6 2" xfId="31636"/>
    <cellStyle name="20% - Accent1 4 2 2 2 2 2 2 6 2 2" xfId="31637"/>
    <cellStyle name="20% - Accent1 4 2 2 2 2 2 2 6 3" xfId="31638"/>
    <cellStyle name="20% - Accent1 4 2 2 2 2 2 2 7" xfId="31639"/>
    <cellStyle name="20% - Accent1 4 2 2 2 2 2 2 7 2" xfId="31640"/>
    <cellStyle name="20% - Accent1 4 2 2 2 2 2 2 8" xfId="31641"/>
    <cellStyle name="20% - Accent1 4 2 2 2 2 2 2 8 2" xfId="31642"/>
    <cellStyle name="20% - Accent1 4 2 2 2 2 2 2 9" xfId="31643"/>
    <cellStyle name="20% - Accent1 4 2 2 2 2 2 3" xfId="31644"/>
    <cellStyle name="20% - Accent1 4 2 2 2 2 2 3 2" xfId="31645"/>
    <cellStyle name="20% - Accent1 4 2 2 2 2 2 3 2 2" xfId="31646"/>
    <cellStyle name="20% - Accent1 4 2 2 2 2 2 3 2 2 2" xfId="31647"/>
    <cellStyle name="20% - Accent1 4 2 2 2 2 2 3 2 2 2 2" xfId="31648"/>
    <cellStyle name="20% - Accent1 4 2 2 2 2 2 3 2 2 3" xfId="31649"/>
    <cellStyle name="20% - Accent1 4 2 2 2 2 2 3 2 3" xfId="31650"/>
    <cellStyle name="20% - Accent1 4 2 2 2 2 2 3 2 3 2" xfId="31651"/>
    <cellStyle name="20% - Accent1 4 2 2 2 2 2 3 2 4" xfId="31652"/>
    <cellStyle name="20% - Accent1 4 2 2 2 2 2 3 3" xfId="31653"/>
    <cellStyle name="20% - Accent1 4 2 2 2 2 2 3 3 2" xfId="31654"/>
    <cellStyle name="20% - Accent1 4 2 2 2 2 2 3 3 2 2" xfId="31655"/>
    <cellStyle name="20% - Accent1 4 2 2 2 2 2 3 3 2 2 2" xfId="31656"/>
    <cellStyle name="20% - Accent1 4 2 2 2 2 2 3 3 2 3" xfId="31657"/>
    <cellStyle name="20% - Accent1 4 2 2 2 2 2 3 3 3" xfId="31658"/>
    <cellStyle name="20% - Accent1 4 2 2 2 2 2 3 3 3 2" xfId="31659"/>
    <cellStyle name="20% - Accent1 4 2 2 2 2 2 3 3 4" xfId="31660"/>
    <cellStyle name="20% - Accent1 4 2 2 2 2 2 3 4" xfId="31661"/>
    <cellStyle name="20% - Accent1 4 2 2 2 2 2 3 4 2" xfId="31662"/>
    <cellStyle name="20% - Accent1 4 2 2 2 2 2 3 4 2 2" xfId="31663"/>
    <cellStyle name="20% - Accent1 4 2 2 2 2 2 3 4 2 2 2" xfId="31664"/>
    <cellStyle name="20% - Accent1 4 2 2 2 2 2 3 4 2 3" xfId="31665"/>
    <cellStyle name="20% - Accent1 4 2 2 2 2 2 3 4 3" xfId="31666"/>
    <cellStyle name="20% - Accent1 4 2 2 2 2 2 3 4 3 2" xfId="31667"/>
    <cellStyle name="20% - Accent1 4 2 2 2 2 2 3 4 4" xfId="31668"/>
    <cellStyle name="20% - Accent1 4 2 2 2 2 2 3 5" xfId="31669"/>
    <cellStyle name="20% - Accent1 4 2 2 2 2 2 3 5 2" xfId="31670"/>
    <cellStyle name="20% - Accent1 4 2 2 2 2 2 3 5 2 2" xfId="31671"/>
    <cellStyle name="20% - Accent1 4 2 2 2 2 2 3 5 3" xfId="31672"/>
    <cellStyle name="20% - Accent1 4 2 2 2 2 2 3 6" xfId="31673"/>
    <cellStyle name="20% - Accent1 4 2 2 2 2 2 3 6 2" xfId="31674"/>
    <cellStyle name="20% - Accent1 4 2 2 2 2 2 3 6 2 2" xfId="31675"/>
    <cellStyle name="20% - Accent1 4 2 2 2 2 2 3 6 3" xfId="31676"/>
    <cellStyle name="20% - Accent1 4 2 2 2 2 2 3 7" xfId="31677"/>
    <cellStyle name="20% - Accent1 4 2 2 2 2 2 3 7 2" xfId="31678"/>
    <cellStyle name="20% - Accent1 4 2 2 2 2 2 3 8" xfId="31679"/>
    <cellStyle name="20% - Accent1 4 2 2 2 2 2 3 8 2" xfId="31680"/>
    <cellStyle name="20% - Accent1 4 2 2 2 2 2 3 9" xfId="31681"/>
    <cellStyle name="20% - Accent1 4 2 2 2 2 2 4" xfId="31682"/>
    <cellStyle name="20% - Accent1 4 2 2 2 2 2 4 2" xfId="31683"/>
    <cellStyle name="20% - Accent1 4 2 2 2 2 2 4 2 2" xfId="31684"/>
    <cellStyle name="20% - Accent1 4 2 2 2 2 2 4 2 2 2" xfId="31685"/>
    <cellStyle name="20% - Accent1 4 2 2 2 2 2 4 2 3" xfId="31686"/>
    <cellStyle name="20% - Accent1 4 2 2 2 2 2 4 3" xfId="31687"/>
    <cellStyle name="20% - Accent1 4 2 2 2 2 2 4 3 2" xfId="31688"/>
    <cellStyle name="20% - Accent1 4 2 2 2 2 2 4 4" xfId="31689"/>
    <cellStyle name="20% - Accent1 4 2 2 2 2 2 5" xfId="31690"/>
    <cellStyle name="20% - Accent1 4 2 2 2 2 2 5 2" xfId="31691"/>
    <cellStyle name="20% - Accent1 4 2 2 2 2 2 5 2 2" xfId="31692"/>
    <cellStyle name="20% - Accent1 4 2 2 2 2 2 5 2 2 2" xfId="31693"/>
    <cellStyle name="20% - Accent1 4 2 2 2 2 2 5 2 3" xfId="31694"/>
    <cellStyle name="20% - Accent1 4 2 2 2 2 2 5 3" xfId="31695"/>
    <cellStyle name="20% - Accent1 4 2 2 2 2 2 5 3 2" xfId="31696"/>
    <cellStyle name="20% - Accent1 4 2 2 2 2 2 5 4" xfId="31697"/>
    <cellStyle name="20% - Accent1 4 2 2 2 2 2 6" xfId="31698"/>
    <cellStyle name="20% - Accent1 4 2 2 2 2 2 6 2" xfId="31699"/>
    <cellStyle name="20% - Accent1 4 2 2 2 2 2 6 2 2" xfId="31700"/>
    <cellStyle name="20% - Accent1 4 2 2 2 2 2 6 2 2 2" xfId="31701"/>
    <cellStyle name="20% - Accent1 4 2 2 2 2 2 6 2 3" xfId="31702"/>
    <cellStyle name="20% - Accent1 4 2 2 2 2 2 6 3" xfId="31703"/>
    <cellStyle name="20% - Accent1 4 2 2 2 2 2 6 3 2" xfId="31704"/>
    <cellStyle name="20% - Accent1 4 2 2 2 2 2 6 4" xfId="31705"/>
    <cellStyle name="20% - Accent1 4 2 2 2 2 2 7" xfId="31706"/>
    <cellStyle name="20% - Accent1 4 2 2 2 2 2 7 2" xfId="31707"/>
    <cellStyle name="20% - Accent1 4 2 2 2 2 2 7 2 2" xfId="31708"/>
    <cellStyle name="20% - Accent1 4 2 2 2 2 2 7 3" xfId="31709"/>
    <cellStyle name="20% - Accent1 4 2 2 2 2 2 8" xfId="31710"/>
    <cellStyle name="20% - Accent1 4 2 2 2 2 2 8 2" xfId="31711"/>
    <cellStyle name="20% - Accent1 4 2 2 2 2 2 8 2 2" xfId="31712"/>
    <cellStyle name="20% - Accent1 4 2 2 2 2 2 8 3" xfId="31713"/>
    <cellStyle name="20% - Accent1 4 2 2 2 2 2 9" xfId="31714"/>
    <cellStyle name="20% - Accent1 4 2 2 2 2 2 9 2" xfId="31715"/>
    <cellStyle name="20% - Accent1 4 2 2 2 2 3" xfId="31716"/>
    <cellStyle name="20% - Accent1 4 2 2 2 2 3 10" xfId="31717"/>
    <cellStyle name="20% - Accent1 4 2 2 2 2 3 10 2" xfId="31718"/>
    <cellStyle name="20% - Accent1 4 2 2 2 2 3 11" xfId="31719"/>
    <cellStyle name="20% - Accent1 4 2 2 2 2 3 2" xfId="31720"/>
    <cellStyle name="20% - Accent1 4 2 2 2 2 3 2 2" xfId="31721"/>
    <cellStyle name="20% - Accent1 4 2 2 2 2 3 2 2 2" xfId="31722"/>
    <cellStyle name="20% - Accent1 4 2 2 2 2 3 2 2 2 2" xfId="31723"/>
    <cellStyle name="20% - Accent1 4 2 2 2 2 3 2 2 2 2 2" xfId="31724"/>
    <cellStyle name="20% - Accent1 4 2 2 2 2 3 2 2 2 3" xfId="31725"/>
    <cellStyle name="20% - Accent1 4 2 2 2 2 3 2 2 3" xfId="31726"/>
    <cellStyle name="20% - Accent1 4 2 2 2 2 3 2 2 3 2" xfId="31727"/>
    <cellStyle name="20% - Accent1 4 2 2 2 2 3 2 2 4" xfId="31728"/>
    <cellStyle name="20% - Accent1 4 2 2 2 2 3 2 3" xfId="31729"/>
    <cellStyle name="20% - Accent1 4 2 2 2 2 3 2 3 2" xfId="31730"/>
    <cellStyle name="20% - Accent1 4 2 2 2 2 3 2 3 2 2" xfId="31731"/>
    <cellStyle name="20% - Accent1 4 2 2 2 2 3 2 3 2 2 2" xfId="31732"/>
    <cellStyle name="20% - Accent1 4 2 2 2 2 3 2 3 2 3" xfId="31733"/>
    <cellStyle name="20% - Accent1 4 2 2 2 2 3 2 3 3" xfId="31734"/>
    <cellStyle name="20% - Accent1 4 2 2 2 2 3 2 3 3 2" xfId="31735"/>
    <cellStyle name="20% - Accent1 4 2 2 2 2 3 2 3 4" xfId="31736"/>
    <cellStyle name="20% - Accent1 4 2 2 2 2 3 2 4" xfId="31737"/>
    <cellStyle name="20% - Accent1 4 2 2 2 2 3 2 4 2" xfId="31738"/>
    <cellStyle name="20% - Accent1 4 2 2 2 2 3 2 4 2 2" xfId="31739"/>
    <cellStyle name="20% - Accent1 4 2 2 2 2 3 2 4 2 2 2" xfId="31740"/>
    <cellStyle name="20% - Accent1 4 2 2 2 2 3 2 4 2 3" xfId="31741"/>
    <cellStyle name="20% - Accent1 4 2 2 2 2 3 2 4 3" xfId="31742"/>
    <cellStyle name="20% - Accent1 4 2 2 2 2 3 2 4 3 2" xfId="31743"/>
    <cellStyle name="20% - Accent1 4 2 2 2 2 3 2 4 4" xfId="31744"/>
    <cellStyle name="20% - Accent1 4 2 2 2 2 3 2 5" xfId="31745"/>
    <cellStyle name="20% - Accent1 4 2 2 2 2 3 2 5 2" xfId="31746"/>
    <cellStyle name="20% - Accent1 4 2 2 2 2 3 2 5 2 2" xfId="31747"/>
    <cellStyle name="20% - Accent1 4 2 2 2 2 3 2 5 3" xfId="31748"/>
    <cellStyle name="20% - Accent1 4 2 2 2 2 3 2 6" xfId="31749"/>
    <cellStyle name="20% - Accent1 4 2 2 2 2 3 2 6 2" xfId="31750"/>
    <cellStyle name="20% - Accent1 4 2 2 2 2 3 2 6 2 2" xfId="31751"/>
    <cellStyle name="20% - Accent1 4 2 2 2 2 3 2 6 3" xfId="31752"/>
    <cellStyle name="20% - Accent1 4 2 2 2 2 3 2 7" xfId="31753"/>
    <cellStyle name="20% - Accent1 4 2 2 2 2 3 2 7 2" xfId="31754"/>
    <cellStyle name="20% - Accent1 4 2 2 2 2 3 2 8" xfId="31755"/>
    <cellStyle name="20% - Accent1 4 2 2 2 2 3 2 8 2" xfId="31756"/>
    <cellStyle name="20% - Accent1 4 2 2 2 2 3 2 9" xfId="31757"/>
    <cellStyle name="20% - Accent1 4 2 2 2 2 3 3" xfId="31758"/>
    <cellStyle name="20% - Accent1 4 2 2 2 2 3 3 2" xfId="31759"/>
    <cellStyle name="20% - Accent1 4 2 2 2 2 3 3 2 2" xfId="31760"/>
    <cellStyle name="20% - Accent1 4 2 2 2 2 3 3 2 2 2" xfId="31761"/>
    <cellStyle name="20% - Accent1 4 2 2 2 2 3 3 2 2 2 2" xfId="31762"/>
    <cellStyle name="20% - Accent1 4 2 2 2 2 3 3 2 2 3" xfId="31763"/>
    <cellStyle name="20% - Accent1 4 2 2 2 2 3 3 2 3" xfId="31764"/>
    <cellStyle name="20% - Accent1 4 2 2 2 2 3 3 2 3 2" xfId="31765"/>
    <cellStyle name="20% - Accent1 4 2 2 2 2 3 3 2 4" xfId="31766"/>
    <cellStyle name="20% - Accent1 4 2 2 2 2 3 3 3" xfId="31767"/>
    <cellStyle name="20% - Accent1 4 2 2 2 2 3 3 3 2" xfId="31768"/>
    <cellStyle name="20% - Accent1 4 2 2 2 2 3 3 3 2 2" xfId="31769"/>
    <cellStyle name="20% - Accent1 4 2 2 2 2 3 3 3 2 2 2" xfId="31770"/>
    <cellStyle name="20% - Accent1 4 2 2 2 2 3 3 3 2 3" xfId="31771"/>
    <cellStyle name="20% - Accent1 4 2 2 2 2 3 3 3 3" xfId="31772"/>
    <cellStyle name="20% - Accent1 4 2 2 2 2 3 3 3 3 2" xfId="31773"/>
    <cellStyle name="20% - Accent1 4 2 2 2 2 3 3 3 4" xfId="31774"/>
    <cellStyle name="20% - Accent1 4 2 2 2 2 3 3 4" xfId="31775"/>
    <cellStyle name="20% - Accent1 4 2 2 2 2 3 3 4 2" xfId="31776"/>
    <cellStyle name="20% - Accent1 4 2 2 2 2 3 3 4 2 2" xfId="31777"/>
    <cellStyle name="20% - Accent1 4 2 2 2 2 3 3 4 2 2 2" xfId="31778"/>
    <cellStyle name="20% - Accent1 4 2 2 2 2 3 3 4 2 3" xfId="31779"/>
    <cellStyle name="20% - Accent1 4 2 2 2 2 3 3 4 3" xfId="31780"/>
    <cellStyle name="20% - Accent1 4 2 2 2 2 3 3 4 3 2" xfId="31781"/>
    <cellStyle name="20% - Accent1 4 2 2 2 2 3 3 4 4" xfId="31782"/>
    <cellStyle name="20% - Accent1 4 2 2 2 2 3 3 5" xfId="31783"/>
    <cellStyle name="20% - Accent1 4 2 2 2 2 3 3 5 2" xfId="31784"/>
    <cellStyle name="20% - Accent1 4 2 2 2 2 3 3 5 2 2" xfId="31785"/>
    <cellStyle name="20% - Accent1 4 2 2 2 2 3 3 5 3" xfId="31786"/>
    <cellStyle name="20% - Accent1 4 2 2 2 2 3 3 6" xfId="31787"/>
    <cellStyle name="20% - Accent1 4 2 2 2 2 3 3 6 2" xfId="31788"/>
    <cellStyle name="20% - Accent1 4 2 2 2 2 3 3 6 2 2" xfId="31789"/>
    <cellStyle name="20% - Accent1 4 2 2 2 2 3 3 6 3" xfId="31790"/>
    <cellStyle name="20% - Accent1 4 2 2 2 2 3 3 7" xfId="31791"/>
    <cellStyle name="20% - Accent1 4 2 2 2 2 3 3 7 2" xfId="31792"/>
    <cellStyle name="20% - Accent1 4 2 2 2 2 3 3 8" xfId="31793"/>
    <cellStyle name="20% - Accent1 4 2 2 2 2 3 3 8 2" xfId="31794"/>
    <cellStyle name="20% - Accent1 4 2 2 2 2 3 3 9" xfId="31795"/>
    <cellStyle name="20% - Accent1 4 2 2 2 2 3 4" xfId="31796"/>
    <cellStyle name="20% - Accent1 4 2 2 2 2 3 4 2" xfId="31797"/>
    <cellStyle name="20% - Accent1 4 2 2 2 2 3 4 2 2" xfId="31798"/>
    <cellStyle name="20% - Accent1 4 2 2 2 2 3 4 2 2 2" xfId="31799"/>
    <cellStyle name="20% - Accent1 4 2 2 2 2 3 4 2 3" xfId="31800"/>
    <cellStyle name="20% - Accent1 4 2 2 2 2 3 4 3" xfId="31801"/>
    <cellStyle name="20% - Accent1 4 2 2 2 2 3 4 3 2" xfId="31802"/>
    <cellStyle name="20% - Accent1 4 2 2 2 2 3 4 4" xfId="31803"/>
    <cellStyle name="20% - Accent1 4 2 2 2 2 3 5" xfId="31804"/>
    <cellStyle name="20% - Accent1 4 2 2 2 2 3 5 2" xfId="31805"/>
    <cellStyle name="20% - Accent1 4 2 2 2 2 3 5 2 2" xfId="31806"/>
    <cellStyle name="20% - Accent1 4 2 2 2 2 3 5 2 2 2" xfId="31807"/>
    <cellStyle name="20% - Accent1 4 2 2 2 2 3 5 2 3" xfId="31808"/>
    <cellStyle name="20% - Accent1 4 2 2 2 2 3 5 3" xfId="31809"/>
    <cellStyle name="20% - Accent1 4 2 2 2 2 3 5 3 2" xfId="31810"/>
    <cellStyle name="20% - Accent1 4 2 2 2 2 3 5 4" xfId="31811"/>
    <cellStyle name="20% - Accent1 4 2 2 2 2 3 6" xfId="31812"/>
    <cellStyle name="20% - Accent1 4 2 2 2 2 3 6 2" xfId="31813"/>
    <cellStyle name="20% - Accent1 4 2 2 2 2 3 6 2 2" xfId="31814"/>
    <cellStyle name="20% - Accent1 4 2 2 2 2 3 6 2 2 2" xfId="31815"/>
    <cellStyle name="20% - Accent1 4 2 2 2 2 3 6 2 3" xfId="31816"/>
    <cellStyle name="20% - Accent1 4 2 2 2 2 3 6 3" xfId="31817"/>
    <cellStyle name="20% - Accent1 4 2 2 2 2 3 6 3 2" xfId="31818"/>
    <cellStyle name="20% - Accent1 4 2 2 2 2 3 6 4" xfId="31819"/>
    <cellStyle name="20% - Accent1 4 2 2 2 2 3 7" xfId="31820"/>
    <cellStyle name="20% - Accent1 4 2 2 2 2 3 7 2" xfId="31821"/>
    <cellStyle name="20% - Accent1 4 2 2 2 2 3 7 2 2" xfId="31822"/>
    <cellStyle name="20% - Accent1 4 2 2 2 2 3 7 3" xfId="31823"/>
    <cellStyle name="20% - Accent1 4 2 2 2 2 3 8" xfId="31824"/>
    <cellStyle name="20% - Accent1 4 2 2 2 2 3 8 2" xfId="31825"/>
    <cellStyle name="20% - Accent1 4 2 2 2 2 3 8 2 2" xfId="31826"/>
    <cellStyle name="20% - Accent1 4 2 2 2 2 3 8 3" xfId="31827"/>
    <cellStyle name="20% - Accent1 4 2 2 2 2 3 9" xfId="31828"/>
    <cellStyle name="20% - Accent1 4 2 2 2 2 3 9 2" xfId="31829"/>
    <cellStyle name="20% - Accent1 4 2 2 2 2 4" xfId="31830"/>
    <cellStyle name="20% - Accent1 4 2 2 2 2 4 10" xfId="31831"/>
    <cellStyle name="20% - Accent1 4 2 2 2 2 4 10 2" xfId="31832"/>
    <cellStyle name="20% - Accent1 4 2 2 2 2 4 11" xfId="31833"/>
    <cellStyle name="20% - Accent1 4 2 2 2 2 4 2" xfId="31834"/>
    <cellStyle name="20% - Accent1 4 2 2 2 2 4 2 2" xfId="31835"/>
    <cellStyle name="20% - Accent1 4 2 2 2 2 4 2 2 2" xfId="31836"/>
    <cellStyle name="20% - Accent1 4 2 2 2 2 4 2 2 2 2" xfId="31837"/>
    <cellStyle name="20% - Accent1 4 2 2 2 2 4 2 2 2 2 2" xfId="31838"/>
    <cellStyle name="20% - Accent1 4 2 2 2 2 4 2 2 2 3" xfId="31839"/>
    <cellStyle name="20% - Accent1 4 2 2 2 2 4 2 2 3" xfId="31840"/>
    <cellStyle name="20% - Accent1 4 2 2 2 2 4 2 2 3 2" xfId="31841"/>
    <cellStyle name="20% - Accent1 4 2 2 2 2 4 2 2 4" xfId="31842"/>
    <cellStyle name="20% - Accent1 4 2 2 2 2 4 2 3" xfId="31843"/>
    <cellStyle name="20% - Accent1 4 2 2 2 2 4 2 3 2" xfId="31844"/>
    <cellStyle name="20% - Accent1 4 2 2 2 2 4 2 3 2 2" xfId="31845"/>
    <cellStyle name="20% - Accent1 4 2 2 2 2 4 2 3 2 2 2" xfId="31846"/>
    <cellStyle name="20% - Accent1 4 2 2 2 2 4 2 3 2 3" xfId="31847"/>
    <cellStyle name="20% - Accent1 4 2 2 2 2 4 2 3 3" xfId="31848"/>
    <cellStyle name="20% - Accent1 4 2 2 2 2 4 2 3 3 2" xfId="31849"/>
    <cellStyle name="20% - Accent1 4 2 2 2 2 4 2 3 4" xfId="31850"/>
    <cellStyle name="20% - Accent1 4 2 2 2 2 4 2 4" xfId="31851"/>
    <cellStyle name="20% - Accent1 4 2 2 2 2 4 2 4 2" xfId="31852"/>
    <cellStyle name="20% - Accent1 4 2 2 2 2 4 2 4 2 2" xfId="31853"/>
    <cellStyle name="20% - Accent1 4 2 2 2 2 4 2 4 2 2 2" xfId="31854"/>
    <cellStyle name="20% - Accent1 4 2 2 2 2 4 2 4 2 3" xfId="31855"/>
    <cellStyle name="20% - Accent1 4 2 2 2 2 4 2 4 3" xfId="31856"/>
    <cellStyle name="20% - Accent1 4 2 2 2 2 4 2 4 3 2" xfId="31857"/>
    <cellStyle name="20% - Accent1 4 2 2 2 2 4 2 4 4" xfId="31858"/>
    <cellStyle name="20% - Accent1 4 2 2 2 2 4 2 5" xfId="31859"/>
    <cellStyle name="20% - Accent1 4 2 2 2 2 4 2 5 2" xfId="31860"/>
    <cellStyle name="20% - Accent1 4 2 2 2 2 4 2 5 2 2" xfId="31861"/>
    <cellStyle name="20% - Accent1 4 2 2 2 2 4 2 5 3" xfId="31862"/>
    <cellStyle name="20% - Accent1 4 2 2 2 2 4 2 6" xfId="31863"/>
    <cellStyle name="20% - Accent1 4 2 2 2 2 4 2 6 2" xfId="31864"/>
    <cellStyle name="20% - Accent1 4 2 2 2 2 4 2 6 2 2" xfId="31865"/>
    <cellStyle name="20% - Accent1 4 2 2 2 2 4 2 6 3" xfId="31866"/>
    <cellStyle name="20% - Accent1 4 2 2 2 2 4 2 7" xfId="31867"/>
    <cellStyle name="20% - Accent1 4 2 2 2 2 4 2 7 2" xfId="31868"/>
    <cellStyle name="20% - Accent1 4 2 2 2 2 4 2 8" xfId="31869"/>
    <cellStyle name="20% - Accent1 4 2 2 2 2 4 2 8 2" xfId="31870"/>
    <cellStyle name="20% - Accent1 4 2 2 2 2 4 2 9" xfId="31871"/>
    <cellStyle name="20% - Accent1 4 2 2 2 2 4 3" xfId="31872"/>
    <cellStyle name="20% - Accent1 4 2 2 2 2 4 3 2" xfId="31873"/>
    <cellStyle name="20% - Accent1 4 2 2 2 2 4 3 2 2" xfId="31874"/>
    <cellStyle name="20% - Accent1 4 2 2 2 2 4 3 2 2 2" xfId="31875"/>
    <cellStyle name="20% - Accent1 4 2 2 2 2 4 3 2 2 2 2" xfId="31876"/>
    <cellStyle name="20% - Accent1 4 2 2 2 2 4 3 2 2 3" xfId="31877"/>
    <cellStyle name="20% - Accent1 4 2 2 2 2 4 3 2 3" xfId="31878"/>
    <cellStyle name="20% - Accent1 4 2 2 2 2 4 3 2 3 2" xfId="31879"/>
    <cellStyle name="20% - Accent1 4 2 2 2 2 4 3 2 4" xfId="31880"/>
    <cellStyle name="20% - Accent1 4 2 2 2 2 4 3 3" xfId="31881"/>
    <cellStyle name="20% - Accent1 4 2 2 2 2 4 3 3 2" xfId="31882"/>
    <cellStyle name="20% - Accent1 4 2 2 2 2 4 3 3 2 2" xfId="31883"/>
    <cellStyle name="20% - Accent1 4 2 2 2 2 4 3 3 2 2 2" xfId="31884"/>
    <cellStyle name="20% - Accent1 4 2 2 2 2 4 3 3 2 3" xfId="31885"/>
    <cellStyle name="20% - Accent1 4 2 2 2 2 4 3 3 3" xfId="31886"/>
    <cellStyle name="20% - Accent1 4 2 2 2 2 4 3 3 3 2" xfId="31887"/>
    <cellStyle name="20% - Accent1 4 2 2 2 2 4 3 3 4" xfId="31888"/>
    <cellStyle name="20% - Accent1 4 2 2 2 2 4 3 4" xfId="31889"/>
    <cellStyle name="20% - Accent1 4 2 2 2 2 4 3 4 2" xfId="31890"/>
    <cellStyle name="20% - Accent1 4 2 2 2 2 4 3 4 2 2" xfId="31891"/>
    <cellStyle name="20% - Accent1 4 2 2 2 2 4 3 4 2 2 2" xfId="31892"/>
    <cellStyle name="20% - Accent1 4 2 2 2 2 4 3 4 2 3" xfId="31893"/>
    <cellStyle name="20% - Accent1 4 2 2 2 2 4 3 4 3" xfId="31894"/>
    <cellStyle name="20% - Accent1 4 2 2 2 2 4 3 4 3 2" xfId="31895"/>
    <cellStyle name="20% - Accent1 4 2 2 2 2 4 3 4 4" xfId="31896"/>
    <cellStyle name="20% - Accent1 4 2 2 2 2 4 3 5" xfId="31897"/>
    <cellStyle name="20% - Accent1 4 2 2 2 2 4 3 5 2" xfId="31898"/>
    <cellStyle name="20% - Accent1 4 2 2 2 2 4 3 5 2 2" xfId="31899"/>
    <cellStyle name="20% - Accent1 4 2 2 2 2 4 3 5 3" xfId="31900"/>
    <cellStyle name="20% - Accent1 4 2 2 2 2 4 3 6" xfId="31901"/>
    <cellStyle name="20% - Accent1 4 2 2 2 2 4 3 6 2" xfId="31902"/>
    <cellStyle name="20% - Accent1 4 2 2 2 2 4 3 6 2 2" xfId="31903"/>
    <cellStyle name="20% - Accent1 4 2 2 2 2 4 3 6 3" xfId="31904"/>
    <cellStyle name="20% - Accent1 4 2 2 2 2 4 3 7" xfId="31905"/>
    <cellStyle name="20% - Accent1 4 2 2 2 2 4 3 7 2" xfId="31906"/>
    <cellStyle name="20% - Accent1 4 2 2 2 2 4 3 8" xfId="31907"/>
    <cellStyle name="20% - Accent1 4 2 2 2 2 4 3 8 2" xfId="31908"/>
    <cellStyle name="20% - Accent1 4 2 2 2 2 4 3 9" xfId="31909"/>
    <cellStyle name="20% - Accent1 4 2 2 2 2 4 4" xfId="31910"/>
    <cellStyle name="20% - Accent1 4 2 2 2 2 4 4 2" xfId="31911"/>
    <cellStyle name="20% - Accent1 4 2 2 2 2 4 4 2 2" xfId="31912"/>
    <cellStyle name="20% - Accent1 4 2 2 2 2 4 4 2 2 2" xfId="31913"/>
    <cellStyle name="20% - Accent1 4 2 2 2 2 4 4 2 3" xfId="31914"/>
    <cellStyle name="20% - Accent1 4 2 2 2 2 4 4 3" xfId="31915"/>
    <cellStyle name="20% - Accent1 4 2 2 2 2 4 4 3 2" xfId="31916"/>
    <cellStyle name="20% - Accent1 4 2 2 2 2 4 4 4" xfId="31917"/>
    <cellStyle name="20% - Accent1 4 2 2 2 2 4 5" xfId="31918"/>
    <cellStyle name="20% - Accent1 4 2 2 2 2 4 5 2" xfId="31919"/>
    <cellStyle name="20% - Accent1 4 2 2 2 2 4 5 2 2" xfId="31920"/>
    <cellStyle name="20% - Accent1 4 2 2 2 2 4 5 2 2 2" xfId="31921"/>
    <cellStyle name="20% - Accent1 4 2 2 2 2 4 5 2 3" xfId="31922"/>
    <cellStyle name="20% - Accent1 4 2 2 2 2 4 5 3" xfId="31923"/>
    <cellStyle name="20% - Accent1 4 2 2 2 2 4 5 3 2" xfId="31924"/>
    <cellStyle name="20% - Accent1 4 2 2 2 2 4 5 4" xfId="31925"/>
    <cellStyle name="20% - Accent1 4 2 2 2 2 4 6" xfId="31926"/>
    <cellStyle name="20% - Accent1 4 2 2 2 2 4 6 2" xfId="31927"/>
    <cellStyle name="20% - Accent1 4 2 2 2 2 4 6 2 2" xfId="31928"/>
    <cellStyle name="20% - Accent1 4 2 2 2 2 4 6 2 2 2" xfId="31929"/>
    <cellStyle name="20% - Accent1 4 2 2 2 2 4 6 2 3" xfId="31930"/>
    <cellStyle name="20% - Accent1 4 2 2 2 2 4 6 3" xfId="31931"/>
    <cellStyle name="20% - Accent1 4 2 2 2 2 4 6 3 2" xfId="31932"/>
    <cellStyle name="20% - Accent1 4 2 2 2 2 4 6 4" xfId="31933"/>
    <cellStyle name="20% - Accent1 4 2 2 2 2 4 7" xfId="31934"/>
    <cellStyle name="20% - Accent1 4 2 2 2 2 4 7 2" xfId="31935"/>
    <cellStyle name="20% - Accent1 4 2 2 2 2 4 7 2 2" xfId="31936"/>
    <cellStyle name="20% - Accent1 4 2 2 2 2 4 7 3" xfId="31937"/>
    <cellStyle name="20% - Accent1 4 2 2 2 2 4 8" xfId="31938"/>
    <cellStyle name="20% - Accent1 4 2 2 2 2 4 8 2" xfId="31939"/>
    <cellStyle name="20% - Accent1 4 2 2 2 2 4 8 2 2" xfId="31940"/>
    <cellStyle name="20% - Accent1 4 2 2 2 2 4 8 3" xfId="31941"/>
    <cellStyle name="20% - Accent1 4 2 2 2 2 4 9" xfId="31942"/>
    <cellStyle name="20% - Accent1 4 2 2 2 2 4 9 2" xfId="31943"/>
    <cellStyle name="20% - Accent1 4 2 2 2 2 5" xfId="31944"/>
    <cellStyle name="20% - Accent1 4 2 2 2 2 5 2" xfId="31945"/>
    <cellStyle name="20% - Accent1 4 2 2 2 2 5 2 2" xfId="31946"/>
    <cellStyle name="20% - Accent1 4 2 2 2 2 5 2 2 2" xfId="31947"/>
    <cellStyle name="20% - Accent1 4 2 2 2 2 5 2 2 2 2" xfId="31948"/>
    <cellStyle name="20% - Accent1 4 2 2 2 2 5 2 2 3" xfId="31949"/>
    <cellStyle name="20% - Accent1 4 2 2 2 2 5 2 3" xfId="31950"/>
    <cellStyle name="20% - Accent1 4 2 2 2 2 5 2 3 2" xfId="31951"/>
    <cellStyle name="20% - Accent1 4 2 2 2 2 5 2 4" xfId="31952"/>
    <cellStyle name="20% - Accent1 4 2 2 2 2 5 3" xfId="31953"/>
    <cellStyle name="20% - Accent1 4 2 2 2 2 5 3 2" xfId="31954"/>
    <cellStyle name="20% - Accent1 4 2 2 2 2 5 3 2 2" xfId="31955"/>
    <cellStyle name="20% - Accent1 4 2 2 2 2 5 3 2 2 2" xfId="31956"/>
    <cellStyle name="20% - Accent1 4 2 2 2 2 5 3 2 3" xfId="31957"/>
    <cellStyle name="20% - Accent1 4 2 2 2 2 5 3 3" xfId="31958"/>
    <cellStyle name="20% - Accent1 4 2 2 2 2 5 3 3 2" xfId="31959"/>
    <cellStyle name="20% - Accent1 4 2 2 2 2 5 3 4" xfId="31960"/>
    <cellStyle name="20% - Accent1 4 2 2 2 2 5 4" xfId="31961"/>
    <cellStyle name="20% - Accent1 4 2 2 2 2 5 4 2" xfId="31962"/>
    <cellStyle name="20% - Accent1 4 2 2 2 2 5 4 2 2" xfId="31963"/>
    <cellStyle name="20% - Accent1 4 2 2 2 2 5 4 2 2 2" xfId="31964"/>
    <cellStyle name="20% - Accent1 4 2 2 2 2 5 4 2 3" xfId="31965"/>
    <cellStyle name="20% - Accent1 4 2 2 2 2 5 4 3" xfId="31966"/>
    <cellStyle name="20% - Accent1 4 2 2 2 2 5 4 3 2" xfId="31967"/>
    <cellStyle name="20% - Accent1 4 2 2 2 2 5 4 4" xfId="31968"/>
    <cellStyle name="20% - Accent1 4 2 2 2 2 5 5" xfId="31969"/>
    <cellStyle name="20% - Accent1 4 2 2 2 2 5 5 2" xfId="31970"/>
    <cellStyle name="20% - Accent1 4 2 2 2 2 5 5 2 2" xfId="31971"/>
    <cellStyle name="20% - Accent1 4 2 2 2 2 5 5 3" xfId="31972"/>
    <cellStyle name="20% - Accent1 4 2 2 2 2 5 6" xfId="31973"/>
    <cellStyle name="20% - Accent1 4 2 2 2 2 5 6 2" xfId="31974"/>
    <cellStyle name="20% - Accent1 4 2 2 2 2 5 6 2 2" xfId="31975"/>
    <cellStyle name="20% - Accent1 4 2 2 2 2 5 6 3" xfId="31976"/>
    <cellStyle name="20% - Accent1 4 2 2 2 2 5 7" xfId="31977"/>
    <cellStyle name="20% - Accent1 4 2 2 2 2 5 7 2" xfId="31978"/>
    <cellStyle name="20% - Accent1 4 2 2 2 2 5 8" xfId="31979"/>
    <cellStyle name="20% - Accent1 4 2 2 2 2 5 8 2" xfId="31980"/>
    <cellStyle name="20% - Accent1 4 2 2 2 2 5 9" xfId="31981"/>
    <cellStyle name="20% - Accent1 4 2 2 2 2 6" xfId="31982"/>
    <cellStyle name="20% - Accent1 4 2 2 2 2 6 2" xfId="31983"/>
    <cellStyle name="20% - Accent1 4 2 2 2 2 6 2 2" xfId="31984"/>
    <cellStyle name="20% - Accent1 4 2 2 2 2 6 2 2 2" xfId="31985"/>
    <cellStyle name="20% - Accent1 4 2 2 2 2 6 2 2 2 2" xfId="31986"/>
    <cellStyle name="20% - Accent1 4 2 2 2 2 6 2 2 3" xfId="31987"/>
    <cellStyle name="20% - Accent1 4 2 2 2 2 6 2 3" xfId="31988"/>
    <cellStyle name="20% - Accent1 4 2 2 2 2 6 2 3 2" xfId="31989"/>
    <cellStyle name="20% - Accent1 4 2 2 2 2 6 2 4" xfId="31990"/>
    <cellStyle name="20% - Accent1 4 2 2 2 2 6 3" xfId="31991"/>
    <cellStyle name="20% - Accent1 4 2 2 2 2 6 3 2" xfId="31992"/>
    <cellStyle name="20% - Accent1 4 2 2 2 2 6 3 2 2" xfId="31993"/>
    <cellStyle name="20% - Accent1 4 2 2 2 2 6 3 2 2 2" xfId="31994"/>
    <cellStyle name="20% - Accent1 4 2 2 2 2 6 3 2 3" xfId="31995"/>
    <cellStyle name="20% - Accent1 4 2 2 2 2 6 3 3" xfId="31996"/>
    <cellStyle name="20% - Accent1 4 2 2 2 2 6 3 3 2" xfId="31997"/>
    <cellStyle name="20% - Accent1 4 2 2 2 2 6 3 4" xfId="31998"/>
    <cellStyle name="20% - Accent1 4 2 2 2 2 6 4" xfId="31999"/>
    <cellStyle name="20% - Accent1 4 2 2 2 2 6 4 2" xfId="32000"/>
    <cellStyle name="20% - Accent1 4 2 2 2 2 6 4 2 2" xfId="32001"/>
    <cellStyle name="20% - Accent1 4 2 2 2 2 6 4 2 2 2" xfId="32002"/>
    <cellStyle name="20% - Accent1 4 2 2 2 2 6 4 2 3" xfId="32003"/>
    <cellStyle name="20% - Accent1 4 2 2 2 2 6 4 3" xfId="32004"/>
    <cellStyle name="20% - Accent1 4 2 2 2 2 6 4 3 2" xfId="32005"/>
    <cellStyle name="20% - Accent1 4 2 2 2 2 6 4 4" xfId="32006"/>
    <cellStyle name="20% - Accent1 4 2 2 2 2 6 5" xfId="32007"/>
    <cellStyle name="20% - Accent1 4 2 2 2 2 6 5 2" xfId="32008"/>
    <cellStyle name="20% - Accent1 4 2 2 2 2 6 5 2 2" xfId="32009"/>
    <cellStyle name="20% - Accent1 4 2 2 2 2 6 5 3" xfId="32010"/>
    <cellStyle name="20% - Accent1 4 2 2 2 2 6 6" xfId="32011"/>
    <cellStyle name="20% - Accent1 4 2 2 2 2 6 6 2" xfId="32012"/>
    <cellStyle name="20% - Accent1 4 2 2 2 2 6 6 2 2" xfId="32013"/>
    <cellStyle name="20% - Accent1 4 2 2 2 2 6 6 3" xfId="32014"/>
    <cellStyle name="20% - Accent1 4 2 2 2 2 6 7" xfId="32015"/>
    <cellStyle name="20% - Accent1 4 2 2 2 2 6 7 2" xfId="32016"/>
    <cellStyle name="20% - Accent1 4 2 2 2 2 6 8" xfId="32017"/>
    <cellStyle name="20% - Accent1 4 2 2 2 2 6 8 2" xfId="32018"/>
    <cellStyle name="20% - Accent1 4 2 2 2 2 6 9" xfId="32019"/>
    <cellStyle name="20% - Accent1 4 2 2 2 2 7" xfId="32020"/>
    <cellStyle name="20% - Accent1 4 2 2 2 2 7 2" xfId="32021"/>
    <cellStyle name="20% - Accent1 4 2 2 2 2 7 2 2" xfId="32022"/>
    <cellStyle name="20% - Accent1 4 2 2 2 2 7 2 2 2" xfId="32023"/>
    <cellStyle name="20% - Accent1 4 2 2 2 2 7 2 3" xfId="32024"/>
    <cellStyle name="20% - Accent1 4 2 2 2 2 7 3" xfId="32025"/>
    <cellStyle name="20% - Accent1 4 2 2 2 2 7 3 2" xfId="32026"/>
    <cellStyle name="20% - Accent1 4 2 2 2 2 7 4" xfId="32027"/>
    <cellStyle name="20% - Accent1 4 2 2 2 2 8" xfId="32028"/>
    <cellStyle name="20% - Accent1 4 2 2 2 2 8 2" xfId="32029"/>
    <cellStyle name="20% - Accent1 4 2 2 2 2 8 2 2" xfId="32030"/>
    <cellStyle name="20% - Accent1 4 2 2 2 2 8 2 2 2" xfId="32031"/>
    <cellStyle name="20% - Accent1 4 2 2 2 2 8 2 3" xfId="32032"/>
    <cellStyle name="20% - Accent1 4 2 2 2 2 8 3" xfId="32033"/>
    <cellStyle name="20% - Accent1 4 2 2 2 2 8 3 2" xfId="32034"/>
    <cellStyle name="20% - Accent1 4 2 2 2 2 8 4" xfId="32035"/>
    <cellStyle name="20% - Accent1 4 2 2 2 2 9" xfId="32036"/>
    <cellStyle name="20% - Accent1 4 2 2 2 2 9 2" xfId="32037"/>
    <cellStyle name="20% - Accent1 4 2 2 2 2 9 2 2" xfId="32038"/>
    <cellStyle name="20% - Accent1 4 2 2 2 2 9 2 2 2" xfId="32039"/>
    <cellStyle name="20% - Accent1 4 2 2 2 2 9 2 3" xfId="32040"/>
    <cellStyle name="20% - Accent1 4 2 2 2 2 9 3" xfId="32041"/>
    <cellStyle name="20% - Accent1 4 2 2 2 2 9 3 2" xfId="32042"/>
    <cellStyle name="20% - Accent1 4 2 2 2 2 9 4" xfId="32043"/>
    <cellStyle name="20% - Accent1 4 2 2 2 3" xfId="32044"/>
    <cellStyle name="20% - Accent1 4 2 2 2 3 10" xfId="32045"/>
    <cellStyle name="20% - Accent1 4 2 2 2 3 10 2" xfId="32046"/>
    <cellStyle name="20% - Accent1 4 2 2 2 3 11" xfId="32047"/>
    <cellStyle name="20% - Accent1 4 2 2 2 3 2" xfId="32048"/>
    <cellStyle name="20% - Accent1 4 2 2 2 3 2 2" xfId="32049"/>
    <cellStyle name="20% - Accent1 4 2 2 2 3 2 2 2" xfId="32050"/>
    <cellStyle name="20% - Accent1 4 2 2 2 3 2 2 2 2" xfId="32051"/>
    <cellStyle name="20% - Accent1 4 2 2 2 3 2 2 2 2 2" xfId="32052"/>
    <cellStyle name="20% - Accent1 4 2 2 2 3 2 2 2 3" xfId="32053"/>
    <cellStyle name="20% - Accent1 4 2 2 2 3 2 2 3" xfId="32054"/>
    <cellStyle name="20% - Accent1 4 2 2 2 3 2 2 3 2" xfId="32055"/>
    <cellStyle name="20% - Accent1 4 2 2 2 3 2 2 4" xfId="32056"/>
    <cellStyle name="20% - Accent1 4 2 2 2 3 2 3" xfId="32057"/>
    <cellStyle name="20% - Accent1 4 2 2 2 3 2 3 2" xfId="32058"/>
    <cellStyle name="20% - Accent1 4 2 2 2 3 2 3 2 2" xfId="32059"/>
    <cellStyle name="20% - Accent1 4 2 2 2 3 2 3 2 2 2" xfId="32060"/>
    <cellStyle name="20% - Accent1 4 2 2 2 3 2 3 2 3" xfId="32061"/>
    <cellStyle name="20% - Accent1 4 2 2 2 3 2 3 3" xfId="32062"/>
    <cellStyle name="20% - Accent1 4 2 2 2 3 2 3 3 2" xfId="32063"/>
    <cellStyle name="20% - Accent1 4 2 2 2 3 2 3 4" xfId="32064"/>
    <cellStyle name="20% - Accent1 4 2 2 2 3 2 4" xfId="32065"/>
    <cellStyle name="20% - Accent1 4 2 2 2 3 2 4 2" xfId="32066"/>
    <cellStyle name="20% - Accent1 4 2 2 2 3 2 4 2 2" xfId="32067"/>
    <cellStyle name="20% - Accent1 4 2 2 2 3 2 4 2 2 2" xfId="32068"/>
    <cellStyle name="20% - Accent1 4 2 2 2 3 2 4 2 3" xfId="32069"/>
    <cellStyle name="20% - Accent1 4 2 2 2 3 2 4 3" xfId="32070"/>
    <cellStyle name="20% - Accent1 4 2 2 2 3 2 4 3 2" xfId="32071"/>
    <cellStyle name="20% - Accent1 4 2 2 2 3 2 4 4" xfId="32072"/>
    <cellStyle name="20% - Accent1 4 2 2 2 3 2 5" xfId="32073"/>
    <cellStyle name="20% - Accent1 4 2 2 2 3 2 5 2" xfId="32074"/>
    <cellStyle name="20% - Accent1 4 2 2 2 3 2 5 2 2" xfId="32075"/>
    <cellStyle name="20% - Accent1 4 2 2 2 3 2 5 3" xfId="32076"/>
    <cellStyle name="20% - Accent1 4 2 2 2 3 2 6" xfId="32077"/>
    <cellStyle name="20% - Accent1 4 2 2 2 3 2 6 2" xfId="32078"/>
    <cellStyle name="20% - Accent1 4 2 2 2 3 2 6 2 2" xfId="32079"/>
    <cellStyle name="20% - Accent1 4 2 2 2 3 2 6 3" xfId="32080"/>
    <cellStyle name="20% - Accent1 4 2 2 2 3 2 7" xfId="32081"/>
    <cellStyle name="20% - Accent1 4 2 2 2 3 2 7 2" xfId="32082"/>
    <cellStyle name="20% - Accent1 4 2 2 2 3 2 8" xfId="32083"/>
    <cellStyle name="20% - Accent1 4 2 2 2 3 2 8 2" xfId="32084"/>
    <cellStyle name="20% - Accent1 4 2 2 2 3 2 9" xfId="32085"/>
    <cellStyle name="20% - Accent1 4 2 2 2 3 3" xfId="32086"/>
    <cellStyle name="20% - Accent1 4 2 2 2 3 3 2" xfId="32087"/>
    <cellStyle name="20% - Accent1 4 2 2 2 3 3 2 2" xfId="32088"/>
    <cellStyle name="20% - Accent1 4 2 2 2 3 3 2 2 2" xfId="32089"/>
    <cellStyle name="20% - Accent1 4 2 2 2 3 3 2 2 2 2" xfId="32090"/>
    <cellStyle name="20% - Accent1 4 2 2 2 3 3 2 2 3" xfId="32091"/>
    <cellStyle name="20% - Accent1 4 2 2 2 3 3 2 3" xfId="32092"/>
    <cellStyle name="20% - Accent1 4 2 2 2 3 3 2 3 2" xfId="32093"/>
    <cellStyle name="20% - Accent1 4 2 2 2 3 3 2 4" xfId="32094"/>
    <cellStyle name="20% - Accent1 4 2 2 2 3 3 3" xfId="32095"/>
    <cellStyle name="20% - Accent1 4 2 2 2 3 3 3 2" xfId="32096"/>
    <cellStyle name="20% - Accent1 4 2 2 2 3 3 3 2 2" xfId="32097"/>
    <cellStyle name="20% - Accent1 4 2 2 2 3 3 3 2 2 2" xfId="32098"/>
    <cellStyle name="20% - Accent1 4 2 2 2 3 3 3 2 3" xfId="32099"/>
    <cellStyle name="20% - Accent1 4 2 2 2 3 3 3 3" xfId="32100"/>
    <cellStyle name="20% - Accent1 4 2 2 2 3 3 3 3 2" xfId="32101"/>
    <cellStyle name="20% - Accent1 4 2 2 2 3 3 3 4" xfId="32102"/>
    <cellStyle name="20% - Accent1 4 2 2 2 3 3 4" xfId="32103"/>
    <cellStyle name="20% - Accent1 4 2 2 2 3 3 4 2" xfId="32104"/>
    <cellStyle name="20% - Accent1 4 2 2 2 3 3 4 2 2" xfId="32105"/>
    <cellStyle name="20% - Accent1 4 2 2 2 3 3 4 2 2 2" xfId="32106"/>
    <cellStyle name="20% - Accent1 4 2 2 2 3 3 4 2 3" xfId="32107"/>
    <cellStyle name="20% - Accent1 4 2 2 2 3 3 4 3" xfId="32108"/>
    <cellStyle name="20% - Accent1 4 2 2 2 3 3 4 3 2" xfId="32109"/>
    <cellStyle name="20% - Accent1 4 2 2 2 3 3 4 4" xfId="32110"/>
    <cellStyle name="20% - Accent1 4 2 2 2 3 3 5" xfId="32111"/>
    <cellStyle name="20% - Accent1 4 2 2 2 3 3 5 2" xfId="32112"/>
    <cellStyle name="20% - Accent1 4 2 2 2 3 3 5 2 2" xfId="32113"/>
    <cellStyle name="20% - Accent1 4 2 2 2 3 3 5 3" xfId="32114"/>
    <cellStyle name="20% - Accent1 4 2 2 2 3 3 6" xfId="32115"/>
    <cellStyle name="20% - Accent1 4 2 2 2 3 3 6 2" xfId="32116"/>
    <cellStyle name="20% - Accent1 4 2 2 2 3 3 6 2 2" xfId="32117"/>
    <cellStyle name="20% - Accent1 4 2 2 2 3 3 6 3" xfId="32118"/>
    <cellStyle name="20% - Accent1 4 2 2 2 3 3 7" xfId="32119"/>
    <cellStyle name="20% - Accent1 4 2 2 2 3 3 7 2" xfId="32120"/>
    <cellStyle name="20% - Accent1 4 2 2 2 3 3 8" xfId="32121"/>
    <cellStyle name="20% - Accent1 4 2 2 2 3 3 8 2" xfId="32122"/>
    <cellStyle name="20% - Accent1 4 2 2 2 3 3 9" xfId="32123"/>
    <cellStyle name="20% - Accent1 4 2 2 2 3 4" xfId="32124"/>
    <cellStyle name="20% - Accent1 4 2 2 2 3 4 2" xfId="32125"/>
    <cellStyle name="20% - Accent1 4 2 2 2 3 4 2 2" xfId="32126"/>
    <cellStyle name="20% - Accent1 4 2 2 2 3 4 2 2 2" xfId="32127"/>
    <cellStyle name="20% - Accent1 4 2 2 2 3 4 2 3" xfId="32128"/>
    <cellStyle name="20% - Accent1 4 2 2 2 3 4 3" xfId="32129"/>
    <cellStyle name="20% - Accent1 4 2 2 2 3 4 3 2" xfId="32130"/>
    <cellStyle name="20% - Accent1 4 2 2 2 3 4 4" xfId="32131"/>
    <cellStyle name="20% - Accent1 4 2 2 2 3 5" xfId="32132"/>
    <cellStyle name="20% - Accent1 4 2 2 2 3 5 2" xfId="32133"/>
    <cellStyle name="20% - Accent1 4 2 2 2 3 5 2 2" xfId="32134"/>
    <cellStyle name="20% - Accent1 4 2 2 2 3 5 2 2 2" xfId="32135"/>
    <cellStyle name="20% - Accent1 4 2 2 2 3 5 2 3" xfId="32136"/>
    <cellStyle name="20% - Accent1 4 2 2 2 3 5 3" xfId="32137"/>
    <cellStyle name="20% - Accent1 4 2 2 2 3 5 3 2" xfId="32138"/>
    <cellStyle name="20% - Accent1 4 2 2 2 3 5 4" xfId="32139"/>
    <cellStyle name="20% - Accent1 4 2 2 2 3 6" xfId="32140"/>
    <cellStyle name="20% - Accent1 4 2 2 2 3 6 2" xfId="32141"/>
    <cellStyle name="20% - Accent1 4 2 2 2 3 6 2 2" xfId="32142"/>
    <cellStyle name="20% - Accent1 4 2 2 2 3 6 2 2 2" xfId="32143"/>
    <cellStyle name="20% - Accent1 4 2 2 2 3 6 2 3" xfId="32144"/>
    <cellStyle name="20% - Accent1 4 2 2 2 3 6 3" xfId="32145"/>
    <cellStyle name="20% - Accent1 4 2 2 2 3 6 3 2" xfId="32146"/>
    <cellStyle name="20% - Accent1 4 2 2 2 3 6 4" xfId="32147"/>
    <cellStyle name="20% - Accent1 4 2 2 2 3 7" xfId="32148"/>
    <cellStyle name="20% - Accent1 4 2 2 2 3 7 2" xfId="32149"/>
    <cellStyle name="20% - Accent1 4 2 2 2 3 7 2 2" xfId="32150"/>
    <cellStyle name="20% - Accent1 4 2 2 2 3 7 3" xfId="32151"/>
    <cellStyle name="20% - Accent1 4 2 2 2 3 8" xfId="32152"/>
    <cellStyle name="20% - Accent1 4 2 2 2 3 8 2" xfId="32153"/>
    <cellStyle name="20% - Accent1 4 2 2 2 3 8 2 2" xfId="32154"/>
    <cellStyle name="20% - Accent1 4 2 2 2 3 8 3" xfId="32155"/>
    <cellStyle name="20% - Accent1 4 2 2 2 3 9" xfId="32156"/>
    <cellStyle name="20% - Accent1 4 2 2 2 3 9 2" xfId="32157"/>
    <cellStyle name="20% - Accent1 4 2 2 2 4" xfId="32158"/>
    <cellStyle name="20% - Accent1 4 2 2 2 4 10" xfId="32159"/>
    <cellStyle name="20% - Accent1 4 2 2 2 4 10 2" xfId="32160"/>
    <cellStyle name="20% - Accent1 4 2 2 2 4 11" xfId="32161"/>
    <cellStyle name="20% - Accent1 4 2 2 2 4 2" xfId="32162"/>
    <cellStyle name="20% - Accent1 4 2 2 2 4 2 2" xfId="32163"/>
    <cellStyle name="20% - Accent1 4 2 2 2 4 2 2 2" xfId="32164"/>
    <cellStyle name="20% - Accent1 4 2 2 2 4 2 2 2 2" xfId="32165"/>
    <cellStyle name="20% - Accent1 4 2 2 2 4 2 2 2 2 2" xfId="32166"/>
    <cellStyle name="20% - Accent1 4 2 2 2 4 2 2 2 3" xfId="32167"/>
    <cellStyle name="20% - Accent1 4 2 2 2 4 2 2 3" xfId="32168"/>
    <cellStyle name="20% - Accent1 4 2 2 2 4 2 2 3 2" xfId="32169"/>
    <cellStyle name="20% - Accent1 4 2 2 2 4 2 2 4" xfId="32170"/>
    <cellStyle name="20% - Accent1 4 2 2 2 4 2 3" xfId="32171"/>
    <cellStyle name="20% - Accent1 4 2 2 2 4 2 3 2" xfId="32172"/>
    <cellStyle name="20% - Accent1 4 2 2 2 4 2 3 2 2" xfId="32173"/>
    <cellStyle name="20% - Accent1 4 2 2 2 4 2 3 2 2 2" xfId="32174"/>
    <cellStyle name="20% - Accent1 4 2 2 2 4 2 3 2 3" xfId="32175"/>
    <cellStyle name="20% - Accent1 4 2 2 2 4 2 3 3" xfId="32176"/>
    <cellStyle name="20% - Accent1 4 2 2 2 4 2 3 3 2" xfId="32177"/>
    <cellStyle name="20% - Accent1 4 2 2 2 4 2 3 4" xfId="32178"/>
    <cellStyle name="20% - Accent1 4 2 2 2 4 2 4" xfId="32179"/>
    <cellStyle name="20% - Accent1 4 2 2 2 4 2 4 2" xfId="32180"/>
    <cellStyle name="20% - Accent1 4 2 2 2 4 2 4 2 2" xfId="32181"/>
    <cellStyle name="20% - Accent1 4 2 2 2 4 2 4 2 2 2" xfId="32182"/>
    <cellStyle name="20% - Accent1 4 2 2 2 4 2 4 2 3" xfId="32183"/>
    <cellStyle name="20% - Accent1 4 2 2 2 4 2 4 3" xfId="32184"/>
    <cellStyle name="20% - Accent1 4 2 2 2 4 2 4 3 2" xfId="32185"/>
    <cellStyle name="20% - Accent1 4 2 2 2 4 2 4 4" xfId="32186"/>
    <cellStyle name="20% - Accent1 4 2 2 2 4 2 5" xfId="32187"/>
    <cellStyle name="20% - Accent1 4 2 2 2 4 2 5 2" xfId="32188"/>
    <cellStyle name="20% - Accent1 4 2 2 2 4 2 5 2 2" xfId="32189"/>
    <cellStyle name="20% - Accent1 4 2 2 2 4 2 5 3" xfId="32190"/>
    <cellStyle name="20% - Accent1 4 2 2 2 4 2 6" xfId="32191"/>
    <cellStyle name="20% - Accent1 4 2 2 2 4 2 6 2" xfId="32192"/>
    <cellStyle name="20% - Accent1 4 2 2 2 4 2 6 2 2" xfId="32193"/>
    <cellStyle name="20% - Accent1 4 2 2 2 4 2 6 3" xfId="32194"/>
    <cellStyle name="20% - Accent1 4 2 2 2 4 2 7" xfId="32195"/>
    <cellStyle name="20% - Accent1 4 2 2 2 4 2 7 2" xfId="32196"/>
    <cellStyle name="20% - Accent1 4 2 2 2 4 2 8" xfId="32197"/>
    <cellStyle name="20% - Accent1 4 2 2 2 4 2 8 2" xfId="32198"/>
    <cellStyle name="20% - Accent1 4 2 2 2 4 2 9" xfId="32199"/>
    <cellStyle name="20% - Accent1 4 2 2 2 4 3" xfId="32200"/>
    <cellStyle name="20% - Accent1 4 2 2 2 4 3 2" xfId="32201"/>
    <cellStyle name="20% - Accent1 4 2 2 2 4 3 2 2" xfId="32202"/>
    <cellStyle name="20% - Accent1 4 2 2 2 4 3 2 2 2" xfId="32203"/>
    <cellStyle name="20% - Accent1 4 2 2 2 4 3 2 2 2 2" xfId="32204"/>
    <cellStyle name="20% - Accent1 4 2 2 2 4 3 2 2 3" xfId="32205"/>
    <cellStyle name="20% - Accent1 4 2 2 2 4 3 2 3" xfId="32206"/>
    <cellStyle name="20% - Accent1 4 2 2 2 4 3 2 3 2" xfId="32207"/>
    <cellStyle name="20% - Accent1 4 2 2 2 4 3 2 4" xfId="32208"/>
    <cellStyle name="20% - Accent1 4 2 2 2 4 3 3" xfId="32209"/>
    <cellStyle name="20% - Accent1 4 2 2 2 4 3 3 2" xfId="32210"/>
    <cellStyle name="20% - Accent1 4 2 2 2 4 3 3 2 2" xfId="32211"/>
    <cellStyle name="20% - Accent1 4 2 2 2 4 3 3 2 2 2" xfId="32212"/>
    <cellStyle name="20% - Accent1 4 2 2 2 4 3 3 2 3" xfId="32213"/>
    <cellStyle name="20% - Accent1 4 2 2 2 4 3 3 3" xfId="32214"/>
    <cellStyle name="20% - Accent1 4 2 2 2 4 3 3 3 2" xfId="32215"/>
    <cellStyle name="20% - Accent1 4 2 2 2 4 3 3 4" xfId="32216"/>
    <cellStyle name="20% - Accent1 4 2 2 2 4 3 4" xfId="32217"/>
    <cellStyle name="20% - Accent1 4 2 2 2 4 3 4 2" xfId="32218"/>
    <cellStyle name="20% - Accent1 4 2 2 2 4 3 4 2 2" xfId="32219"/>
    <cellStyle name="20% - Accent1 4 2 2 2 4 3 4 2 2 2" xfId="32220"/>
    <cellStyle name="20% - Accent1 4 2 2 2 4 3 4 2 3" xfId="32221"/>
    <cellStyle name="20% - Accent1 4 2 2 2 4 3 4 3" xfId="32222"/>
    <cellStyle name="20% - Accent1 4 2 2 2 4 3 4 3 2" xfId="32223"/>
    <cellStyle name="20% - Accent1 4 2 2 2 4 3 4 4" xfId="32224"/>
    <cellStyle name="20% - Accent1 4 2 2 2 4 3 5" xfId="32225"/>
    <cellStyle name="20% - Accent1 4 2 2 2 4 3 5 2" xfId="32226"/>
    <cellStyle name="20% - Accent1 4 2 2 2 4 3 5 2 2" xfId="32227"/>
    <cellStyle name="20% - Accent1 4 2 2 2 4 3 5 3" xfId="32228"/>
    <cellStyle name="20% - Accent1 4 2 2 2 4 3 6" xfId="32229"/>
    <cellStyle name="20% - Accent1 4 2 2 2 4 3 6 2" xfId="32230"/>
    <cellStyle name="20% - Accent1 4 2 2 2 4 3 6 2 2" xfId="32231"/>
    <cellStyle name="20% - Accent1 4 2 2 2 4 3 6 3" xfId="32232"/>
    <cellStyle name="20% - Accent1 4 2 2 2 4 3 7" xfId="32233"/>
    <cellStyle name="20% - Accent1 4 2 2 2 4 3 7 2" xfId="32234"/>
    <cellStyle name="20% - Accent1 4 2 2 2 4 3 8" xfId="32235"/>
    <cellStyle name="20% - Accent1 4 2 2 2 4 3 8 2" xfId="32236"/>
    <cellStyle name="20% - Accent1 4 2 2 2 4 3 9" xfId="32237"/>
    <cellStyle name="20% - Accent1 4 2 2 2 4 4" xfId="32238"/>
    <cellStyle name="20% - Accent1 4 2 2 2 4 4 2" xfId="32239"/>
    <cellStyle name="20% - Accent1 4 2 2 2 4 4 2 2" xfId="32240"/>
    <cellStyle name="20% - Accent1 4 2 2 2 4 4 2 2 2" xfId="32241"/>
    <cellStyle name="20% - Accent1 4 2 2 2 4 4 2 3" xfId="32242"/>
    <cellStyle name="20% - Accent1 4 2 2 2 4 4 3" xfId="32243"/>
    <cellStyle name="20% - Accent1 4 2 2 2 4 4 3 2" xfId="32244"/>
    <cellStyle name="20% - Accent1 4 2 2 2 4 4 4" xfId="32245"/>
    <cellStyle name="20% - Accent1 4 2 2 2 4 5" xfId="32246"/>
    <cellStyle name="20% - Accent1 4 2 2 2 4 5 2" xfId="32247"/>
    <cellStyle name="20% - Accent1 4 2 2 2 4 5 2 2" xfId="32248"/>
    <cellStyle name="20% - Accent1 4 2 2 2 4 5 2 2 2" xfId="32249"/>
    <cellStyle name="20% - Accent1 4 2 2 2 4 5 2 3" xfId="32250"/>
    <cellStyle name="20% - Accent1 4 2 2 2 4 5 3" xfId="32251"/>
    <cellStyle name="20% - Accent1 4 2 2 2 4 5 3 2" xfId="32252"/>
    <cellStyle name="20% - Accent1 4 2 2 2 4 5 4" xfId="32253"/>
    <cellStyle name="20% - Accent1 4 2 2 2 4 6" xfId="32254"/>
    <cellStyle name="20% - Accent1 4 2 2 2 4 6 2" xfId="32255"/>
    <cellStyle name="20% - Accent1 4 2 2 2 4 6 2 2" xfId="32256"/>
    <cellStyle name="20% - Accent1 4 2 2 2 4 6 2 2 2" xfId="32257"/>
    <cellStyle name="20% - Accent1 4 2 2 2 4 6 2 3" xfId="32258"/>
    <cellStyle name="20% - Accent1 4 2 2 2 4 6 3" xfId="32259"/>
    <cellStyle name="20% - Accent1 4 2 2 2 4 6 3 2" xfId="32260"/>
    <cellStyle name="20% - Accent1 4 2 2 2 4 6 4" xfId="32261"/>
    <cellStyle name="20% - Accent1 4 2 2 2 4 7" xfId="32262"/>
    <cellStyle name="20% - Accent1 4 2 2 2 4 7 2" xfId="32263"/>
    <cellStyle name="20% - Accent1 4 2 2 2 4 7 2 2" xfId="32264"/>
    <cellStyle name="20% - Accent1 4 2 2 2 4 7 3" xfId="32265"/>
    <cellStyle name="20% - Accent1 4 2 2 2 4 8" xfId="32266"/>
    <cellStyle name="20% - Accent1 4 2 2 2 4 8 2" xfId="32267"/>
    <cellStyle name="20% - Accent1 4 2 2 2 4 8 2 2" xfId="32268"/>
    <cellStyle name="20% - Accent1 4 2 2 2 4 8 3" xfId="32269"/>
    <cellStyle name="20% - Accent1 4 2 2 2 4 9" xfId="32270"/>
    <cellStyle name="20% - Accent1 4 2 2 2 4 9 2" xfId="32271"/>
    <cellStyle name="20% - Accent1 4 2 2 2 5" xfId="32272"/>
    <cellStyle name="20% - Accent1 4 2 2 2 5 10" xfId="32273"/>
    <cellStyle name="20% - Accent1 4 2 2 2 5 10 2" xfId="32274"/>
    <cellStyle name="20% - Accent1 4 2 2 2 5 11" xfId="32275"/>
    <cellStyle name="20% - Accent1 4 2 2 2 5 2" xfId="32276"/>
    <cellStyle name="20% - Accent1 4 2 2 2 5 2 2" xfId="32277"/>
    <cellStyle name="20% - Accent1 4 2 2 2 5 2 2 2" xfId="32278"/>
    <cellStyle name="20% - Accent1 4 2 2 2 5 2 2 2 2" xfId="32279"/>
    <cellStyle name="20% - Accent1 4 2 2 2 5 2 2 2 2 2" xfId="32280"/>
    <cellStyle name="20% - Accent1 4 2 2 2 5 2 2 2 3" xfId="32281"/>
    <cellStyle name="20% - Accent1 4 2 2 2 5 2 2 3" xfId="32282"/>
    <cellStyle name="20% - Accent1 4 2 2 2 5 2 2 3 2" xfId="32283"/>
    <cellStyle name="20% - Accent1 4 2 2 2 5 2 2 4" xfId="32284"/>
    <cellStyle name="20% - Accent1 4 2 2 2 5 2 3" xfId="32285"/>
    <cellStyle name="20% - Accent1 4 2 2 2 5 2 3 2" xfId="32286"/>
    <cellStyle name="20% - Accent1 4 2 2 2 5 2 3 2 2" xfId="32287"/>
    <cellStyle name="20% - Accent1 4 2 2 2 5 2 3 2 2 2" xfId="32288"/>
    <cellStyle name="20% - Accent1 4 2 2 2 5 2 3 2 3" xfId="32289"/>
    <cellStyle name="20% - Accent1 4 2 2 2 5 2 3 3" xfId="32290"/>
    <cellStyle name="20% - Accent1 4 2 2 2 5 2 3 3 2" xfId="32291"/>
    <cellStyle name="20% - Accent1 4 2 2 2 5 2 3 4" xfId="32292"/>
    <cellStyle name="20% - Accent1 4 2 2 2 5 2 4" xfId="32293"/>
    <cellStyle name="20% - Accent1 4 2 2 2 5 2 4 2" xfId="32294"/>
    <cellStyle name="20% - Accent1 4 2 2 2 5 2 4 2 2" xfId="32295"/>
    <cellStyle name="20% - Accent1 4 2 2 2 5 2 4 2 2 2" xfId="32296"/>
    <cellStyle name="20% - Accent1 4 2 2 2 5 2 4 2 3" xfId="32297"/>
    <cellStyle name="20% - Accent1 4 2 2 2 5 2 4 3" xfId="32298"/>
    <cellStyle name="20% - Accent1 4 2 2 2 5 2 4 3 2" xfId="32299"/>
    <cellStyle name="20% - Accent1 4 2 2 2 5 2 4 4" xfId="32300"/>
    <cellStyle name="20% - Accent1 4 2 2 2 5 2 5" xfId="32301"/>
    <cellStyle name="20% - Accent1 4 2 2 2 5 2 5 2" xfId="32302"/>
    <cellStyle name="20% - Accent1 4 2 2 2 5 2 5 2 2" xfId="32303"/>
    <cellStyle name="20% - Accent1 4 2 2 2 5 2 5 3" xfId="32304"/>
    <cellStyle name="20% - Accent1 4 2 2 2 5 2 6" xfId="32305"/>
    <cellStyle name="20% - Accent1 4 2 2 2 5 2 6 2" xfId="32306"/>
    <cellStyle name="20% - Accent1 4 2 2 2 5 2 6 2 2" xfId="32307"/>
    <cellStyle name="20% - Accent1 4 2 2 2 5 2 6 3" xfId="32308"/>
    <cellStyle name="20% - Accent1 4 2 2 2 5 2 7" xfId="32309"/>
    <cellStyle name="20% - Accent1 4 2 2 2 5 2 7 2" xfId="32310"/>
    <cellStyle name="20% - Accent1 4 2 2 2 5 2 8" xfId="32311"/>
    <cellStyle name="20% - Accent1 4 2 2 2 5 2 8 2" xfId="32312"/>
    <cellStyle name="20% - Accent1 4 2 2 2 5 2 9" xfId="32313"/>
    <cellStyle name="20% - Accent1 4 2 2 2 5 3" xfId="32314"/>
    <cellStyle name="20% - Accent1 4 2 2 2 5 3 2" xfId="32315"/>
    <cellStyle name="20% - Accent1 4 2 2 2 5 3 2 2" xfId="32316"/>
    <cellStyle name="20% - Accent1 4 2 2 2 5 3 2 2 2" xfId="32317"/>
    <cellStyle name="20% - Accent1 4 2 2 2 5 3 2 2 2 2" xfId="32318"/>
    <cellStyle name="20% - Accent1 4 2 2 2 5 3 2 2 3" xfId="32319"/>
    <cellStyle name="20% - Accent1 4 2 2 2 5 3 2 3" xfId="32320"/>
    <cellStyle name="20% - Accent1 4 2 2 2 5 3 2 3 2" xfId="32321"/>
    <cellStyle name="20% - Accent1 4 2 2 2 5 3 2 4" xfId="32322"/>
    <cellStyle name="20% - Accent1 4 2 2 2 5 3 3" xfId="32323"/>
    <cellStyle name="20% - Accent1 4 2 2 2 5 3 3 2" xfId="32324"/>
    <cellStyle name="20% - Accent1 4 2 2 2 5 3 3 2 2" xfId="32325"/>
    <cellStyle name="20% - Accent1 4 2 2 2 5 3 3 2 2 2" xfId="32326"/>
    <cellStyle name="20% - Accent1 4 2 2 2 5 3 3 2 3" xfId="32327"/>
    <cellStyle name="20% - Accent1 4 2 2 2 5 3 3 3" xfId="32328"/>
    <cellStyle name="20% - Accent1 4 2 2 2 5 3 3 3 2" xfId="32329"/>
    <cellStyle name="20% - Accent1 4 2 2 2 5 3 3 4" xfId="32330"/>
    <cellStyle name="20% - Accent1 4 2 2 2 5 3 4" xfId="32331"/>
    <cellStyle name="20% - Accent1 4 2 2 2 5 3 4 2" xfId="32332"/>
    <cellStyle name="20% - Accent1 4 2 2 2 5 3 4 2 2" xfId="32333"/>
    <cellStyle name="20% - Accent1 4 2 2 2 5 3 4 2 2 2" xfId="32334"/>
    <cellStyle name="20% - Accent1 4 2 2 2 5 3 4 2 3" xfId="32335"/>
    <cellStyle name="20% - Accent1 4 2 2 2 5 3 4 3" xfId="32336"/>
    <cellStyle name="20% - Accent1 4 2 2 2 5 3 4 3 2" xfId="32337"/>
    <cellStyle name="20% - Accent1 4 2 2 2 5 3 4 4" xfId="32338"/>
    <cellStyle name="20% - Accent1 4 2 2 2 5 3 5" xfId="32339"/>
    <cellStyle name="20% - Accent1 4 2 2 2 5 3 5 2" xfId="32340"/>
    <cellStyle name="20% - Accent1 4 2 2 2 5 3 5 2 2" xfId="32341"/>
    <cellStyle name="20% - Accent1 4 2 2 2 5 3 5 3" xfId="32342"/>
    <cellStyle name="20% - Accent1 4 2 2 2 5 3 6" xfId="32343"/>
    <cellStyle name="20% - Accent1 4 2 2 2 5 3 6 2" xfId="32344"/>
    <cellStyle name="20% - Accent1 4 2 2 2 5 3 6 2 2" xfId="32345"/>
    <cellStyle name="20% - Accent1 4 2 2 2 5 3 6 3" xfId="32346"/>
    <cellStyle name="20% - Accent1 4 2 2 2 5 3 7" xfId="32347"/>
    <cellStyle name="20% - Accent1 4 2 2 2 5 3 7 2" xfId="32348"/>
    <cellStyle name="20% - Accent1 4 2 2 2 5 3 8" xfId="32349"/>
    <cellStyle name="20% - Accent1 4 2 2 2 5 3 8 2" xfId="32350"/>
    <cellStyle name="20% - Accent1 4 2 2 2 5 3 9" xfId="32351"/>
    <cellStyle name="20% - Accent1 4 2 2 2 5 4" xfId="32352"/>
    <cellStyle name="20% - Accent1 4 2 2 2 5 4 2" xfId="32353"/>
    <cellStyle name="20% - Accent1 4 2 2 2 5 4 2 2" xfId="32354"/>
    <cellStyle name="20% - Accent1 4 2 2 2 5 4 2 2 2" xfId="32355"/>
    <cellStyle name="20% - Accent1 4 2 2 2 5 4 2 3" xfId="32356"/>
    <cellStyle name="20% - Accent1 4 2 2 2 5 4 3" xfId="32357"/>
    <cellStyle name="20% - Accent1 4 2 2 2 5 4 3 2" xfId="32358"/>
    <cellStyle name="20% - Accent1 4 2 2 2 5 4 4" xfId="32359"/>
    <cellStyle name="20% - Accent1 4 2 2 2 5 5" xfId="32360"/>
    <cellStyle name="20% - Accent1 4 2 2 2 5 5 2" xfId="32361"/>
    <cellStyle name="20% - Accent1 4 2 2 2 5 5 2 2" xfId="32362"/>
    <cellStyle name="20% - Accent1 4 2 2 2 5 5 2 2 2" xfId="32363"/>
    <cellStyle name="20% - Accent1 4 2 2 2 5 5 2 3" xfId="32364"/>
    <cellStyle name="20% - Accent1 4 2 2 2 5 5 3" xfId="32365"/>
    <cellStyle name="20% - Accent1 4 2 2 2 5 5 3 2" xfId="32366"/>
    <cellStyle name="20% - Accent1 4 2 2 2 5 5 4" xfId="32367"/>
    <cellStyle name="20% - Accent1 4 2 2 2 5 6" xfId="32368"/>
    <cellStyle name="20% - Accent1 4 2 2 2 5 6 2" xfId="32369"/>
    <cellStyle name="20% - Accent1 4 2 2 2 5 6 2 2" xfId="32370"/>
    <cellStyle name="20% - Accent1 4 2 2 2 5 6 2 2 2" xfId="32371"/>
    <cellStyle name="20% - Accent1 4 2 2 2 5 6 2 3" xfId="32372"/>
    <cellStyle name="20% - Accent1 4 2 2 2 5 6 3" xfId="32373"/>
    <cellStyle name="20% - Accent1 4 2 2 2 5 6 3 2" xfId="32374"/>
    <cellStyle name="20% - Accent1 4 2 2 2 5 6 4" xfId="32375"/>
    <cellStyle name="20% - Accent1 4 2 2 2 5 7" xfId="32376"/>
    <cellStyle name="20% - Accent1 4 2 2 2 5 7 2" xfId="32377"/>
    <cellStyle name="20% - Accent1 4 2 2 2 5 7 2 2" xfId="32378"/>
    <cellStyle name="20% - Accent1 4 2 2 2 5 7 3" xfId="32379"/>
    <cellStyle name="20% - Accent1 4 2 2 2 5 8" xfId="32380"/>
    <cellStyle name="20% - Accent1 4 2 2 2 5 8 2" xfId="32381"/>
    <cellStyle name="20% - Accent1 4 2 2 2 5 8 2 2" xfId="32382"/>
    <cellStyle name="20% - Accent1 4 2 2 2 5 8 3" xfId="32383"/>
    <cellStyle name="20% - Accent1 4 2 2 2 5 9" xfId="32384"/>
    <cellStyle name="20% - Accent1 4 2 2 2 5 9 2" xfId="32385"/>
    <cellStyle name="20% - Accent1 4 2 2 2 6" xfId="32386"/>
    <cellStyle name="20% - Accent1 4 2 2 2 6 2" xfId="32387"/>
    <cellStyle name="20% - Accent1 4 2 2 2 6 2 2" xfId="32388"/>
    <cellStyle name="20% - Accent1 4 2 2 2 6 2 2 2" xfId="32389"/>
    <cellStyle name="20% - Accent1 4 2 2 2 6 2 2 2 2" xfId="32390"/>
    <cellStyle name="20% - Accent1 4 2 2 2 6 2 2 3" xfId="32391"/>
    <cellStyle name="20% - Accent1 4 2 2 2 6 2 3" xfId="32392"/>
    <cellStyle name="20% - Accent1 4 2 2 2 6 2 3 2" xfId="32393"/>
    <cellStyle name="20% - Accent1 4 2 2 2 6 2 4" xfId="32394"/>
    <cellStyle name="20% - Accent1 4 2 2 2 6 3" xfId="32395"/>
    <cellStyle name="20% - Accent1 4 2 2 2 6 3 2" xfId="32396"/>
    <cellStyle name="20% - Accent1 4 2 2 2 6 3 2 2" xfId="32397"/>
    <cellStyle name="20% - Accent1 4 2 2 2 6 3 2 2 2" xfId="32398"/>
    <cellStyle name="20% - Accent1 4 2 2 2 6 3 2 3" xfId="32399"/>
    <cellStyle name="20% - Accent1 4 2 2 2 6 3 3" xfId="32400"/>
    <cellStyle name="20% - Accent1 4 2 2 2 6 3 3 2" xfId="32401"/>
    <cellStyle name="20% - Accent1 4 2 2 2 6 3 4" xfId="32402"/>
    <cellStyle name="20% - Accent1 4 2 2 2 6 4" xfId="32403"/>
    <cellStyle name="20% - Accent1 4 2 2 2 6 4 2" xfId="32404"/>
    <cellStyle name="20% - Accent1 4 2 2 2 6 4 2 2" xfId="32405"/>
    <cellStyle name="20% - Accent1 4 2 2 2 6 4 2 2 2" xfId="32406"/>
    <cellStyle name="20% - Accent1 4 2 2 2 6 4 2 3" xfId="32407"/>
    <cellStyle name="20% - Accent1 4 2 2 2 6 4 3" xfId="32408"/>
    <cellStyle name="20% - Accent1 4 2 2 2 6 4 3 2" xfId="32409"/>
    <cellStyle name="20% - Accent1 4 2 2 2 6 4 4" xfId="32410"/>
    <cellStyle name="20% - Accent1 4 2 2 2 6 5" xfId="32411"/>
    <cellStyle name="20% - Accent1 4 2 2 2 6 5 2" xfId="32412"/>
    <cellStyle name="20% - Accent1 4 2 2 2 6 5 2 2" xfId="32413"/>
    <cellStyle name="20% - Accent1 4 2 2 2 6 5 3" xfId="32414"/>
    <cellStyle name="20% - Accent1 4 2 2 2 6 6" xfId="32415"/>
    <cellStyle name="20% - Accent1 4 2 2 2 6 6 2" xfId="32416"/>
    <cellStyle name="20% - Accent1 4 2 2 2 6 6 2 2" xfId="32417"/>
    <cellStyle name="20% - Accent1 4 2 2 2 6 6 3" xfId="32418"/>
    <cellStyle name="20% - Accent1 4 2 2 2 6 7" xfId="32419"/>
    <cellStyle name="20% - Accent1 4 2 2 2 6 7 2" xfId="32420"/>
    <cellStyle name="20% - Accent1 4 2 2 2 6 8" xfId="32421"/>
    <cellStyle name="20% - Accent1 4 2 2 2 6 8 2" xfId="32422"/>
    <cellStyle name="20% - Accent1 4 2 2 2 6 9" xfId="32423"/>
    <cellStyle name="20% - Accent1 4 2 2 2 7" xfId="32424"/>
    <cellStyle name="20% - Accent1 4 2 2 2 7 2" xfId="32425"/>
    <cellStyle name="20% - Accent1 4 2 2 2 7 2 2" xfId="32426"/>
    <cellStyle name="20% - Accent1 4 2 2 2 7 2 2 2" xfId="32427"/>
    <cellStyle name="20% - Accent1 4 2 2 2 7 2 2 2 2" xfId="32428"/>
    <cellStyle name="20% - Accent1 4 2 2 2 7 2 2 3" xfId="32429"/>
    <cellStyle name="20% - Accent1 4 2 2 2 7 2 3" xfId="32430"/>
    <cellStyle name="20% - Accent1 4 2 2 2 7 2 3 2" xfId="32431"/>
    <cellStyle name="20% - Accent1 4 2 2 2 7 2 4" xfId="32432"/>
    <cellStyle name="20% - Accent1 4 2 2 2 7 3" xfId="32433"/>
    <cellStyle name="20% - Accent1 4 2 2 2 7 3 2" xfId="32434"/>
    <cellStyle name="20% - Accent1 4 2 2 2 7 3 2 2" xfId="32435"/>
    <cellStyle name="20% - Accent1 4 2 2 2 7 3 2 2 2" xfId="32436"/>
    <cellStyle name="20% - Accent1 4 2 2 2 7 3 2 3" xfId="32437"/>
    <cellStyle name="20% - Accent1 4 2 2 2 7 3 3" xfId="32438"/>
    <cellStyle name="20% - Accent1 4 2 2 2 7 3 3 2" xfId="32439"/>
    <cellStyle name="20% - Accent1 4 2 2 2 7 3 4" xfId="32440"/>
    <cellStyle name="20% - Accent1 4 2 2 2 7 4" xfId="32441"/>
    <cellStyle name="20% - Accent1 4 2 2 2 7 4 2" xfId="32442"/>
    <cellStyle name="20% - Accent1 4 2 2 2 7 4 2 2" xfId="32443"/>
    <cellStyle name="20% - Accent1 4 2 2 2 7 4 2 2 2" xfId="32444"/>
    <cellStyle name="20% - Accent1 4 2 2 2 7 4 2 3" xfId="32445"/>
    <cellStyle name="20% - Accent1 4 2 2 2 7 4 3" xfId="32446"/>
    <cellStyle name="20% - Accent1 4 2 2 2 7 4 3 2" xfId="32447"/>
    <cellStyle name="20% - Accent1 4 2 2 2 7 4 4" xfId="32448"/>
    <cellStyle name="20% - Accent1 4 2 2 2 7 5" xfId="32449"/>
    <cellStyle name="20% - Accent1 4 2 2 2 7 5 2" xfId="32450"/>
    <cellStyle name="20% - Accent1 4 2 2 2 7 5 2 2" xfId="32451"/>
    <cellStyle name="20% - Accent1 4 2 2 2 7 5 3" xfId="32452"/>
    <cellStyle name="20% - Accent1 4 2 2 2 7 6" xfId="32453"/>
    <cellStyle name="20% - Accent1 4 2 2 2 7 6 2" xfId="32454"/>
    <cellStyle name="20% - Accent1 4 2 2 2 7 6 2 2" xfId="32455"/>
    <cellStyle name="20% - Accent1 4 2 2 2 7 6 3" xfId="32456"/>
    <cellStyle name="20% - Accent1 4 2 2 2 7 7" xfId="32457"/>
    <cellStyle name="20% - Accent1 4 2 2 2 7 7 2" xfId="32458"/>
    <cellStyle name="20% - Accent1 4 2 2 2 7 8" xfId="32459"/>
    <cellStyle name="20% - Accent1 4 2 2 2 7 8 2" xfId="32460"/>
    <cellStyle name="20% - Accent1 4 2 2 2 7 9" xfId="32461"/>
    <cellStyle name="20% - Accent1 4 2 2 2 8" xfId="32462"/>
    <cellStyle name="20% - Accent1 4 2 2 2 8 2" xfId="32463"/>
    <cellStyle name="20% - Accent1 4 2 2 2 8 2 2" xfId="32464"/>
    <cellStyle name="20% - Accent1 4 2 2 2 8 2 2 2" xfId="32465"/>
    <cellStyle name="20% - Accent1 4 2 2 2 8 2 3" xfId="32466"/>
    <cellStyle name="20% - Accent1 4 2 2 2 8 3" xfId="32467"/>
    <cellStyle name="20% - Accent1 4 2 2 2 8 3 2" xfId="32468"/>
    <cellStyle name="20% - Accent1 4 2 2 2 8 4" xfId="32469"/>
    <cellStyle name="20% - Accent1 4 2 2 2 9" xfId="32470"/>
    <cellStyle name="20% - Accent1 4 2 2 2 9 2" xfId="32471"/>
    <cellStyle name="20% - Accent1 4 2 2 2 9 2 2" xfId="32472"/>
    <cellStyle name="20% - Accent1 4 2 2 2 9 2 2 2" xfId="32473"/>
    <cellStyle name="20% - Accent1 4 2 2 2 9 2 3" xfId="32474"/>
    <cellStyle name="20% - Accent1 4 2 2 2 9 3" xfId="32475"/>
    <cellStyle name="20% - Accent1 4 2 2 2 9 3 2" xfId="32476"/>
    <cellStyle name="20% - Accent1 4 2 2 2 9 4" xfId="32477"/>
    <cellStyle name="20% - Accent1 4 2 2 3" xfId="32478"/>
    <cellStyle name="20% - Accent1 4 2 2 3 10" xfId="32479"/>
    <cellStyle name="20% - Accent1 4 2 2 3 10 2" xfId="32480"/>
    <cellStyle name="20% - Accent1 4 2 2 3 10 2 2" xfId="32481"/>
    <cellStyle name="20% - Accent1 4 2 2 3 10 3" xfId="32482"/>
    <cellStyle name="20% - Accent1 4 2 2 3 11" xfId="32483"/>
    <cellStyle name="20% - Accent1 4 2 2 3 11 2" xfId="32484"/>
    <cellStyle name="20% - Accent1 4 2 2 3 11 2 2" xfId="32485"/>
    <cellStyle name="20% - Accent1 4 2 2 3 11 3" xfId="32486"/>
    <cellStyle name="20% - Accent1 4 2 2 3 12" xfId="32487"/>
    <cellStyle name="20% - Accent1 4 2 2 3 12 2" xfId="32488"/>
    <cellStyle name="20% - Accent1 4 2 2 3 13" xfId="32489"/>
    <cellStyle name="20% - Accent1 4 2 2 3 13 2" xfId="32490"/>
    <cellStyle name="20% - Accent1 4 2 2 3 14" xfId="32491"/>
    <cellStyle name="20% - Accent1 4 2 2 3 2" xfId="32492"/>
    <cellStyle name="20% - Accent1 4 2 2 3 2 10" xfId="32493"/>
    <cellStyle name="20% - Accent1 4 2 2 3 2 10 2" xfId="32494"/>
    <cellStyle name="20% - Accent1 4 2 2 3 2 11" xfId="32495"/>
    <cellStyle name="20% - Accent1 4 2 2 3 2 2" xfId="32496"/>
    <cellStyle name="20% - Accent1 4 2 2 3 2 2 2" xfId="32497"/>
    <cellStyle name="20% - Accent1 4 2 2 3 2 2 2 2" xfId="32498"/>
    <cellStyle name="20% - Accent1 4 2 2 3 2 2 2 2 2" xfId="32499"/>
    <cellStyle name="20% - Accent1 4 2 2 3 2 2 2 2 2 2" xfId="32500"/>
    <cellStyle name="20% - Accent1 4 2 2 3 2 2 2 2 3" xfId="32501"/>
    <cellStyle name="20% - Accent1 4 2 2 3 2 2 2 3" xfId="32502"/>
    <cellStyle name="20% - Accent1 4 2 2 3 2 2 2 3 2" xfId="32503"/>
    <cellStyle name="20% - Accent1 4 2 2 3 2 2 2 4" xfId="32504"/>
    <cellStyle name="20% - Accent1 4 2 2 3 2 2 3" xfId="32505"/>
    <cellStyle name="20% - Accent1 4 2 2 3 2 2 3 2" xfId="32506"/>
    <cellStyle name="20% - Accent1 4 2 2 3 2 2 3 2 2" xfId="32507"/>
    <cellStyle name="20% - Accent1 4 2 2 3 2 2 3 2 2 2" xfId="32508"/>
    <cellStyle name="20% - Accent1 4 2 2 3 2 2 3 2 3" xfId="32509"/>
    <cellStyle name="20% - Accent1 4 2 2 3 2 2 3 3" xfId="32510"/>
    <cellStyle name="20% - Accent1 4 2 2 3 2 2 3 3 2" xfId="32511"/>
    <cellStyle name="20% - Accent1 4 2 2 3 2 2 3 4" xfId="32512"/>
    <cellStyle name="20% - Accent1 4 2 2 3 2 2 4" xfId="32513"/>
    <cellStyle name="20% - Accent1 4 2 2 3 2 2 4 2" xfId="32514"/>
    <cellStyle name="20% - Accent1 4 2 2 3 2 2 4 2 2" xfId="32515"/>
    <cellStyle name="20% - Accent1 4 2 2 3 2 2 4 2 2 2" xfId="32516"/>
    <cellStyle name="20% - Accent1 4 2 2 3 2 2 4 2 3" xfId="32517"/>
    <cellStyle name="20% - Accent1 4 2 2 3 2 2 4 3" xfId="32518"/>
    <cellStyle name="20% - Accent1 4 2 2 3 2 2 4 3 2" xfId="32519"/>
    <cellStyle name="20% - Accent1 4 2 2 3 2 2 4 4" xfId="32520"/>
    <cellStyle name="20% - Accent1 4 2 2 3 2 2 5" xfId="32521"/>
    <cellStyle name="20% - Accent1 4 2 2 3 2 2 5 2" xfId="32522"/>
    <cellStyle name="20% - Accent1 4 2 2 3 2 2 5 2 2" xfId="32523"/>
    <cellStyle name="20% - Accent1 4 2 2 3 2 2 5 3" xfId="32524"/>
    <cellStyle name="20% - Accent1 4 2 2 3 2 2 6" xfId="32525"/>
    <cellStyle name="20% - Accent1 4 2 2 3 2 2 6 2" xfId="32526"/>
    <cellStyle name="20% - Accent1 4 2 2 3 2 2 6 2 2" xfId="32527"/>
    <cellStyle name="20% - Accent1 4 2 2 3 2 2 6 3" xfId="32528"/>
    <cellStyle name="20% - Accent1 4 2 2 3 2 2 7" xfId="32529"/>
    <cellStyle name="20% - Accent1 4 2 2 3 2 2 7 2" xfId="32530"/>
    <cellStyle name="20% - Accent1 4 2 2 3 2 2 8" xfId="32531"/>
    <cellStyle name="20% - Accent1 4 2 2 3 2 2 8 2" xfId="32532"/>
    <cellStyle name="20% - Accent1 4 2 2 3 2 2 9" xfId="32533"/>
    <cellStyle name="20% - Accent1 4 2 2 3 2 3" xfId="32534"/>
    <cellStyle name="20% - Accent1 4 2 2 3 2 3 2" xfId="32535"/>
    <cellStyle name="20% - Accent1 4 2 2 3 2 3 2 2" xfId="32536"/>
    <cellStyle name="20% - Accent1 4 2 2 3 2 3 2 2 2" xfId="32537"/>
    <cellStyle name="20% - Accent1 4 2 2 3 2 3 2 2 2 2" xfId="32538"/>
    <cellStyle name="20% - Accent1 4 2 2 3 2 3 2 2 3" xfId="32539"/>
    <cellStyle name="20% - Accent1 4 2 2 3 2 3 2 3" xfId="32540"/>
    <cellStyle name="20% - Accent1 4 2 2 3 2 3 2 3 2" xfId="32541"/>
    <cellStyle name="20% - Accent1 4 2 2 3 2 3 2 4" xfId="32542"/>
    <cellStyle name="20% - Accent1 4 2 2 3 2 3 3" xfId="32543"/>
    <cellStyle name="20% - Accent1 4 2 2 3 2 3 3 2" xfId="32544"/>
    <cellStyle name="20% - Accent1 4 2 2 3 2 3 3 2 2" xfId="32545"/>
    <cellStyle name="20% - Accent1 4 2 2 3 2 3 3 2 2 2" xfId="32546"/>
    <cellStyle name="20% - Accent1 4 2 2 3 2 3 3 2 3" xfId="32547"/>
    <cellStyle name="20% - Accent1 4 2 2 3 2 3 3 3" xfId="32548"/>
    <cellStyle name="20% - Accent1 4 2 2 3 2 3 3 3 2" xfId="32549"/>
    <cellStyle name="20% - Accent1 4 2 2 3 2 3 3 4" xfId="32550"/>
    <cellStyle name="20% - Accent1 4 2 2 3 2 3 4" xfId="32551"/>
    <cellStyle name="20% - Accent1 4 2 2 3 2 3 4 2" xfId="32552"/>
    <cellStyle name="20% - Accent1 4 2 2 3 2 3 4 2 2" xfId="32553"/>
    <cellStyle name="20% - Accent1 4 2 2 3 2 3 4 2 2 2" xfId="32554"/>
    <cellStyle name="20% - Accent1 4 2 2 3 2 3 4 2 3" xfId="32555"/>
    <cellStyle name="20% - Accent1 4 2 2 3 2 3 4 3" xfId="32556"/>
    <cellStyle name="20% - Accent1 4 2 2 3 2 3 4 3 2" xfId="32557"/>
    <cellStyle name="20% - Accent1 4 2 2 3 2 3 4 4" xfId="32558"/>
    <cellStyle name="20% - Accent1 4 2 2 3 2 3 5" xfId="32559"/>
    <cellStyle name="20% - Accent1 4 2 2 3 2 3 5 2" xfId="32560"/>
    <cellStyle name="20% - Accent1 4 2 2 3 2 3 5 2 2" xfId="32561"/>
    <cellStyle name="20% - Accent1 4 2 2 3 2 3 5 3" xfId="32562"/>
    <cellStyle name="20% - Accent1 4 2 2 3 2 3 6" xfId="32563"/>
    <cellStyle name="20% - Accent1 4 2 2 3 2 3 6 2" xfId="32564"/>
    <cellStyle name="20% - Accent1 4 2 2 3 2 3 6 2 2" xfId="32565"/>
    <cellStyle name="20% - Accent1 4 2 2 3 2 3 6 3" xfId="32566"/>
    <cellStyle name="20% - Accent1 4 2 2 3 2 3 7" xfId="32567"/>
    <cellStyle name="20% - Accent1 4 2 2 3 2 3 7 2" xfId="32568"/>
    <cellStyle name="20% - Accent1 4 2 2 3 2 3 8" xfId="32569"/>
    <cellStyle name="20% - Accent1 4 2 2 3 2 3 8 2" xfId="32570"/>
    <cellStyle name="20% - Accent1 4 2 2 3 2 3 9" xfId="32571"/>
    <cellStyle name="20% - Accent1 4 2 2 3 2 4" xfId="32572"/>
    <cellStyle name="20% - Accent1 4 2 2 3 2 4 2" xfId="32573"/>
    <cellStyle name="20% - Accent1 4 2 2 3 2 4 2 2" xfId="32574"/>
    <cellStyle name="20% - Accent1 4 2 2 3 2 4 2 2 2" xfId="32575"/>
    <cellStyle name="20% - Accent1 4 2 2 3 2 4 2 3" xfId="32576"/>
    <cellStyle name="20% - Accent1 4 2 2 3 2 4 3" xfId="32577"/>
    <cellStyle name="20% - Accent1 4 2 2 3 2 4 3 2" xfId="32578"/>
    <cellStyle name="20% - Accent1 4 2 2 3 2 4 4" xfId="32579"/>
    <cellStyle name="20% - Accent1 4 2 2 3 2 5" xfId="32580"/>
    <cellStyle name="20% - Accent1 4 2 2 3 2 5 2" xfId="32581"/>
    <cellStyle name="20% - Accent1 4 2 2 3 2 5 2 2" xfId="32582"/>
    <cellStyle name="20% - Accent1 4 2 2 3 2 5 2 2 2" xfId="32583"/>
    <cellStyle name="20% - Accent1 4 2 2 3 2 5 2 3" xfId="32584"/>
    <cellStyle name="20% - Accent1 4 2 2 3 2 5 3" xfId="32585"/>
    <cellStyle name="20% - Accent1 4 2 2 3 2 5 3 2" xfId="32586"/>
    <cellStyle name="20% - Accent1 4 2 2 3 2 5 4" xfId="32587"/>
    <cellStyle name="20% - Accent1 4 2 2 3 2 6" xfId="32588"/>
    <cellStyle name="20% - Accent1 4 2 2 3 2 6 2" xfId="32589"/>
    <cellStyle name="20% - Accent1 4 2 2 3 2 6 2 2" xfId="32590"/>
    <cellStyle name="20% - Accent1 4 2 2 3 2 6 2 2 2" xfId="32591"/>
    <cellStyle name="20% - Accent1 4 2 2 3 2 6 2 3" xfId="32592"/>
    <cellStyle name="20% - Accent1 4 2 2 3 2 6 3" xfId="32593"/>
    <cellStyle name="20% - Accent1 4 2 2 3 2 6 3 2" xfId="32594"/>
    <cellStyle name="20% - Accent1 4 2 2 3 2 6 4" xfId="32595"/>
    <cellStyle name="20% - Accent1 4 2 2 3 2 7" xfId="32596"/>
    <cellStyle name="20% - Accent1 4 2 2 3 2 7 2" xfId="32597"/>
    <cellStyle name="20% - Accent1 4 2 2 3 2 7 2 2" xfId="32598"/>
    <cellStyle name="20% - Accent1 4 2 2 3 2 7 3" xfId="32599"/>
    <cellStyle name="20% - Accent1 4 2 2 3 2 8" xfId="32600"/>
    <cellStyle name="20% - Accent1 4 2 2 3 2 8 2" xfId="32601"/>
    <cellStyle name="20% - Accent1 4 2 2 3 2 8 2 2" xfId="32602"/>
    <cellStyle name="20% - Accent1 4 2 2 3 2 8 3" xfId="32603"/>
    <cellStyle name="20% - Accent1 4 2 2 3 2 9" xfId="32604"/>
    <cellStyle name="20% - Accent1 4 2 2 3 2 9 2" xfId="32605"/>
    <cellStyle name="20% - Accent1 4 2 2 3 3" xfId="32606"/>
    <cellStyle name="20% - Accent1 4 2 2 3 3 10" xfId="32607"/>
    <cellStyle name="20% - Accent1 4 2 2 3 3 10 2" xfId="32608"/>
    <cellStyle name="20% - Accent1 4 2 2 3 3 11" xfId="32609"/>
    <cellStyle name="20% - Accent1 4 2 2 3 3 2" xfId="32610"/>
    <cellStyle name="20% - Accent1 4 2 2 3 3 2 2" xfId="32611"/>
    <cellStyle name="20% - Accent1 4 2 2 3 3 2 2 2" xfId="32612"/>
    <cellStyle name="20% - Accent1 4 2 2 3 3 2 2 2 2" xfId="32613"/>
    <cellStyle name="20% - Accent1 4 2 2 3 3 2 2 2 2 2" xfId="32614"/>
    <cellStyle name="20% - Accent1 4 2 2 3 3 2 2 2 3" xfId="32615"/>
    <cellStyle name="20% - Accent1 4 2 2 3 3 2 2 3" xfId="32616"/>
    <cellStyle name="20% - Accent1 4 2 2 3 3 2 2 3 2" xfId="32617"/>
    <cellStyle name="20% - Accent1 4 2 2 3 3 2 2 4" xfId="32618"/>
    <cellStyle name="20% - Accent1 4 2 2 3 3 2 3" xfId="32619"/>
    <cellStyle name="20% - Accent1 4 2 2 3 3 2 3 2" xfId="32620"/>
    <cellStyle name="20% - Accent1 4 2 2 3 3 2 3 2 2" xfId="32621"/>
    <cellStyle name="20% - Accent1 4 2 2 3 3 2 3 2 2 2" xfId="32622"/>
    <cellStyle name="20% - Accent1 4 2 2 3 3 2 3 2 3" xfId="32623"/>
    <cellStyle name="20% - Accent1 4 2 2 3 3 2 3 3" xfId="32624"/>
    <cellStyle name="20% - Accent1 4 2 2 3 3 2 3 3 2" xfId="32625"/>
    <cellStyle name="20% - Accent1 4 2 2 3 3 2 3 4" xfId="32626"/>
    <cellStyle name="20% - Accent1 4 2 2 3 3 2 4" xfId="32627"/>
    <cellStyle name="20% - Accent1 4 2 2 3 3 2 4 2" xfId="32628"/>
    <cellStyle name="20% - Accent1 4 2 2 3 3 2 4 2 2" xfId="32629"/>
    <cellStyle name="20% - Accent1 4 2 2 3 3 2 4 2 2 2" xfId="32630"/>
    <cellStyle name="20% - Accent1 4 2 2 3 3 2 4 2 3" xfId="32631"/>
    <cellStyle name="20% - Accent1 4 2 2 3 3 2 4 3" xfId="32632"/>
    <cellStyle name="20% - Accent1 4 2 2 3 3 2 4 3 2" xfId="32633"/>
    <cellStyle name="20% - Accent1 4 2 2 3 3 2 4 4" xfId="32634"/>
    <cellStyle name="20% - Accent1 4 2 2 3 3 2 5" xfId="32635"/>
    <cellStyle name="20% - Accent1 4 2 2 3 3 2 5 2" xfId="32636"/>
    <cellStyle name="20% - Accent1 4 2 2 3 3 2 5 2 2" xfId="32637"/>
    <cellStyle name="20% - Accent1 4 2 2 3 3 2 5 3" xfId="32638"/>
    <cellStyle name="20% - Accent1 4 2 2 3 3 2 6" xfId="32639"/>
    <cellStyle name="20% - Accent1 4 2 2 3 3 2 6 2" xfId="32640"/>
    <cellStyle name="20% - Accent1 4 2 2 3 3 2 6 2 2" xfId="32641"/>
    <cellStyle name="20% - Accent1 4 2 2 3 3 2 6 3" xfId="32642"/>
    <cellStyle name="20% - Accent1 4 2 2 3 3 2 7" xfId="32643"/>
    <cellStyle name="20% - Accent1 4 2 2 3 3 2 7 2" xfId="32644"/>
    <cellStyle name="20% - Accent1 4 2 2 3 3 2 8" xfId="32645"/>
    <cellStyle name="20% - Accent1 4 2 2 3 3 2 8 2" xfId="32646"/>
    <cellStyle name="20% - Accent1 4 2 2 3 3 2 9" xfId="32647"/>
    <cellStyle name="20% - Accent1 4 2 2 3 3 3" xfId="32648"/>
    <cellStyle name="20% - Accent1 4 2 2 3 3 3 2" xfId="32649"/>
    <cellStyle name="20% - Accent1 4 2 2 3 3 3 2 2" xfId="32650"/>
    <cellStyle name="20% - Accent1 4 2 2 3 3 3 2 2 2" xfId="32651"/>
    <cellStyle name="20% - Accent1 4 2 2 3 3 3 2 2 2 2" xfId="32652"/>
    <cellStyle name="20% - Accent1 4 2 2 3 3 3 2 2 3" xfId="32653"/>
    <cellStyle name="20% - Accent1 4 2 2 3 3 3 2 3" xfId="32654"/>
    <cellStyle name="20% - Accent1 4 2 2 3 3 3 2 3 2" xfId="32655"/>
    <cellStyle name="20% - Accent1 4 2 2 3 3 3 2 4" xfId="32656"/>
    <cellStyle name="20% - Accent1 4 2 2 3 3 3 3" xfId="32657"/>
    <cellStyle name="20% - Accent1 4 2 2 3 3 3 3 2" xfId="32658"/>
    <cellStyle name="20% - Accent1 4 2 2 3 3 3 3 2 2" xfId="32659"/>
    <cellStyle name="20% - Accent1 4 2 2 3 3 3 3 2 2 2" xfId="32660"/>
    <cellStyle name="20% - Accent1 4 2 2 3 3 3 3 2 3" xfId="32661"/>
    <cellStyle name="20% - Accent1 4 2 2 3 3 3 3 3" xfId="32662"/>
    <cellStyle name="20% - Accent1 4 2 2 3 3 3 3 3 2" xfId="32663"/>
    <cellStyle name="20% - Accent1 4 2 2 3 3 3 3 4" xfId="32664"/>
    <cellStyle name="20% - Accent1 4 2 2 3 3 3 4" xfId="32665"/>
    <cellStyle name="20% - Accent1 4 2 2 3 3 3 4 2" xfId="32666"/>
    <cellStyle name="20% - Accent1 4 2 2 3 3 3 4 2 2" xfId="32667"/>
    <cellStyle name="20% - Accent1 4 2 2 3 3 3 4 2 2 2" xfId="32668"/>
    <cellStyle name="20% - Accent1 4 2 2 3 3 3 4 2 3" xfId="32669"/>
    <cellStyle name="20% - Accent1 4 2 2 3 3 3 4 3" xfId="32670"/>
    <cellStyle name="20% - Accent1 4 2 2 3 3 3 4 3 2" xfId="32671"/>
    <cellStyle name="20% - Accent1 4 2 2 3 3 3 4 4" xfId="32672"/>
    <cellStyle name="20% - Accent1 4 2 2 3 3 3 5" xfId="32673"/>
    <cellStyle name="20% - Accent1 4 2 2 3 3 3 5 2" xfId="32674"/>
    <cellStyle name="20% - Accent1 4 2 2 3 3 3 5 2 2" xfId="32675"/>
    <cellStyle name="20% - Accent1 4 2 2 3 3 3 5 3" xfId="32676"/>
    <cellStyle name="20% - Accent1 4 2 2 3 3 3 6" xfId="32677"/>
    <cellStyle name="20% - Accent1 4 2 2 3 3 3 6 2" xfId="32678"/>
    <cellStyle name="20% - Accent1 4 2 2 3 3 3 6 2 2" xfId="32679"/>
    <cellStyle name="20% - Accent1 4 2 2 3 3 3 6 3" xfId="32680"/>
    <cellStyle name="20% - Accent1 4 2 2 3 3 3 7" xfId="32681"/>
    <cellStyle name="20% - Accent1 4 2 2 3 3 3 7 2" xfId="32682"/>
    <cellStyle name="20% - Accent1 4 2 2 3 3 3 8" xfId="32683"/>
    <cellStyle name="20% - Accent1 4 2 2 3 3 3 8 2" xfId="32684"/>
    <cellStyle name="20% - Accent1 4 2 2 3 3 3 9" xfId="32685"/>
    <cellStyle name="20% - Accent1 4 2 2 3 3 4" xfId="32686"/>
    <cellStyle name="20% - Accent1 4 2 2 3 3 4 2" xfId="32687"/>
    <cellStyle name="20% - Accent1 4 2 2 3 3 4 2 2" xfId="32688"/>
    <cellStyle name="20% - Accent1 4 2 2 3 3 4 2 2 2" xfId="32689"/>
    <cellStyle name="20% - Accent1 4 2 2 3 3 4 2 3" xfId="32690"/>
    <cellStyle name="20% - Accent1 4 2 2 3 3 4 3" xfId="32691"/>
    <cellStyle name="20% - Accent1 4 2 2 3 3 4 3 2" xfId="32692"/>
    <cellStyle name="20% - Accent1 4 2 2 3 3 4 4" xfId="32693"/>
    <cellStyle name="20% - Accent1 4 2 2 3 3 5" xfId="32694"/>
    <cellStyle name="20% - Accent1 4 2 2 3 3 5 2" xfId="32695"/>
    <cellStyle name="20% - Accent1 4 2 2 3 3 5 2 2" xfId="32696"/>
    <cellStyle name="20% - Accent1 4 2 2 3 3 5 2 2 2" xfId="32697"/>
    <cellStyle name="20% - Accent1 4 2 2 3 3 5 2 3" xfId="32698"/>
    <cellStyle name="20% - Accent1 4 2 2 3 3 5 3" xfId="32699"/>
    <cellStyle name="20% - Accent1 4 2 2 3 3 5 3 2" xfId="32700"/>
    <cellStyle name="20% - Accent1 4 2 2 3 3 5 4" xfId="32701"/>
    <cellStyle name="20% - Accent1 4 2 2 3 3 6" xfId="32702"/>
    <cellStyle name="20% - Accent1 4 2 2 3 3 6 2" xfId="32703"/>
    <cellStyle name="20% - Accent1 4 2 2 3 3 6 2 2" xfId="32704"/>
    <cellStyle name="20% - Accent1 4 2 2 3 3 6 2 2 2" xfId="32705"/>
    <cellStyle name="20% - Accent1 4 2 2 3 3 6 2 3" xfId="32706"/>
    <cellStyle name="20% - Accent1 4 2 2 3 3 6 3" xfId="32707"/>
    <cellStyle name="20% - Accent1 4 2 2 3 3 6 3 2" xfId="32708"/>
    <cellStyle name="20% - Accent1 4 2 2 3 3 6 4" xfId="32709"/>
    <cellStyle name="20% - Accent1 4 2 2 3 3 7" xfId="32710"/>
    <cellStyle name="20% - Accent1 4 2 2 3 3 7 2" xfId="32711"/>
    <cellStyle name="20% - Accent1 4 2 2 3 3 7 2 2" xfId="32712"/>
    <cellStyle name="20% - Accent1 4 2 2 3 3 7 3" xfId="32713"/>
    <cellStyle name="20% - Accent1 4 2 2 3 3 8" xfId="32714"/>
    <cellStyle name="20% - Accent1 4 2 2 3 3 8 2" xfId="32715"/>
    <cellStyle name="20% - Accent1 4 2 2 3 3 8 2 2" xfId="32716"/>
    <cellStyle name="20% - Accent1 4 2 2 3 3 8 3" xfId="32717"/>
    <cellStyle name="20% - Accent1 4 2 2 3 3 9" xfId="32718"/>
    <cellStyle name="20% - Accent1 4 2 2 3 3 9 2" xfId="32719"/>
    <cellStyle name="20% - Accent1 4 2 2 3 4" xfId="32720"/>
    <cellStyle name="20% - Accent1 4 2 2 3 4 10" xfId="32721"/>
    <cellStyle name="20% - Accent1 4 2 2 3 4 10 2" xfId="32722"/>
    <cellStyle name="20% - Accent1 4 2 2 3 4 11" xfId="32723"/>
    <cellStyle name="20% - Accent1 4 2 2 3 4 2" xfId="32724"/>
    <cellStyle name="20% - Accent1 4 2 2 3 4 2 2" xfId="32725"/>
    <cellStyle name="20% - Accent1 4 2 2 3 4 2 2 2" xfId="32726"/>
    <cellStyle name="20% - Accent1 4 2 2 3 4 2 2 2 2" xfId="32727"/>
    <cellStyle name="20% - Accent1 4 2 2 3 4 2 2 2 2 2" xfId="32728"/>
    <cellStyle name="20% - Accent1 4 2 2 3 4 2 2 2 3" xfId="32729"/>
    <cellStyle name="20% - Accent1 4 2 2 3 4 2 2 3" xfId="32730"/>
    <cellStyle name="20% - Accent1 4 2 2 3 4 2 2 3 2" xfId="32731"/>
    <cellStyle name="20% - Accent1 4 2 2 3 4 2 2 4" xfId="32732"/>
    <cellStyle name="20% - Accent1 4 2 2 3 4 2 3" xfId="32733"/>
    <cellStyle name="20% - Accent1 4 2 2 3 4 2 3 2" xfId="32734"/>
    <cellStyle name="20% - Accent1 4 2 2 3 4 2 3 2 2" xfId="32735"/>
    <cellStyle name="20% - Accent1 4 2 2 3 4 2 3 2 2 2" xfId="32736"/>
    <cellStyle name="20% - Accent1 4 2 2 3 4 2 3 2 3" xfId="32737"/>
    <cellStyle name="20% - Accent1 4 2 2 3 4 2 3 3" xfId="32738"/>
    <cellStyle name="20% - Accent1 4 2 2 3 4 2 3 3 2" xfId="32739"/>
    <cellStyle name="20% - Accent1 4 2 2 3 4 2 3 4" xfId="32740"/>
    <cellStyle name="20% - Accent1 4 2 2 3 4 2 4" xfId="32741"/>
    <cellStyle name="20% - Accent1 4 2 2 3 4 2 4 2" xfId="32742"/>
    <cellStyle name="20% - Accent1 4 2 2 3 4 2 4 2 2" xfId="32743"/>
    <cellStyle name="20% - Accent1 4 2 2 3 4 2 4 2 2 2" xfId="32744"/>
    <cellStyle name="20% - Accent1 4 2 2 3 4 2 4 2 3" xfId="32745"/>
    <cellStyle name="20% - Accent1 4 2 2 3 4 2 4 3" xfId="32746"/>
    <cellStyle name="20% - Accent1 4 2 2 3 4 2 4 3 2" xfId="32747"/>
    <cellStyle name="20% - Accent1 4 2 2 3 4 2 4 4" xfId="32748"/>
    <cellStyle name="20% - Accent1 4 2 2 3 4 2 5" xfId="32749"/>
    <cellStyle name="20% - Accent1 4 2 2 3 4 2 5 2" xfId="32750"/>
    <cellStyle name="20% - Accent1 4 2 2 3 4 2 5 2 2" xfId="32751"/>
    <cellStyle name="20% - Accent1 4 2 2 3 4 2 5 3" xfId="32752"/>
    <cellStyle name="20% - Accent1 4 2 2 3 4 2 6" xfId="32753"/>
    <cellStyle name="20% - Accent1 4 2 2 3 4 2 6 2" xfId="32754"/>
    <cellStyle name="20% - Accent1 4 2 2 3 4 2 6 2 2" xfId="32755"/>
    <cellStyle name="20% - Accent1 4 2 2 3 4 2 6 3" xfId="32756"/>
    <cellStyle name="20% - Accent1 4 2 2 3 4 2 7" xfId="32757"/>
    <cellStyle name="20% - Accent1 4 2 2 3 4 2 7 2" xfId="32758"/>
    <cellStyle name="20% - Accent1 4 2 2 3 4 2 8" xfId="32759"/>
    <cellStyle name="20% - Accent1 4 2 2 3 4 2 8 2" xfId="32760"/>
    <cellStyle name="20% - Accent1 4 2 2 3 4 2 9" xfId="32761"/>
    <cellStyle name="20% - Accent1 4 2 2 3 4 3" xfId="32762"/>
    <cellStyle name="20% - Accent1 4 2 2 3 4 3 2" xfId="32763"/>
    <cellStyle name="20% - Accent1 4 2 2 3 4 3 2 2" xfId="32764"/>
    <cellStyle name="20% - Accent1 4 2 2 3 4 3 2 2 2" xfId="32765"/>
    <cellStyle name="20% - Accent1 4 2 2 3 4 3 2 2 2 2" xfId="32766"/>
    <cellStyle name="20% - Accent1 4 2 2 3 4 3 2 2 3" xfId="32767"/>
    <cellStyle name="20% - Accent1 4 2 2 3 4 3 2 3" xfId="32768"/>
    <cellStyle name="20% - Accent1 4 2 2 3 4 3 2 3 2" xfId="32769"/>
    <cellStyle name="20% - Accent1 4 2 2 3 4 3 2 4" xfId="32770"/>
    <cellStyle name="20% - Accent1 4 2 2 3 4 3 3" xfId="32771"/>
    <cellStyle name="20% - Accent1 4 2 2 3 4 3 3 2" xfId="32772"/>
    <cellStyle name="20% - Accent1 4 2 2 3 4 3 3 2 2" xfId="32773"/>
    <cellStyle name="20% - Accent1 4 2 2 3 4 3 3 2 2 2" xfId="32774"/>
    <cellStyle name="20% - Accent1 4 2 2 3 4 3 3 2 3" xfId="32775"/>
    <cellStyle name="20% - Accent1 4 2 2 3 4 3 3 3" xfId="32776"/>
    <cellStyle name="20% - Accent1 4 2 2 3 4 3 3 3 2" xfId="32777"/>
    <cellStyle name="20% - Accent1 4 2 2 3 4 3 3 4" xfId="32778"/>
    <cellStyle name="20% - Accent1 4 2 2 3 4 3 4" xfId="32779"/>
    <cellStyle name="20% - Accent1 4 2 2 3 4 3 4 2" xfId="32780"/>
    <cellStyle name="20% - Accent1 4 2 2 3 4 3 4 2 2" xfId="32781"/>
    <cellStyle name="20% - Accent1 4 2 2 3 4 3 4 2 2 2" xfId="32782"/>
    <cellStyle name="20% - Accent1 4 2 2 3 4 3 4 2 3" xfId="32783"/>
    <cellStyle name="20% - Accent1 4 2 2 3 4 3 4 3" xfId="32784"/>
    <cellStyle name="20% - Accent1 4 2 2 3 4 3 4 3 2" xfId="32785"/>
    <cellStyle name="20% - Accent1 4 2 2 3 4 3 4 4" xfId="32786"/>
    <cellStyle name="20% - Accent1 4 2 2 3 4 3 5" xfId="32787"/>
    <cellStyle name="20% - Accent1 4 2 2 3 4 3 5 2" xfId="32788"/>
    <cellStyle name="20% - Accent1 4 2 2 3 4 3 5 2 2" xfId="32789"/>
    <cellStyle name="20% - Accent1 4 2 2 3 4 3 5 3" xfId="32790"/>
    <cellStyle name="20% - Accent1 4 2 2 3 4 3 6" xfId="32791"/>
    <cellStyle name="20% - Accent1 4 2 2 3 4 3 6 2" xfId="32792"/>
    <cellStyle name="20% - Accent1 4 2 2 3 4 3 6 2 2" xfId="32793"/>
    <cellStyle name="20% - Accent1 4 2 2 3 4 3 6 3" xfId="32794"/>
    <cellStyle name="20% - Accent1 4 2 2 3 4 3 7" xfId="32795"/>
    <cellStyle name="20% - Accent1 4 2 2 3 4 3 7 2" xfId="32796"/>
    <cellStyle name="20% - Accent1 4 2 2 3 4 3 8" xfId="32797"/>
    <cellStyle name="20% - Accent1 4 2 2 3 4 3 8 2" xfId="32798"/>
    <cellStyle name="20% - Accent1 4 2 2 3 4 3 9" xfId="32799"/>
    <cellStyle name="20% - Accent1 4 2 2 3 4 4" xfId="32800"/>
    <cellStyle name="20% - Accent1 4 2 2 3 4 4 2" xfId="32801"/>
    <cellStyle name="20% - Accent1 4 2 2 3 4 4 2 2" xfId="32802"/>
    <cellStyle name="20% - Accent1 4 2 2 3 4 4 2 2 2" xfId="32803"/>
    <cellStyle name="20% - Accent1 4 2 2 3 4 4 2 3" xfId="32804"/>
    <cellStyle name="20% - Accent1 4 2 2 3 4 4 3" xfId="32805"/>
    <cellStyle name="20% - Accent1 4 2 2 3 4 4 3 2" xfId="32806"/>
    <cellStyle name="20% - Accent1 4 2 2 3 4 4 4" xfId="32807"/>
    <cellStyle name="20% - Accent1 4 2 2 3 4 5" xfId="32808"/>
    <cellStyle name="20% - Accent1 4 2 2 3 4 5 2" xfId="32809"/>
    <cellStyle name="20% - Accent1 4 2 2 3 4 5 2 2" xfId="32810"/>
    <cellStyle name="20% - Accent1 4 2 2 3 4 5 2 2 2" xfId="32811"/>
    <cellStyle name="20% - Accent1 4 2 2 3 4 5 2 3" xfId="32812"/>
    <cellStyle name="20% - Accent1 4 2 2 3 4 5 3" xfId="32813"/>
    <cellStyle name="20% - Accent1 4 2 2 3 4 5 3 2" xfId="32814"/>
    <cellStyle name="20% - Accent1 4 2 2 3 4 5 4" xfId="32815"/>
    <cellStyle name="20% - Accent1 4 2 2 3 4 6" xfId="32816"/>
    <cellStyle name="20% - Accent1 4 2 2 3 4 6 2" xfId="32817"/>
    <cellStyle name="20% - Accent1 4 2 2 3 4 6 2 2" xfId="32818"/>
    <cellStyle name="20% - Accent1 4 2 2 3 4 6 2 2 2" xfId="32819"/>
    <cellStyle name="20% - Accent1 4 2 2 3 4 6 2 3" xfId="32820"/>
    <cellStyle name="20% - Accent1 4 2 2 3 4 6 3" xfId="32821"/>
    <cellStyle name="20% - Accent1 4 2 2 3 4 6 3 2" xfId="32822"/>
    <cellStyle name="20% - Accent1 4 2 2 3 4 6 4" xfId="32823"/>
    <cellStyle name="20% - Accent1 4 2 2 3 4 7" xfId="32824"/>
    <cellStyle name="20% - Accent1 4 2 2 3 4 7 2" xfId="32825"/>
    <cellStyle name="20% - Accent1 4 2 2 3 4 7 2 2" xfId="32826"/>
    <cellStyle name="20% - Accent1 4 2 2 3 4 7 3" xfId="32827"/>
    <cellStyle name="20% - Accent1 4 2 2 3 4 8" xfId="32828"/>
    <cellStyle name="20% - Accent1 4 2 2 3 4 8 2" xfId="32829"/>
    <cellStyle name="20% - Accent1 4 2 2 3 4 8 2 2" xfId="32830"/>
    <cellStyle name="20% - Accent1 4 2 2 3 4 8 3" xfId="32831"/>
    <cellStyle name="20% - Accent1 4 2 2 3 4 9" xfId="32832"/>
    <cellStyle name="20% - Accent1 4 2 2 3 4 9 2" xfId="32833"/>
    <cellStyle name="20% - Accent1 4 2 2 3 5" xfId="32834"/>
    <cellStyle name="20% - Accent1 4 2 2 3 5 2" xfId="32835"/>
    <cellStyle name="20% - Accent1 4 2 2 3 5 2 2" xfId="32836"/>
    <cellStyle name="20% - Accent1 4 2 2 3 5 2 2 2" xfId="32837"/>
    <cellStyle name="20% - Accent1 4 2 2 3 5 2 2 2 2" xfId="32838"/>
    <cellStyle name="20% - Accent1 4 2 2 3 5 2 2 3" xfId="32839"/>
    <cellStyle name="20% - Accent1 4 2 2 3 5 2 3" xfId="32840"/>
    <cellStyle name="20% - Accent1 4 2 2 3 5 2 3 2" xfId="32841"/>
    <cellStyle name="20% - Accent1 4 2 2 3 5 2 4" xfId="32842"/>
    <cellStyle name="20% - Accent1 4 2 2 3 5 3" xfId="32843"/>
    <cellStyle name="20% - Accent1 4 2 2 3 5 3 2" xfId="32844"/>
    <cellStyle name="20% - Accent1 4 2 2 3 5 3 2 2" xfId="32845"/>
    <cellStyle name="20% - Accent1 4 2 2 3 5 3 2 2 2" xfId="32846"/>
    <cellStyle name="20% - Accent1 4 2 2 3 5 3 2 3" xfId="32847"/>
    <cellStyle name="20% - Accent1 4 2 2 3 5 3 3" xfId="32848"/>
    <cellStyle name="20% - Accent1 4 2 2 3 5 3 3 2" xfId="32849"/>
    <cellStyle name="20% - Accent1 4 2 2 3 5 3 4" xfId="32850"/>
    <cellStyle name="20% - Accent1 4 2 2 3 5 4" xfId="32851"/>
    <cellStyle name="20% - Accent1 4 2 2 3 5 4 2" xfId="32852"/>
    <cellStyle name="20% - Accent1 4 2 2 3 5 4 2 2" xfId="32853"/>
    <cellStyle name="20% - Accent1 4 2 2 3 5 4 2 2 2" xfId="32854"/>
    <cellStyle name="20% - Accent1 4 2 2 3 5 4 2 3" xfId="32855"/>
    <cellStyle name="20% - Accent1 4 2 2 3 5 4 3" xfId="32856"/>
    <cellStyle name="20% - Accent1 4 2 2 3 5 4 3 2" xfId="32857"/>
    <cellStyle name="20% - Accent1 4 2 2 3 5 4 4" xfId="32858"/>
    <cellStyle name="20% - Accent1 4 2 2 3 5 5" xfId="32859"/>
    <cellStyle name="20% - Accent1 4 2 2 3 5 5 2" xfId="32860"/>
    <cellStyle name="20% - Accent1 4 2 2 3 5 5 2 2" xfId="32861"/>
    <cellStyle name="20% - Accent1 4 2 2 3 5 5 3" xfId="32862"/>
    <cellStyle name="20% - Accent1 4 2 2 3 5 6" xfId="32863"/>
    <cellStyle name="20% - Accent1 4 2 2 3 5 6 2" xfId="32864"/>
    <cellStyle name="20% - Accent1 4 2 2 3 5 6 2 2" xfId="32865"/>
    <cellStyle name="20% - Accent1 4 2 2 3 5 6 3" xfId="32866"/>
    <cellStyle name="20% - Accent1 4 2 2 3 5 7" xfId="32867"/>
    <cellStyle name="20% - Accent1 4 2 2 3 5 7 2" xfId="32868"/>
    <cellStyle name="20% - Accent1 4 2 2 3 5 8" xfId="32869"/>
    <cellStyle name="20% - Accent1 4 2 2 3 5 8 2" xfId="32870"/>
    <cellStyle name="20% - Accent1 4 2 2 3 5 9" xfId="32871"/>
    <cellStyle name="20% - Accent1 4 2 2 3 6" xfId="32872"/>
    <cellStyle name="20% - Accent1 4 2 2 3 6 2" xfId="32873"/>
    <cellStyle name="20% - Accent1 4 2 2 3 6 2 2" xfId="32874"/>
    <cellStyle name="20% - Accent1 4 2 2 3 6 2 2 2" xfId="32875"/>
    <cellStyle name="20% - Accent1 4 2 2 3 6 2 2 2 2" xfId="32876"/>
    <cellStyle name="20% - Accent1 4 2 2 3 6 2 2 3" xfId="32877"/>
    <cellStyle name="20% - Accent1 4 2 2 3 6 2 3" xfId="32878"/>
    <cellStyle name="20% - Accent1 4 2 2 3 6 2 3 2" xfId="32879"/>
    <cellStyle name="20% - Accent1 4 2 2 3 6 2 4" xfId="32880"/>
    <cellStyle name="20% - Accent1 4 2 2 3 6 3" xfId="32881"/>
    <cellStyle name="20% - Accent1 4 2 2 3 6 3 2" xfId="32882"/>
    <cellStyle name="20% - Accent1 4 2 2 3 6 3 2 2" xfId="32883"/>
    <cellStyle name="20% - Accent1 4 2 2 3 6 3 2 2 2" xfId="32884"/>
    <cellStyle name="20% - Accent1 4 2 2 3 6 3 2 3" xfId="32885"/>
    <cellStyle name="20% - Accent1 4 2 2 3 6 3 3" xfId="32886"/>
    <cellStyle name="20% - Accent1 4 2 2 3 6 3 3 2" xfId="32887"/>
    <cellStyle name="20% - Accent1 4 2 2 3 6 3 4" xfId="32888"/>
    <cellStyle name="20% - Accent1 4 2 2 3 6 4" xfId="32889"/>
    <cellStyle name="20% - Accent1 4 2 2 3 6 4 2" xfId="32890"/>
    <cellStyle name="20% - Accent1 4 2 2 3 6 4 2 2" xfId="32891"/>
    <cellStyle name="20% - Accent1 4 2 2 3 6 4 2 2 2" xfId="32892"/>
    <cellStyle name="20% - Accent1 4 2 2 3 6 4 2 3" xfId="32893"/>
    <cellStyle name="20% - Accent1 4 2 2 3 6 4 3" xfId="32894"/>
    <cellStyle name="20% - Accent1 4 2 2 3 6 4 3 2" xfId="32895"/>
    <cellStyle name="20% - Accent1 4 2 2 3 6 4 4" xfId="32896"/>
    <cellStyle name="20% - Accent1 4 2 2 3 6 5" xfId="32897"/>
    <cellStyle name="20% - Accent1 4 2 2 3 6 5 2" xfId="32898"/>
    <cellStyle name="20% - Accent1 4 2 2 3 6 5 2 2" xfId="32899"/>
    <cellStyle name="20% - Accent1 4 2 2 3 6 5 3" xfId="32900"/>
    <cellStyle name="20% - Accent1 4 2 2 3 6 6" xfId="32901"/>
    <cellStyle name="20% - Accent1 4 2 2 3 6 6 2" xfId="32902"/>
    <cellStyle name="20% - Accent1 4 2 2 3 6 6 2 2" xfId="32903"/>
    <cellStyle name="20% - Accent1 4 2 2 3 6 6 3" xfId="32904"/>
    <cellStyle name="20% - Accent1 4 2 2 3 6 7" xfId="32905"/>
    <cellStyle name="20% - Accent1 4 2 2 3 6 7 2" xfId="32906"/>
    <cellStyle name="20% - Accent1 4 2 2 3 6 8" xfId="32907"/>
    <cellStyle name="20% - Accent1 4 2 2 3 6 8 2" xfId="32908"/>
    <cellStyle name="20% - Accent1 4 2 2 3 6 9" xfId="32909"/>
    <cellStyle name="20% - Accent1 4 2 2 3 7" xfId="32910"/>
    <cellStyle name="20% - Accent1 4 2 2 3 7 2" xfId="32911"/>
    <cellStyle name="20% - Accent1 4 2 2 3 7 2 2" xfId="32912"/>
    <cellStyle name="20% - Accent1 4 2 2 3 7 2 2 2" xfId="32913"/>
    <cellStyle name="20% - Accent1 4 2 2 3 7 2 3" xfId="32914"/>
    <cellStyle name="20% - Accent1 4 2 2 3 7 3" xfId="32915"/>
    <cellStyle name="20% - Accent1 4 2 2 3 7 3 2" xfId="32916"/>
    <cellStyle name="20% - Accent1 4 2 2 3 7 4" xfId="32917"/>
    <cellStyle name="20% - Accent1 4 2 2 3 8" xfId="32918"/>
    <cellStyle name="20% - Accent1 4 2 2 3 8 2" xfId="32919"/>
    <cellStyle name="20% - Accent1 4 2 2 3 8 2 2" xfId="32920"/>
    <cellStyle name="20% - Accent1 4 2 2 3 8 2 2 2" xfId="32921"/>
    <cellStyle name="20% - Accent1 4 2 2 3 8 2 3" xfId="32922"/>
    <cellStyle name="20% - Accent1 4 2 2 3 8 3" xfId="32923"/>
    <cellStyle name="20% - Accent1 4 2 2 3 8 3 2" xfId="32924"/>
    <cellStyle name="20% - Accent1 4 2 2 3 8 4" xfId="32925"/>
    <cellStyle name="20% - Accent1 4 2 2 3 9" xfId="32926"/>
    <cellStyle name="20% - Accent1 4 2 2 3 9 2" xfId="32927"/>
    <cellStyle name="20% - Accent1 4 2 2 3 9 2 2" xfId="32928"/>
    <cellStyle name="20% - Accent1 4 2 2 3 9 2 2 2" xfId="32929"/>
    <cellStyle name="20% - Accent1 4 2 2 3 9 2 3" xfId="32930"/>
    <cellStyle name="20% - Accent1 4 2 2 3 9 3" xfId="32931"/>
    <cellStyle name="20% - Accent1 4 2 2 3 9 3 2" xfId="32932"/>
    <cellStyle name="20% - Accent1 4 2 2 3 9 4" xfId="32933"/>
    <cellStyle name="20% - Accent1 4 2 2 4" xfId="32934"/>
    <cellStyle name="20% - Accent1 4 2 2 4 10" xfId="32935"/>
    <cellStyle name="20% - Accent1 4 2 2 4 10 2" xfId="32936"/>
    <cellStyle name="20% - Accent1 4 2 2 4 11" xfId="32937"/>
    <cellStyle name="20% - Accent1 4 2 2 4 2" xfId="32938"/>
    <cellStyle name="20% - Accent1 4 2 2 4 2 2" xfId="32939"/>
    <cellStyle name="20% - Accent1 4 2 2 4 2 2 2" xfId="32940"/>
    <cellStyle name="20% - Accent1 4 2 2 4 2 2 2 2" xfId="32941"/>
    <cellStyle name="20% - Accent1 4 2 2 4 2 2 2 2 2" xfId="32942"/>
    <cellStyle name="20% - Accent1 4 2 2 4 2 2 2 3" xfId="32943"/>
    <cellStyle name="20% - Accent1 4 2 2 4 2 2 3" xfId="32944"/>
    <cellStyle name="20% - Accent1 4 2 2 4 2 2 3 2" xfId="32945"/>
    <cellStyle name="20% - Accent1 4 2 2 4 2 2 4" xfId="32946"/>
    <cellStyle name="20% - Accent1 4 2 2 4 2 3" xfId="32947"/>
    <cellStyle name="20% - Accent1 4 2 2 4 2 3 2" xfId="32948"/>
    <cellStyle name="20% - Accent1 4 2 2 4 2 3 2 2" xfId="32949"/>
    <cellStyle name="20% - Accent1 4 2 2 4 2 3 2 2 2" xfId="32950"/>
    <cellStyle name="20% - Accent1 4 2 2 4 2 3 2 3" xfId="32951"/>
    <cellStyle name="20% - Accent1 4 2 2 4 2 3 3" xfId="32952"/>
    <cellStyle name="20% - Accent1 4 2 2 4 2 3 3 2" xfId="32953"/>
    <cellStyle name="20% - Accent1 4 2 2 4 2 3 4" xfId="32954"/>
    <cellStyle name="20% - Accent1 4 2 2 4 2 4" xfId="32955"/>
    <cellStyle name="20% - Accent1 4 2 2 4 2 4 2" xfId="32956"/>
    <cellStyle name="20% - Accent1 4 2 2 4 2 4 2 2" xfId="32957"/>
    <cellStyle name="20% - Accent1 4 2 2 4 2 4 2 2 2" xfId="32958"/>
    <cellStyle name="20% - Accent1 4 2 2 4 2 4 2 3" xfId="32959"/>
    <cellStyle name="20% - Accent1 4 2 2 4 2 4 3" xfId="32960"/>
    <cellStyle name="20% - Accent1 4 2 2 4 2 4 3 2" xfId="32961"/>
    <cellStyle name="20% - Accent1 4 2 2 4 2 4 4" xfId="32962"/>
    <cellStyle name="20% - Accent1 4 2 2 4 2 5" xfId="32963"/>
    <cellStyle name="20% - Accent1 4 2 2 4 2 5 2" xfId="32964"/>
    <cellStyle name="20% - Accent1 4 2 2 4 2 5 2 2" xfId="32965"/>
    <cellStyle name="20% - Accent1 4 2 2 4 2 5 3" xfId="32966"/>
    <cellStyle name="20% - Accent1 4 2 2 4 2 6" xfId="32967"/>
    <cellStyle name="20% - Accent1 4 2 2 4 2 6 2" xfId="32968"/>
    <cellStyle name="20% - Accent1 4 2 2 4 2 6 2 2" xfId="32969"/>
    <cellStyle name="20% - Accent1 4 2 2 4 2 6 3" xfId="32970"/>
    <cellStyle name="20% - Accent1 4 2 2 4 2 7" xfId="32971"/>
    <cellStyle name="20% - Accent1 4 2 2 4 2 7 2" xfId="32972"/>
    <cellStyle name="20% - Accent1 4 2 2 4 2 8" xfId="32973"/>
    <cellStyle name="20% - Accent1 4 2 2 4 2 8 2" xfId="32974"/>
    <cellStyle name="20% - Accent1 4 2 2 4 2 9" xfId="32975"/>
    <cellStyle name="20% - Accent1 4 2 2 4 3" xfId="32976"/>
    <cellStyle name="20% - Accent1 4 2 2 4 3 2" xfId="32977"/>
    <cellStyle name="20% - Accent1 4 2 2 4 3 2 2" xfId="32978"/>
    <cellStyle name="20% - Accent1 4 2 2 4 3 2 2 2" xfId="32979"/>
    <cellStyle name="20% - Accent1 4 2 2 4 3 2 2 2 2" xfId="32980"/>
    <cellStyle name="20% - Accent1 4 2 2 4 3 2 2 3" xfId="32981"/>
    <cellStyle name="20% - Accent1 4 2 2 4 3 2 3" xfId="32982"/>
    <cellStyle name="20% - Accent1 4 2 2 4 3 2 3 2" xfId="32983"/>
    <cellStyle name="20% - Accent1 4 2 2 4 3 2 4" xfId="32984"/>
    <cellStyle name="20% - Accent1 4 2 2 4 3 3" xfId="32985"/>
    <cellStyle name="20% - Accent1 4 2 2 4 3 3 2" xfId="32986"/>
    <cellStyle name="20% - Accent1 4 2 2 4 3 3 2 2" xfId="32987"/>
    <cellStyle name="20% - Accent1 4 2 2 4 3 3 2 2 2" xfId="32988"/>
    <cellStyle name="20% - Accent1 4 2 2 4 3 3 2 3" xfId="32989"/>
    <cellStyle name="20% - Accent1 4 2 2 4 3 3 3" xfId="32990"/>
    <cellStyle name="20% - Accent1 4 2 2 4 3 3 3 2" xfId="32991"/>
    <cellStyle name="20% - Accent1 4 2 2 4 3 3 4" xfId="32992"/>
    <cellStyle name="20% - Accent1 4 2 2 4 3 4" xfId="32993"/>
    <cellStyle name="20% - Accent1 4 2 2 4 3 4 2" xfId="32994"/>
    <cellStyle name="20% - Accent1 4 2 2 4 3 4 2 2" xfId="32995"/>
    <cellStyle name="20% - Accent1 4 2 2 4 3 4 2 2 2" xfId="32996"/>
    <cellStyle name="20% - Accent1 4 2 2 4 3 4 2 3" xfId="32997"/>
    <cellStyle name="20% - Accent1 4 2 2 4 3 4 3" xfId="32998"/>
    <cellStyle name="20% - Accent1 4 2 2 4 3 4 3 2" xfId="32999"/>
    <cellStyle name="20% - Accent1 4 2 2 4 3 4 4" xfId="33000"/>
    <cellStyle name="20% - Accent1 4 2 2 4 3 5" xfId="33001"/>
    <cellStyle name="20% - Accent1 4 2 2 4 3 5 2" xfId="33002"/>
    <cellStyle name="20% - Accent1 4 2 2 4 3 5 2 2" xfId="33003"/>
    <cellStyle name="20% - Accent1 4 2 2 4 3 5 3" xfId="33004"/>
    <cellStyle name="20% - Accent1 4 2 2 4 3 6" xfId="33005"/>
    <cellStyle name="20% - Accent1 4 2 2 4 3 6 2" xfId="33006"/>
    <cellStyle name="20% - Accent1 4 2 2 4 3 6 2 2" xfId="33007"/>
    <cellStyle name="20% - Accent1 4 2 2 4 3 6 3" xfId="33008"/>
    <cellStyle name="20% - Accent1 4 2 2 4 3 7" xfId="33009"/>
    <cellStyle name="20% - Accent1 4 2 2 4 3 7 2" xfId="33010"/>
    <cellStyle name="20% - Accent1 4 2 2 4 3 8" xfId="33011"/>
    <cellStyle name="20% - Accent1 4 2 2 4 3 8 2" xfId="33012"/>
    <cellStyle name="20% - Accent1 4 2 2 4 3 9" xfId="33013"/>
    <cellStyle name="20% - Accent1 4 2 2 4 4" xfId="33014"/>
    <cellStyle name="20% - Accent1 4 2 2 4 4 2" xfId="33015"/>
    <cellStyle name="20% - Accent1 4 2 2 4 4 2 2" xfId="33016"/>
    <cellStyle name="20% - Accent1 4 2 2 4 4 2 2 2" xfId="33017"/>
    <cellStyle name="20% - Accent1 4 2 2 4 4 2 3" xfId="33018"/>
    <cellStyle name="20% - Accent1 4 2 2 4 4 3" xfId="33019"/>
    <cellStyle name="20% - Accent1 4 2 2 4 4 3 2" xfId="33020"/>
    <cellStyle name="20% - Accent1 4 2 2 4 4 4" xfId="33021"/>
    <cellStyle name="20% - Accent1 4 2 2 4 5" xfId="33022"/>
    <cellStyle name="20% - Accent1 4 2 2 4 5 2" xfId="33023"/>
    <cellStyle name="20% - Accent1 4 2 2 4 5 2 2" xfId="33024"/>
    <cellStyle name="20% - Accent1 4 2 2 4 5 2 2 2" xfId="33025"/>
    <cellStyle name="20% - Accent1 4 2 2 4 5 2 3" xfId="33026"/>
    <cellStyle name="20% - Accent1 4 2 2 4 5 3" xfId="33027"/>
    <cellStyle name="20% - Accent1 4 2 2 4 5 3 2" xfId="33028"/>
    <cellStyle name="20% - Accent1 4 2 2 4 5 4" xfId="33029"/>
    <cellStyle name="20% - Accent1 4 2 2 4 6" xfId="33030"/>
    <cellStyle name="20% - Accent1 4 2 2 4 6 2" xfId="33031"/>
    <cellStyle name="20% - Accent1 4 2 2 4 6 2 2" xfId="33032"/>
    <cellStyle name="20% - Accent1 4 2 2 4 6 2 2 2" xfId="33033"/>
    <cellStyle name="20% - Accent1 4 2 2 4 6 2 3" xfId="33034"/>
    <cellStyle name="20% - Accent1 4 2 2 4 6 3" xfId="33035"/>
    <cellStyle name="20% - Accent1 4 2 2 4 6 3 2" xfId="33036"/>
    <cellStyle name="20% - Accent1 4 2 2 4 6 4" xfId="33037"/>
    <cellStyle name="20% - Accent1 4 2 2 4 7" xfId="33038"/>
    <cellStyle name="20% - Accent1 4 2 2 4 7 2" xfId="33039"/>
    <cellStyle name="20% - Accent1 4 2 2 4 7 2 2" xfId="33040"/>
    <cellStyle name="20% - Accent1 4 2 2 4 7 3" xfId="33041"/>
    <cellStyle name="20% - Accent1 4 2 2 4 8" xfId="33042"/>
    <cellStyle name="20% - Accent1 4 2 2 4 8 2" xfId="33043"/>
    <cellStyle name="20% - Accent1 4 2 2 4 8 2 2" xfId="33044"/>
    <cellStyle name="20% - Accent1 4 2 2 4 8 3" xfId="33045"/>
    <cellStyle name="20% - Accent1 4 2 2 4 9" xfId="33046"/>
    <cellStyle name="20% - Accent1 4 2 2 4 9 2" xfId="33047"/>
    <cellStyle name="20% - Accent1 4 2 2 5" xfId="33048"/>
    <cellStyle name="20% - Accent1 4 2 2 5 10" xfId="33049"/>
    <cellStyle name="20% - Accent1 4 2 2 5 10 2" xfId="33050"/>
    <cellStyle name="20% - Accent1 4 2 2 5 11" xfId="33051"/>
    <cellStyle name="20% - Accent1 4 2 2 5 2" xfId="33052"/>
    <cellStyle name="20% - Accent1 4 2 2 5 2 2" xfId="33053"/>
    <cellStyle name="20% - Accent1 4 2 2 5 2 2 2" xfId="33054"/>
    <cellStyle name="20% - Accent1 4 2 2 5 2 2 2 2" xfId="33055"/>
    <cellStyle name="20% - Accent1 4 2 2 5 2 2 2 2 2" xfId="33056"/>
    <cellStyle name="20% - Accent1 4 2 2 5 2 2 2 3" xfId="33057"/>
    <cellStyle name="20% - Accent1 4 2 2 5 2 2 3" xfId="33058"/>
    <cellStyle name="20% - Accent1 4 2 2 5 2 2 3 2" xfId="33059"/>
    <cellStyle name="20% - Accent1 4 2 2 5 2 2 4" xfId="33060"/>
    <cellStyle name="20% - Accent1 4 2 2 5 2 3" xfId="33061"/>
    <cellStyle name="20% - Accent1 4 2 2 5 2 3 2" xfId="33062"/>
    <cellStyle name="20% - Accent1 4 2 2 5 2 3 2 2" xfId="33063"/>
    <cellStyle name="20% - Accent1 4 2 2 5 2 3 2 2 2" xfId="33064"/>
    <cellStyle name="20% - Accent1 4 2 2 5 2 3 2 3" xfId="33065"/>
    <cellStyle name="20% - Accent1 4 2 2 5 2 3 3" xfId="33066"/>
    <cellStyle name="20% - Accent1 4 2 2 5 2 3 3 2" xfId="33067"/>
    <cellStyle name="20% - Accent1 4 2 2 5 2 3 4" xfId="33068"/>
    <cellStyle name="20% - Accent1 4 2 2 5 2 4" xfId="33069"/>
    <cellStyle name="20% - Accent1 4 2 2 5 2 4 2" xfId="33070"/>
    <cellStyle name="20% - Accent1 4 2 2 5 2 4 2 2" xfId="33071"/>
    <cellStyle name="20% - Accent1 4 2 2 5 2 4 2 2 2" xfId="33072"/>
    <cellStyle name="20% - Accent1 4 2 2 5 2 4 2 3" xfId="33073"/>
    <cellStyle name="20% - Accent1 4 2 2 5 2 4 3" xfId="33074"/>
    <cellStyle name="20% - Accent1 4 2 2 5 2 4 3 2" xfId="33075"/>
    <cellStyle name="20% - Accent1 4 2 2 5 2 4 4" xfId="33076"/>
    <cellStyle name="20% - Accent1 4 2 2 5 2 5" xfId="33077"/>
    <cellStyle name="20% - Accent1 4 2 2 5 2 5 2" xfId="33078"/>
    <cellStyle name="20% - Accent1 4 2 2 5 2 5 2 2" xfId="33079"/>
    <cellStyle name="20% - Accent1 4 2 2 5 2 5 3" xfId="33080"/>
    <cellStyle name="20% - Accent1 4 2 2 5 2 6" xfId="33081"/>
    <cellStyle name="20% - Accent1 4 2 2 5 2 6 2" xfId="33082"/>
    <cellStyle name="20% - Accent1 4 2 2 5 2 6 2 2" xfId="33083"/>
    <cellStyle name="20% - Accent1 4 2 2 5 2 6 3" xfId="33084"/>
    <cellStyle name="20% - Accent1 4 2 2 5 2 7" xfId="33085"/>
    <cellStyle name="20% - Accent1 4 2 2 5 2 7 2" xfId="33086"/>
    <cellStyle name="20% - Accent1 4 2 2 5 2 8" xfId="33087"/>
    <cellStyle name="20% - Accent1 4 2 2 5 2 8 2" xfId="33088"/>
    <cellStyle name="20% - Accent1 4 2 2 5 2 9" xfId="33089"/>
    <cellStyle name="20% - Accent1 4 2 2 5 3" xfId="33090"/>
    <cellStyle name="20% - Accent1 4 2 2 5 3 2" xfId="33091"/>
    <cellStyle name="20% - Accent1 4 2 2 5 3 2 2" xfId="33092"/>
    <cellStyle name="20% - Accent1 4 2 2 5 3 2 2 2" xfId="33093"/>
    <cellStyle name="20% - Accent1 4 2 2 5 3 2 2 2 2" xfId="33094"/>
    <cellStyle name="20% - Accent1 4 2 2 5 3 2 2 3" xfId="33095"/>
    <cellStyle name="20% - Accent1 4 2 2 5 3 2 3" xfId="33096"/>
    <cellStyle name="20% - Accent1 4 2 2 5 3 2 3 2" xfId="33097"/>
    <cellStyle name="20% - Accent1 4 2 2 5 3 2 4" xfId="33098"/>
    <cellStyle name="20% - Accent1 4 2 2 5 3 3" xfId="33099"/>
    <cellStyle name="20% - Accent1 4 2 2 5 3 3 2" xfId="33100"/>
    <cellStyle name="20% - Accent1 4 2 2 5 3 3 2 2" xfId="33101"/>
    <cellStyle name="20% - Accent1 4 2 2 5 3 3 2 2 2" xfId="33102"/>
    <cellStyle name="20% - Accent1 4 2 2 5 3 3 2 3" xfId="33103"/>
    <cellStyle name="20% - Accent1 4 2 2 5 3 3 3" xfId="33104"/>
    <cellStyle name="20% - Accent1 4 2 2 5 3 3 3 2" xfId="33105"/>
    <cellStyle name="20% - Accent1 4 2 2 5 3 3 4" xfId="33106"/>
    <cellStyle name="20% - Accent1 4 2 2 5 3 4" xfId="33107"/>
    <cellStyle name="20% - Accent1 4 2 2 5 3 4 2" xfId="33108"/>
    <cellStyle name="20% - Accent1 4 2 2 5 3 4 2 2" xfId="33109"/>
    <cellStyle name="20% - Accent1 4 2 2 5 3 4 2 2 2" xfId="33110"/>
    <cellStyle name="20% - Accent1 4 2 2 5 3 4 2 3" xfId="33111"/>
    <cellStyle name="20% - Accent1 4 2 2 5 3 4 3" xfId="33112"/>
    <cellStyle name="20% - Accent1 4 2 2 5 3 4 3 2" xfId="33113"/>
    <cellStyle name="20% - Accent1 4 2 2 5 3 4 4" xfId="33114"/>
    <cellStyle name="20% - Accent1 4 2 2 5 3 5" xfId="33115"/>
    <cellStyle name="20% - Accent1 4 2 2 5 3 5 2" xfId="33116"/>
    <cellStyle name="20% - Accent1 4 2 2 5 3 5 2 2" xfId="33117"/>
    <cellStyle name="20% - Accent1 4 2 2 5 3 5 3" xfId="33118"/>
    <cellStyle name="20% - Accent1 4 2 2 5 3 6" xfId="33119"/>
    <cellStyle name="20% - Accent1 4 2 2 5 3 6 2" xfId="33120"/>
    <cellStyle name="20% - Accent1 4 2 2 5 3 6 2 2" xfId="33121"/>
    <cellStyle name="20% - Accent1 4 2 2 5 3 6 3" xfId="33122"/>
    <cellStyle name="20% - Accent1 4 2 2 5 3 7" xfId="33123"/>
    <cellStyle name="20% - Accent1 4 2 2 5 3 7 2" xfId="33124"/>
    <cellStyle name="20% - Accent1 4 2 2 5 3 8" xfId="33125"/>
    <cellStyle name="20% - Accent1 4 2 2 5 3 8 2" xfId="33126"/>
    <cellStyle name="20% - Accent1 4 2 2 5 3 9" xfId="33127"/>
    <cellStyle name="20% - Accent1 4 2 2 5 4" xfId="33128"/>
    <cellStyle name="20% - Accent1 4 2 2 5 4 2" xfId="33129"/>
    <cellStyle name="20% - Accent1 4 2 2 5 4 2 2" xfId="33130"/>
    <cellStyle name="20% - Accent1 4 2 2 5 4 2 2 2" xfId="33131"/>
    <cellStyle name="20% - Accent1 4 2 2 5 4 2 3" xfId="33132"/>
    <cellStyle name="20% - Accent1 4 2 2 5 4 3" xfId="33133"/>
    <cellStyle name="20% - Accent1 4 2 2 5 4 3 2" xfId="33134"/>
    <cellStyle name="20% - Accent1 4 2 2 5 4 4" xfId="33135"/>
    <cellStyle name="20% - Accent1 4 2 2 5 5" xfId="33136"/>
    <cellStyle name="20% - Accent1 4 2 2 5 5 2" xfId="33137"/>
    <cellStyle name="20% - Accent1 4 2 2 5 5 2 2" xfId="33138"/>
    <cellStyle name="20% - Accent1 4 2 2 5 5 2 2 2" xfId="33139"/>
    <cellStyle name="20% - Accent1 4 2 2 5 5 2 3" xfId="33140"/>
    <cellStyle name="20% - Accent1 4 2 2 5 5 3" xfId="33141"/>
    <cellStyle name="20% - Accent1 4 2 2 5 5 3 2" xfId="33142"/>
    <cellStyle name="20% - Accent1 4 2 2 5 5 4" xfId="33143"/>
    <cellStyle name="20% - Accent1 4 2 2 5 6" xfId="33144"/>
    <cellStyle name="20% - Accent1 4 2 2 5 6 2" xfId="33145"/>
    <cellStyle name="20% - Accent1 4 2 2 5 6 2 2" xfId="33146"/>
    <cellStyle name="20% - Accent1 4 2 2 5 6 2 2 2" xfId="33147"/>
    <cellStyle name="20% - Accent1 4 2 2 5 6 2 3" xfId="33148"/>
    <cellStyle name="20% - Accent1 4 2 2 5 6 3" xfId="33149"/>
    <cellStyle name="20% - Accent1 4 2 2 5 6 3 2" xfId="33150"/>
    <cellStyle name="20% - Accent1 4 2 2 5 6 4" xfId="33151"/>
    <cellStyle name="20% - Accent1 4 2 2 5 7" xfId="33152"/>
    <cellStyle name="20% - Accent1 4 2 2 5 7 2" xfId="33153"/>
    <cellStyle name="20% - Accent1 4 2 2 5 7 2 2" xfId="33154"/>
    <cellStyle name="20% - Accent1 4 2 2 5 7 3" xfId="33155"/>
    <cellStyle name="20% - Accent1 4 2 2 5 8" xfId="33156"/>
    <cellStyle name="20% - Accent1 4 2 2 5 8 2" xfId="33157"/>
    <cellStyle name="20% - Accent1 4 2 2 5 8 2 2" xfId="33158"/>
    <cellStyle name="20% - Accent1 4 2 2 5 8 3" xfId="33159"/>
    <cellStyle name="20% - Accent1 4 2 2 5 9" xfId="33160"/>
    <cellStyle name="20% - Accent1 4 2 2 5 9 2" xfId="33161"/>
    <cellStyle name="20% - Accent1 4 2 2 6" xfId="33162"/>
    <cellStyle name="20% - Accent1 4 2 2 6 10" xfId="33163"/>
    <cellStyle name="20% - Accent1 4 2 2 6 10 2" xfId="33164"/>
    <cellStyle name="20% - Accent1 4 2 2 6 11" xfId="33165"/>
    <cellStyle name="20% - Accent1 4 2 2 6 2" xfId="33166"/>
    <cellStyle name="20% - Accent1 4 2 2 6 2 2" xfId="33167"/>
    <cellStyle name="20% - Accent1 4 2 2 6 2 2 2" xfId="33168"/>
    <cellStyle name="20% - Accent1 4 2 2 6 2 2 2 2" xfId="33169"/>
    <cellStyle name="20% - Accent1 4 2 2 6 2 2 2 2 2" xfId="33170"/>
    <cellStyle name="20% - Accent1 4 2 2 6 2 2 2 3" xfId="33171"/>
    <cellStyle name="20% - Accent1 4 2 2 6 2 2 3" xfId="33172"/>
    <cellStyle name="20% - Accent1 4 2 2 6 2 2 3 2" xfId="33173"/>
    <cellStyle name="20% - Accent1 4 2 2 6 2 2 4" xfId="33174"/>
    <cellStyle name="20% - Accent1 4 2 2 6 2 3" xfId="33175"/>
    <cellStyle name="20% - Accent1 4 2 2 6 2 3 2" xfId="33176"/>
    <cellStyle name="20% - Accent1 4 2 2 6 2 3 2 2" xfId="33177"/>
    <cellStyle name="20% - Accent1 4 2 2 6 2 3 2 2 2" xfId="33178"/>
    <cellStyle name="20% - Accent1 4 2 2 6 2 3 2 3" xfId="33179"/>
    <cellStyle name="20% - Accent1 4 2 2 6 2 3 3" xfId="33180"/>
    <cellStyle name="20% - Accent1 4 2 2 6 2 3 3 2" xfId="33181"/>
    <cellStyle name="20% - Accent1 4 2 2 6 2 3 4" xfId="33182"/>
    <cellStyle name="20% - Accent1 4 2 2 6 2 4" xfId="33183"/>
    <cellStyle name="20% - Accent1 4 2 2 6 2 4 2" xfId="33184"/>
    <cellStyle name="20% - Accent1 4 2 2 6 2 4 2 2" xfId="33185"/>
    <cellStyle name="20% - Accent1 4 2 2 6 2 4 2 2 2" xfId="33186"/>
    <cellStyle name="20% - Accent1 4 2 2 6 2 4 2 3" xfId="33187"/>
    <cellStyle name="20% - Accent1 4 2 2 6 2 4 3" xfId="33188"/>
    <cellStyle name="20% - Accent1 4 2 2 6 2 4 3 2" xfId="33189"/>
    <cellStyle name="20% - Accent1 4 2 2 6 2 4 4" xfId="33190"/>
    <cellStyle name="20% - Accent1 4 2 2 6 2 5" xfId="33191"/>
    <cellStyle name="20% - Accent1 4 2 2 6 2 5 2" xfId="33192"/>
    <cellStyle name="20% - Accent1 4 2 2 6 2 5 2 2" xfId="33193"/>
    <cellStyle name="20% - Accent1 4 2 2 6 2 5 3" xfId="33194"/>
    <cellStyle name="20% - Accent1 4 2 2 6 2 6" xfId="33195"/>
    <cellStyle name="20% - Accent1 4 2 2 6 2 6 2" xfId="33196"/>
    <cellStyle name="20% - Accent1 4 2 2 6 2 6 2 2" xfId="33197"/>
    <cellStyle name="20% - Accent1 4 2 2 6 2 6 3" xfId="33198"/>
    <cellStyle name="20% - Accent1 4 2 2 6 2 7" xfId="33199"/>
    <cellStyle name="20% - Accent1 4 2 2 6 2 7 2" xfId="33200"/>
    <cellStyle name="20% - Accent1 4 2 2 6 2 8" xfId="33201"/>
    <cellStyle name="20% - Accent1 4 2 2 6 2 8 2" xfId="33202"/>
    <cellStyle name="20% - Accent1 4 2 2 6 2 9" xfId="33203"/>
    <cellStyle name="20% - Accent1 4 2 2 6 3" xfId="33204"/>
    <cellStyle name="20% - Accent1 4 2 2 6 3 2" xfId="33205"/>
    <cellStyle name="20% - Accent1 4 2 2 6 3 2 2" xfId="33206"/>
    <cellStyle name="20% - Accent1 4 2 2 6 3 2 2 2" xfId="33207"/>
    <cellStyle name="20% - Accent1 4 2 2 6 3 2 2 2 2" xfId="33208"/>
    <cellStyle name="20% - Accent1 4 2 2 6 3 2 2 3" xfId="33209"/>
    <cellStyle name="20% - Accent1 4 2 2 6 3 2 3" xfId="33210"/>
    <cellStyle name="20% - Accent1 4 2 2 6 3 2 3 2" xfId="33211"/>
    <cellStyle name="20% - Accent1 4 2 2 6 3 2 4" xfId="33212"/>
    <cellStyle name="20% - Accent1 4 2 2 6 3 3" xfId="33213"/>
    <cellStyle name="20% - Accent1 4 2 2 6 3 3 2" xfId="33214"/>
    <cellStyle name="20% - Accent1 4 2 2 6 3 3 2 2" xfId="33215"/>
    <cellStyle name="20% - Accent1 4 2 2 6 3 3 2 2 2" xfId="33216"/>
    <cellStyle name="20% - Accent1 4 2 2 6 3 3 2 3" xfId="33217"/>
    <cellStyle name="20% - Accent1 4 2 2 6 3 3 3" xfId="33218"/>
    <cellStyle name="20% - Accent1 4 2 2 6 3 3 3 2" xfId="33219"/>
    <cellStyle name="20% - Accent1 4 2 2 6 3 3 4" xfId="33220"/>
    <cellStyle name="20% - Accent1 4 2 2 6 3 4" xfId="33221"/>
    <cellStyle name="20% - Accent1 4 2 2 6 3 4 2" xfId="33222"/>
    <cellStyle name="20% - Accent1 4 2 2 6 3 4 2 2" xfId="33223"/>
    <cellStyle name="20% - Accent1 4 2 2 6 3 4 2 2 2" xfId="33224"/>
    <cellStyle name="20% - Accent1 4 2 2 6 3 4 2 3" xfId="33225"/>
    <cellStyle name="20% - Accent1 4 2 2 6 3 4 3" xfId="33226"/>
    <cellStyle name="20% - Accent1 4 2 2 6 3 4 3 2" xfId="33227"/>
    <cellStyle name="20% - Accent1 4 2 2 6 3 4 4" xfId="33228"/>
    <cellStyle name="20% - Accent1 4 2 2 6 3 5" xfId="33229"/>
    <cellStyle name="20% - Accent1 4 2 2 6 3 5 2" xfId="33230"/>
    <cellStyle name="20% - Accent1 4 2 2 6 3 5 2 2" xfId="33231"/>
    <cellStyle name="20% - Accent1 4 2 2 6 3 5 3" xfId="33232"/>
    <cellStyle name="20% - Accent1 4 2 2 6 3 6" xfId="33233"/>
    <cellStyle name="20% - Accent1 4 2 2 6 3 6 2" xfId="33234"/>
    <cellStyle name="20% - Accent1 4 2 2 6 3 6 2 2" xfId="33235"/>
    <cellStyle name="20% - Accent1 4 2 2 6 3 6 3" xfId="33236"/>
    <cellStyle name="20% - Accent1 4 2 2 6 3 7" xfId="33237"/>
    <cellStyle name="20% - Accent1 4 2 2 6 3 7 2" xfId="33238"/>
    <cellStyle name="20% - Accent1 4 2 2 6 3 8" xfId="33239"/>
    <cellStyle name="20% - Accent1 4 2 2 6 3 8 2" xfId="33240"/>
    <cellStyle name="20% - Accent1 4 2 2 6 3 9" xfId="33241"/>
    <cellStyle name="20% - Accent1 4 2 2 6 4" xfId="33242"/>
    <cellStyle name="20% - Accent1 4 2 2 6 4 2" xfId="33243"/>
    <cellStyle name="20% - Accent1 4 2 2 6 4 2 2" xfId="33244"/>
    <cellStyle name="20% - Accent1 4 2 2 6 4 2 2 2" xfId="33245"/>
    <cellStyle name="20% - Accent1 4 2 2 6 4 2 3" xfId="33246"/>
    <cellStyle name="20% - Accent1 4 2 2 6 4 3" xfId="33247"/>
    <cellStyle name="20% - Accent1 4 2 2 6 4 3 2" xfId="33248"/>
    <cellStyle name="20% - Accent1 4 2 2 6 4 4" xfId="33249"/>
    <cellStyle name="20% - Accent1 4 2 2 6 5" xfId="33250"/>
    <cellStyle name="20% - Accent1 4 2 2 6 5 2" xfId="33251"/>
    <cellStyle name="20% - Accent1 4 2 2 6 5 2 2" xfId="33252"/>
    <cellStyle name="20% - Accent1 4 2 2 6 5 2 2 2" xfId="33253"/>
    <cellStyle name="20% - Accent1 4 2 2 6 5 2 3" xfId="33254"/>
    <cellStyle name="20% - Accent1 4 2 2 6 5 3" xfId="33255"/>
    <cellStyle name="20% - Accent1 4 2 2 6 5 3 2" xfId="33256"/>
    <cellStyle name="20% - Accent1 4 2 2 6 5 4" xfId="33257"/>
    <cellStyle name="20% - Accent1 4 2 2 6 6" xfId="33258"/>
    <cellStyle name="20% - Accent1 4 2 2 6 6 2" xfId="33259"/>
    <cellStyle name="20% - Accent1 4 2 2 6 6 2 2" xfId="33260"/>
    <cellStyle name="20% - Accent1 4 2 2 6 6 2 2 2" xfId="33261"/>
    <cellStyle name="20% - Accent1 4 2 2 6 6 2 3" xfId="33262"/>
    <cellStyle name="20% - Accent1 4 2 2 6 6 3" xfId="33263"/>
    <cellStyle name="20% - Accent1 4 2 2 6 6 3 2" xfId="33264"/>
    <cellStyle name="20% - Accent1 4 2 2 6 6 4" xfId="33265"/>
    <cellStyle name="20% - Accent1 4 2 2 6 7" xfId="33266"/>
    <cellStyle name="20% - Accent1 4 2 2 6 7 2" xfId="33267"/>
    <cellStyle name="20% - Accent1 4 2 2 6 7 2 2" xfId="33268"/>
    <cellStyle name="20% - Accent1 4 2 2 6 7 3" xfId="33269"/>
    <cellStyle name="20% - Accent1 4 2 2 6 8" xfId="33270"/>
    <cellStyle name="20% - Accent1 4 2 2 6 8 2" xfId="33271"/>
    <cellStyle name="20% - Accent1 4 2 2 6 8 2 2" xfId="33272"/>
    <cellStyle name="20% - Accent1 4 2 2 6 8 3" xfId="33273"/>
    <cellStyle name="20% - Accent1 4 2 2 6 9" xfId="33274"/>
    <cellStyle name="20% - Accent1 4 2 2 6 9 2" xfId="33275"/>
    <cellStyle name="20% - Accent1 4 2 2 7" xfId="33276"/>
    <cellStyle name="20% - Accent1 4 2 2 7 2" xfId="33277"/>
    <cellStyle name="20% - Accent1 4 2 2 7 2 2" xfId="33278"/>
    <cellStyle name="20% - Accent1 4 2 2 7 2 2 2" xfId="33279"/>
    <cellStyle name="20% - Accent1 4 2 2 7 2 2 2 2" xfId="33280"/>
    <cellStyle name="20% - Accent1 4 2 2 7 2 2 3" xfId="33281"/>
    <cellStyle name="20% - Accent1 4 2 2 7 2 3" xfId="33282"/>
    <cellStyle name="20% - Accent1 4 2 2 7 2 3 2" xfId="33283"/>
    <cellStyle name="20% - Accent1 4 2 2 7 2 4" xfId="33284"/>
    <cellStyle name="20% - Accent1 4 2 2 7 3" xfId="33285"/>
    <cellStyle name="20% - Accent1 4 2 2 7 3 2" xfId="33286"/>
    <cellStyle name="20% - Accent1 4 2 2 7 3 2 2" xfId="33287"/>
    <cellStyle name="20% - Accent1 4 2 2 7 3 2 2 2" xfId="33288"/>
    <cellStyle name="20% - Accent1 4 2 2 7 3 2 3" xfId="33289"/>
    <cellStyle name="20% - Accent1 4 2 2 7 3 3" xfId="33290"/>
    <cellStyle name="20% - Accent1 4 2 2 7 3 3 2" xfId="33291"/>
    <cellStyle name="20% - Accent1 4 2 2 7 3 4" xfId="33292"/>
    <cellStyle name="20% - Accent1 4 2 2 7 4" xfId="33293"/>
    <cellStyle name="20% - Accent1 4 2 2 7 4 2" xfId="33294"/>
    <cellStyle name="20% - Accent1 4 2 2 7 4 2 2" xfId="33295"/>
    <cellStyle name="20% - Accent1 4 2 2 7 4 2 2 2" xfId="33296"/>
    <cellStyle name="20% - Accent1 4 2 2 7 4 2 3" xfId="33297"/>
    <cellStyle name="20% - Accent1 4 2 2 7 4 3" xfId="33298"/>
    <cellStyle name="20% - Accent1 4 2 2 7 4 3 2" xfId="33299"/>
    <cellStyle name="20% - Accent1 4 2 2 7 4 4" xfId="33300"/>
    <cellStyle name="20% - Accent1 4 2 2 7 5" xfId="33301"/>
    <cellStyle name="20% - Accent1 4 2 2 7 5 2" xfId="33302"/>
    <cellStyle name="20% - Accent1 4 2 2 7 5 2 2" xfId="33303"/>
    <cellStyle name="20% - Accent1 4 2 2 7 5 3" xfId="33304"/>
    <cellStyle name="20% - Accent1 4 2 2 7 6" xfId="33305"/>
    <cellStyle name="20% - Accent1 4 2 2 7 6 2" xfId="33306"/>
    <cellStyle name="20% - Accent1 4 2 2 7 6 2 2" xfId="33307"/>
    <cellStyle name="20% - Accent1 4 2 2 7 6 3" xfId="33308"/>
    <cellStyle name="20% - Accent1 4 2 2 7 7" xfId="33309"/>
    <cellStyle name="20% - Accent1 4 2 2 7 7 2" xfId="33310"/>
    <cellStyle name="20% - Accent1 4 2 2 7 8" xfId="33311"/>
    <cellStyle name="20% - Accent1 4 2 2 7 8 2" xfId="33312"/>
    <cellStyle name="20% - Accent1 4 2 2 7 9" xfId="33313"/>
    <cellStyle name="20% - Accent1 4 2 2 8" xfId="33314"/>
    <cellStyle name="20% - Accent1 4 2 2 8 2" xfId="33315"/>
    <cellStyle name="20% - Accent1 4 2 2 8 2 2" xfId="33316"/>
    <cellStyle name="20% - Accent1 4 2 2 8 2 2 2" xfId="33317"/>
    <cellStyle name="20% - Accent1 4 2 2 8 2 2 2 2" xfId="33318"/>
    <cellStyle name="20% - Accent1 4 2 2 8 2 2 3" xfId="33319"/>
    <cellStyle name="20% - Accent1 4 2 2 8 2 3" xfId="33320"/>
    <cellStyle name="20% - Accent1 4 2 2 8 2 3 2" xfId="33321"/>
    <cellStyle name="20% - Accent1 4 2 2 8 2 4" xfId="33322"/>
    <cellStyle name="20% - Accent1 4 2 2 8 3" xfId="33323"/>
    <cellStyle name="20% - Accent1 4 2 2 8 3 2" xfId="33324"/>
    <cellStyle name="20% - Accent1 4 2 2 8 3 2 2" xfId="33325"/>
    <cellStyle name="20% - Accent1 4 2 2 8 3 2 2 2" xfId="33326"/>
    <cellStyle name="20% - Accent1 4 2 2 8 3 2 3" xfId="33327"/>
    <cellStyle name="20% - Accent1 4 2 2 8 3 3" xfId="33328"/>
    <cellStyle name="20% - Accent1 4 2 2 8 3 3 2" xfId="33329"/>
    <cellStyle name="20% - Accent1 4 2 2 8 3 4" xfId="33330"/>
    <cellStyle name="20% - Accent1 4 2 2 8 4" xfId="33331"/>
    <cellStyle name="20% - Accent1 4 2 2 8 4 2" xfId="33332"/>
    <cellStyle name="20% - Accent1 4 2 2 8 4 2 2" xfId="33333"/>
    <cellStyle name="20% - Accent1 4 2 2 8 4 2 2 2" xfId="33334"/>
    <cellStyle name="20% - Accent1 4 2 2 8 4 2 3" xfId="33335"/>
    <cellStyle name="20% - Accent1 4 2 2 8 4 3" xfId="33336"/>
    <cellStyle name="20% - Accent1 4 2 2 8 4 3 2" xfId="33337"/>
    <cellStyle name="20% - Accent1 4 2 2 8 4 4" xfId="33338"/>
    <cellStyle name="20% - Accent1 4 2 2 8 5" xfId="33339"/>
    <cellStyle name="20% - Accent1 4 2 2 8 5 2" xfId="33340"/>
    <cellStyle name="20% - Accent1 4 2 2 8 5 2 2" xfId="33341"/>
    <cellStyle name="20% - Accent1 4 2 2 8 5 3" xfId="33342"/>
    <cellStyle name="20% - Accent1 4 2 2 8 6" xfId="33343"/>
    <cellStyle name="20% - Accent1 4 2 2 8 6 2" xfId="33344"/>
    <cellStyle name="20% - Accent1 4 2 2 8 6 2 2" xfId="33345"/>
    <cellStyle name="20% - Accent1 4 2 2 8 6 3" xfId="33346"/>
    <cellStyle name="20% - Accent1 4 2 2 8 7" xfId="33347"/>
    <cellStyle name="20% - Accent1 4 2 2 8 7 2" xfId="33348"/>
    <cellStyle name="20% - Accent1 4 2 2 8 8" xfId="33349"/>
    <cellStyle name="20% - Accent1 4 2 2 8 8 2" xfId="33350"/>
    <cellStyle name="20% - Accent1 4 2 2 8 9" xfId="33351"/>
    <cellStyle name="20% - Accent1 4 2 2 9" xfId="33352"/>
    <cellStyle name="20% - Accent1 4 2 2 9 2" xfId="33353"/>
    <cellStyle name="20% - Accent1 4 2 2 9 2 2" xfId="33354"/>
    <cellStyle name="20% - Accent1 4 2 2 9 2 2 2" xfId="33355"/>
    <cellStyle name="20% - Accent1 4 2 2 9 2 3" xfId="33356"/>
    <cellStyle name="20% - Accent1 4 2 2 9 3" xfId="33357"/>
    <cellStyle name="20% - Accent1 4 2 2 9 3 2" xfId="33358"/>
    <cellStyle name="20% - Accent1 4 2 2 9 4" xfId="33359"/>
    <cellStyle name="20% - Accent1 4 2 20" xfId="33360"/>
    <cellStyle name="20% - Accent1 4 2 3" xfId="33361"/>
    <cellStyle name="20% - Accent1 4 2 3 10" xfId="33362"/>
    <cellStyle name="20% - Accent1 4 2 3 10 2" xfId="33363"/>
    <cellStyle name="20% - Accent1 4 2 3 10 2 2" xfId="33364"/>
    <cellStyle name="20% - Accent1 4 2 3 10 2 2 2" xfId="33365"/>
    <cellStyle name="20% - Accent1 4 2 3 10 2 3" xfId="33366"/>
    <cellStyle name="20% - Accent1 4 2 3 10 3" xfId="33367"/>
    <cellStyle name="20% - Accent1 4 2 3 10 3 2" xfId="33368"/>
    <cellStyle name="20% - Accent1 4 2 3 10 4" xfId="33369"/>
    <cellStyle name="20% - Accent1 4 2 3 11" xfId="33370"/>
    <cellStyle name="20% - Accent1 4 2 3 11 2" xfId="33371"/>
    <cellStyle name="20% - Accent1 4 2 3 11 2 2" xfId="33372"/>
    <cellStyle name="20% - Accent1 4 2 3 11 2 2 2" xfId="33373"/>
    <cellStyle name="20% - Accent1 4 2 3 11 2 3" xfId="33374"/>
    <cellStyle name="20% - Accent1 4 2 3 11 3" xfId="33375"/>
    <cellStyle name="20% - Accent1 4 2 3 11 3 2" xfId="33376"/>
    <cellStyle name="20% - Accent1 4 2 3 11 4" xfId="33377"/>
    <cellStyle name="20% - Accent1 4 2 3 12" xfId="33378"/>
    <cellStyle name="20% - Accent1 4 2 3 12 2" xfId="33379"/>
    <cellStyle name="20% - Accent1 4 2 3 12 2 2" xfId="33380"/>
    <cellStyle name="20% - Accent1 4 2 3 12 3" xfId="33381"/>
    <cellStyle name="20% - Accent1 4 2 3 13" xfId="33382"/>
    <cellStyle name="20% - Accent1 4 2 3 13 2" xfId="33383"/>
    <cellStyle name="20% - Accent1 4 2 3 13 2 2" xfId="33384"/>
    <cellStyle name="20% - Accent1 4 2 3 13 3" xfId="33385"/>
    <cellStyle name="20% - Accent1 4 2 3 14" xfId="33386"/>
    <cellStyle name="20% - Accent1 4 2 3 14 2" xfId="33387"/>
    <cellStyle name="20% - Accent1 4 2 3 15" xfId="33388"/>
    <cellStyle name="20% - Accent1 4 2 3 15 2" xfId="33389"/>
    <cellStyle name="20% - Accent1 4 2 3 16" xfId="33390"/>
    <cellStyle name="20% - Accent1 4 2 3 2" xfId="33391"/>
    <cellStyle name="20% - Accent1 4 2 3 2 10" xfId="33392"/>
    <cellStyle name="20% - Accent1 4 2 3 2 10 2" xfId="33393"/>
    <cellStyle name="20% - Accent1 4 2 3 2 10 2 2" xfId="33394"/>
    <cellStyle name="20% - Accent1 4 2 3 2 10 2 2 2" xfId="33395"/>
    <cellStyle name="20% - Accent1 4 2 3 2 10 2 3" xfId="33396"/>
    <cellStyle name="20% - Accent1 4 2 3 2 10 3" xfId="33397"/>
    <cellStyle name="20% - Accent1 4 2 3 2 10 3 2" xfId="33398"/>
    <cellStyle name="20% - Accent1 4 2 3 2 10 4" xfId="33399"/>
    <cellStyle name="20% - Accent1 4 2 3 2 11" xfId="33400"/>
    <cellStyle name="20% - Accent1 4 2 3 2 11 2" xfId="33401"/>
    <cellStyle name="20% - Accent1 4 2 3 2 11 2 2" xfId="33402"/>
    <cellStyle name="20% - Accent1 4 2 3 2 11 3" xfId="33403"/>
    <cellStyle name="20% - Accent1 4 2 3 2 12" xfId="33404"/>
    <cellStyle name="20% - Accent1 4 2 3 2 12 2" xfId="33405"/>
    <cellStyle name="20% - Accent1 4 2 3 2 12 2 2" xfId="33406"/>
    <cellStyle name="20% - Accent1 4 2 3 2 12 3" xfId="33407"/>
    <cellStyle name="20% - Accent1 4 2 3 2 13" xfId="33408"/>
    <cellStyle name="20% - Accent1 4 2 3 2 13 2" xfId="33409"/>
    <cellStyle name="20% - Accent1 4 2 3 2 14" xfId="33410"/>
    <cellStyle name="20% - Accent1 4 2 3 2 14 2" xfId="33411"/>
    <cellStyle name="20% - Accent1 4 2 3 2 15" xfId="33412"/>
    <cellStyle name="20% - Accent1 4 2 3 2 2" xfId="33413"/>
    <cellStyle name="20% - Accent1 4 2 3 2 2 10" xfId="33414"/>
    <cellStyle name="20% - Accent1 4 2 3 2 2 10 2" xfId="33415"/>
    <cellStyle name="20% - Accent1 4 2 3 2 2 10 2 2" xfId="33416"/>
    <cellStyle name="20% - Accent1 4 2 3 2 2 10 3" xfId="33417"/>
    <cellStyle name="20% - Accent1 4 2 3 2 2 11" xfId="33418"/>
    <cellStyle name="20% - Accent1 4 2 3 2 2 11 2" xfId="33419"/>
    <cellStyle name="20% - Accent1 4 2 3 2 2 11 2 2" xfId="33420"/>
    <cellStyle name="20% - Accent1 4 2 3 2 2 11 3" xfId="33421"/>
    <cellStyle name="20% - Accent1 4 2 3 2 2 12" xfId="33422"/>
    <cellStyle name="20% - Accent1 4 2 3 2 2 12 2" xfId="33423"/>
    <cellStyle name="20% - Accent1 4 2 3 2 2 13" xfId="33424"/>
    <cellStyle name="20% - Accent1 4 2 3 2 2 13 2" xfId="33425"/>
    <cellStyle name="20% - Accent1 4 2 3 2 2 14" xfId="33426"/>
    <cellStyle name="20% - Accent1 4 2 3 2 2 2" xfId="33427"/>
    <cellStyle name="20% - Accent1 4 2 3 2 2 2 10" xfId="33428"/>
    <cellStyle name="20% - Accent1 4 2 3 2 2 2 10 2" xfId="33429"/>
    <cellStyle name="20% - Accent1 4 2 3 2 2 2 11" xfId="33430"/>
    <cellStyle name="20% - Accent1 4 2 3 2 2 2 2" xfId="33431"/>
    <cellStyle name="20% - Accent1 4 2 3 2 2 2 2 2" xfId="33432"/>
    <cellStyle name="20% - Accent1 4 2 3 2 2 2 2 2 2" xfId="33433"/>
    <cellStyle name="20% - Accent1 4 2 3 2 2 2 2 2 2 2" xfId="33434"/>
    <cellStyle name="20% - Accent1 4 2 3 2 2 2 2 2 2 2 2" xfId="33435"/>
    <cellStyle name="20% - Accent1 4 2 3 2 2 2 2 2 2 3" xfId="33436"/>
    <cellStyle name="20% - Accent1 4 2 3 2 2 2 2 2 3" xfId="33437"/>
    <cellStyle name="20% - Accent1 4 2 3 2 2 2 2 2 3 2" xfId="33438"/>
    <cellStyle name="20% - Accent1 4 2 3 2 2 2 2 2 4" xfId="33439"/>
    <cellStyle name="20% - Accent1 4 2 3 2 2 2 2 3" xfId="33440"/>
    <cellStyle name="20% - Accent1 4 2 3 2 2 2 2 3 2" xfId="33441"/>
    <cellStyle name="20% - Accent1 4 2 3 2 2 2 2 3 2 2" xfId="33442"/>
    <cellStyle name="20% - Accent1 4 2 3 2 2 2 2 3 2 2 2" xfId="33443"/>
    <cellStyle name="20% - Accent1 4 2 3 2 2 2 2 3 2 3" xfId="33444"/>
    <cellStyle name="20% - Accent1 4 2 3 2 2 2 2 3 3" xfId="33445"/>
    <cellStyle name="20% - Accent1 4 2 3 2 2 2 2 3 3 2" xfId="33446"/>
    <cellStyle name="20% - Accent1 4 2 3 2 2 2 2 3 4" xfId="33447"/>
    <cellStyle name="20% - Accent1 4 2 3 2 2 2 2 4" xfId="33448"/>
    <cellStyle name="20% - Accent1 4 2 3 2 2 2 2 4 2" xfId="33449"/>
    <cellStyle name="20% - Accent1 4 2 3 2 2 2 2 4 2 2" xfId="33450"/>
    <cellStyle name="20% - Accent1 4 2 3 2 2 2 2 4 2 2 2" xfId="33451"/>
    <cellStyle name="20% - Accent1 4 2 3 2 2 2 2 4 2 3" xfId="33452"/>
    <cellStyle name="20% - Accent1 4 2 3 2 2 2 2 4 3" xfId="33453"/>
    <cellStyle name="20% - Accent1 4 2 3 2 2 2 2 4 3 2" xfId="33454"/>
    <cellStyle name="20% - Accent1 4 2 3 2 2 2 2 4 4" xfId="33455"/>
    <cellStyle name="20% - Accent1 4 2 3 2 2 2 2 5" xfId="33456"/>
    <cellStyle name="20% - Accent1 4 2 3 2 2 2 2 5 2" xfId="33457"/>
    <cellStyle name="20% - Accent1 4 2 3 2 2 2 2 5 2 2" xfId="33458"/>
    <cellStyle name="20% - Accent1 4 2 3 2 2 2 2 5 3" xfId="33459"/>
    <cellStyle name="20% - Accent1 4 2 3 2 2 2 2 6" xfId="33460"/>
    <cellStyle name="20% - Accent1 4 2 3 2 2 2 2 6 2" xfId="33461"/>
    <cellStyle name="20% - Accent1 4 2 3 2 2 2 2 6 2 2" xfId="33462"/>
    <cellStyle name="20% - Accent1 4 2 3 2 2 2 2 6 3" xfId="33463"/>
    <cellStyle name="20% - Accent1 4 2 3 2 2 2 2 7" xfId="33464"/>
    <cellStyle name="20% - Accent1 4 2 3 2 2 2 2 7 2" xfId="33465"/>
    <cellStyle name="20% - Accent1 4 2 3 2 2 2 2 8" xfId="33466"/>
    <cellStyle name="20% - Accent1 4 2 3 2 2 2 2 8 2" xfId="33467"/>
    <cellStyle name="20% - Accent1 4 2 3 2 2 2 2 9" xfId="33468"/>
    <cellStyle name="20% - Accent1 4 2 3 2 2 2 3" xfId="33469"/>
    <cellStyle name="20% - Accent1 4 2 3 2 2 2 3 2" xfId="33470"/>
    <cellStyle name="20% - Accent1 4 2 3 2 2 2 3 2 2" xfId="33471"/>
    <cellStyle name="20% - Accent1 4 2 3 2 2 2 3 2 2 2" xfId="33472"/>
    <cellStyle name="20% - Accent1 4 2 3 2 2 2 3 2 2 2 2" xfId="33473"/>
    <cellStyle name="20% - Accent1 4 2 3 2 2 2 3 2 2 3" xfId="33474"/>
    <cellStyle name="20% - Accent1 4 2 3 2 2 2 3 2 3" xfId="33475"/>
    <cellStyle name="20% - Accent1 4 2 3 2 2 2 3 2 3 2" xfId="33476"/>
    <cellStyle name="20% - Accent1 4 2 3 2 2 2 3 2 4" xfId="33477"/>
    <cellStyle name="20% - Accent1 4 2 3 2 2 2 3 3" xfId="33478"/>
    <cellStyle name="20% - Accent1 4 2 3 2 2 2 3 3 2" xfId="33479"/>
    <cellStyle name="20% - Accent1 4 2 3 2 2 2 3 3 2 2" xfId="33480"/>
    <cellStyle name="20% - Accent1 4 2 3 2 2 2 3 3 2 2 2" xfId="33481"/>
    <cellStyle name="20% - Accent1 4 2 3 2 2 2 3 3 2 3" xfId="33482"/>
    <cellStyle name="20% - Accent1 4 2 3 2 2 2 3 3 3" xfId="33483"/>
    <cellStyle name="20% - Accent1 4 2 3 2 2 2 3 3 3 2" xfId="33484"/>
    <cellStyle name="20% - Accent1 4 2 3 2 2 2 3 3 4" xfId="33485"/>
    <cellStyle name="20% - Accent1 4 2 3 2 2 2 3 4" xfId="33486"/>
    <cellStyle name="20% - Accent1 4 2 3 2 2 2 3 4 2" xfId="33487"/>
    <cellStyle name="20% - Accent1 4 2 3 2 2 2 3 4 2 2" xfId="33488"/>
    <cellStyle name="20% - Accent1 4 2 3 2 2 2 3 4 2 2 2" xfId="33489"/>
    <cellStyle name="20% - Accent1 4 2 3 2 2 2 3 4 2 3" xfId="33490"/>
    <cellStyle name="20% - Accent1 4 2 3 2 2 2 3 4 3" xfId="33491"/>
    <cellStyle name="20% - Accent1 4 2 3 2 2 2 3 4 3 2" xfId="33492"/>
    <cellStyle name="20% - Accent1 4 2 3 2 2 2 3 4 4" xfId="33493"/>
    <cellStyle name="20% - Accent1 4 2 3 2 2 2 3 5" xfId="33494"/>
    <cellStyle name="20% - Accent1 4 2 3 2 2 2 3 5 2" xfId="33495"/>
    <cellStyle name="20% - Accent1 4 2 3 2 2 2 3 5 2 2" xfId="33496"/>
    <cellStyle name="20% - Accent1 4 2 3 2 2 2 3 5 3" xfId="33497"/>
    <cellStyle name="20% - Accent1 4 2 3 2 2 2 3 6" xfId="33498"/>
    <cellStyle name="20% - Accent1 4 2 3 2 2 2 3 6 2" xfId="33499"/>
    <cellStyle name="20% - Accent1 4 2 3 2 2 2 3 6 2 2" xfId="33500"/>
    <cellStyle name="20% - Accent1 4 2 3 2 2 2 3 6 3" xfId="33501"/>
    <cellStyle name="20% - Accent1 4 2 3 2 2 2 3 7" xfId="33502"/>
    <cellStyle name="20% - Accent1 4 2 3 2 2 2 3 7 2" xfId="33503"/>
    <cellStyle name="20% - Accent1 4 2 3 2 2 2 3 8" xfId="33504"/>
    <cellStyle name="20% - Accent1 4 2 3 2 2 2 3 8 2" xfId="33505"/>
    <cellStyle name="20% - Accent1 4 2 3 2 2 2 3 9" xfId="33506"/>
    <cellStyle name="20% - Accent1 4 2 3 2 2 2 4" xfId="33507"/>
    <cellStyle name="20% - Accent1 4 2 3 2 2 2 4 2" xfId="33508"/>
    <cellStyle name="20% - Accent1 4 2 3 2 2 2 4 2 2" xfId="33509"/>
    <cellStyle name="20% - Accent1 4 2 3 2 2 2 4 2 2 2" xfId="33510"/>
    <cellStyle name="20% - Accent1 4 2 3 2 2 2 4 2 3" xfId="33511"/>
    <cellStyle name="20% - Accent1 4 2 3 2 2 2 4 3" xfId="33512"/>
    <cellStyle name="20% - Accent1 4 2 3 2 2 2 4 3 2" xfId="33513"/>
    <cellStyle name="20% - Accent1 4 2 3 2 2 2 4 4" xfId="33514"/>
    <cellStyle name="20% - Accent1 4 2 3 2 2 2 5" xfId="33515"/>
    <cellStyle name="20% - Accent1 4 2 3 2 2 2 5 2" xfId="33516"/>
    <cellStyle name="20% - Accent1 4 2 3 2 2 2 5 2 2" xfId="33517"/>
    <cellStyle name="20% - Accent1 4 2 3 2 2 2 5 2 2 2" xfId="33518"/>
    <cellStyle name="20% - Accent1 4 2 3 2 2 2 5 2 3" xfId="33519"/>
    <cellStyle name="20% - Accent1 4 2 3 2 2 2 5 3" xfId="33520"/>
    <cellStyle name="20% - Accent1 4 2 3 2 2 2 5 3 2" xfId="33521"/>
    <cellStyle name="20% - Accent1 4 2 3 2 2 2 5 4" xfId="33522"/>
    <cellStyle name="20% - Accent1 4 2 3 2 2 2 6" xfId="33523"/>
    <cellStyle name="20% - Accent1 4 2 3 2 2 2 6 2" xfId="33524"/>
    <cellStyle name="20% - Accent1 4 2 3 2 2 2 6 2 2" xfId="33525"/>
    <cellStyle name="20% - Accent1 4 2 3 2 2 2 6 2 2 2" xfId="33526"/>
    <cellStyle name="20% - Accent1 4 2 3 2 2 2 6 2 3" xfId="33527"/>
    <cellStyle name="20% - Accent1 4 2 3 2 2 2 6 3" xfId="33528"/>
    <cellStyle name="20% - Accent1 4 2 3 2 2 2 6 3 2" xfId="33529"/>
    <cellStyle name="20% - Accent1 4 2 3 2 2 2 6 4" xfId="33530"/>
    <cellStyle name="20% - Accent1 4 2 3 2 2 2 7" xfId="33531"/>
    <cellStyle name="20% - Accent1 4 2 3 2 2 2 7 2" xfId="33532"/>
    <cellStyle name="20% - Accent1 4 2 3 2 2 2 7 2 2" xfId="33533"/>
    <cellStyle name="20% - Accent1 4 2 3 2 2 2 7 3" xfId="33534"/>
    <cellStyle name="20% - Accent1 4 2 3 2 2 2 8" xfId="33535"/>
    <cellStyle name="20% - Accent1 4 2 3 2 2 2 8 2" xfId="33536"/>
    <cellStyle name="20% - Accent1 4 2 3 2 2 2 8 2 2" xfId="33537"/>
    <cellStyle name="20% - Accent1 4 2 3 2 2 2 8 3" xfId="33538"/>
    <cellStyle name="20% - Accent1 4 2 3 2 2 2 9" xfId="33539"/>
    <cellStyle name="20% - Accent1 4 2 3 2 2 2 9 2" xfId="33540"/>
    <cellStyle name="20% - Accent1 4 2 3 2 2 3" xfId="33541"/>
    <cellStyle name="20% - Accent1 4 2 3 2 2 3 10" xfId="33542"/>
    <cellStyle name="20% - Accent1 4 2 3 2 2 3 10 2" xfId="33543"/>
    <cellStyle name="20% - Accent1 4 2 3 2 2 3 11" xfId="33544"/>
    <cellStyle name="20% - Accent1 4 2 3 2 2 3 2" xfId="33545"/>
    <cellStyle name="20% - Accent1 4 2 3 2 2 3 2 2" xfId="33546"/>
    <cellStyle name="20% - Accent1 4 2 3 2 2 3 2 2 2" xfId="33547"/>
    <cellStyle name="20% - Accent1 4 2 3 2 2 3 2 2 2 2" xfId="33548"/>
    <cellStyle name="20% - Accent1 4 2 3 2 2 3 2 2 2 2 2" xfId="33549"/>
    <cellStyle name="20% - Accent1 4 2 3 2 2 3 2 2 2 3" xfId="33550"/>
    <cellStyle name="20% - Accent1 4 2 3 2 2 3 2 2 3" xfId="33551"/>
    <cellStyle name="20% - Accent1 4 2 3 2 2 3 2 2 3 2" xfId="33552"/>
    <cellStyle name="20% - Accent1 4 2 3 2 2 3 2 2 4" xfId="33553"/>
    <cellStyle name="20% - Accent1 4 2 3 2 2 3 2 3" xfId="33554"/>
    <cellStyle name="20% - Accent1 4 2 3 2 2 3 2 3 2" xfId="33555"/>
    <cellStyle name="20% - Accent1 4 2 3 2 2 3 2 3 2 2" xfId="33556"/>
    <cellStyle name="20% - Accent1 4 2 3 2 2 3 2 3 2 2 2" xfId="33557"/>
    <cellStyle name="20% - Accent1 4 2 3 2 2 3 2 3 2 3" xfId="33558"/>
    <cellStyle name="20% - Accent1 4 2 3 2 2 3 2 3 3" xfId="33559"/>
    <cellStyle name="20% - Accent1 4 2 3 2 2 3 2 3 3 2" xfId="33560"/>
    <cellStyle name="20% - Accent1 4 2 3 2 2 3 2 3 4" xfId="33561"/>
    <cellStyle name="20% - Accent1 4 2 3 2 2 3 2 4" xfId="33562"/>
    <cellStyle name="20% - Accent1 4 2 3 2 2 3 2 4 2" xfId="33563"/>
    <cellStyle name="20% - Accent1 4 2 3 2 2 3 2 4 2 2" xfId="33564"/>
    <cellStyle name="20% - Accent1 4 2 3 2 2 3 2 4 2 2 2" xfId="33565"/>
    <cellStyle name="20% - Accent1 4 2 3 2 2 3 2 4 2 3" xfId="33566"/>
    <cellStyle name="20% - Accent1 4 2 3 2 2 3 2 4 3" xfId="33567"/>
    <cellStyle name="20% - Accent1 4 2 3 2 2 3 2 4 3 2" xfId="33568"/>
    <cellStyle name="20% - Accent1 4 2 3 2 2 3 2 4 4" xfId="33569"/>
    <cellStyle name="20% - Accent1 4 2 3 2 2 3 2 5" xfId="33570"/>
    <cellStyle name="20% - Accent1 4 2 3 2 2 3 2 5 2" xfId="33571"/>
    <cellStyle name="20% - Accent1 4 2 3 2 2 3 2 5 2 2" xfId="33572"/>
    <cellStyle name="20% - Accent1 4 2 3 2 2 3 2 5 3" xfId="33573"/>
    <cellStyle name="20% - Accent1 4 2 3 2 2 3 2 6" xfId="33574"/>
    <cellStyle name="20% - Accent1 4 2 3 2 2 3 2 6 2" xfId="33575"/>
    <cellStyle name="20% - Accent1 4 2 3 2 2 3 2 6 2 2" xfId="33576"/>
    <cellStyle name="20% - Accent1 4 2 3 2 2 3 2 6 3" xfId="33577"/>
    <cellStyle name="20% - Accent1 4 2 3 2 2 3 2 7" xfId="33578"/>
    <cellStyle name="20% - Accent1 4 2 3 2 2 3 2 7 2" xfId="33579"/>
    <cellStyle name="20% - Accent1 4 2 3 2 2 3 2 8" xfId="33580"/>
    <cellStyle name="20% - Accent1 4 2 3 2 2 3 2 8 2" xfId="33581"/>
    <cellStyle name="20% - Accent1 4 2 3 2 2 3 2 9" xfId="33582"/>
    <cellStyle name="20% - Accent1 4 2 3 2 2 3 3" xfId="33583"/>
    <cellStyle name="20% - Accent1 4 2 3 2 2 3 3 2" xfId="33584"/>
    <cellStyle name="20% - Accent1 4 2 3 2 2 3 3 2 2" xfId="33585"/>
    <cellStyle name="20% - Accent1 4 2 3 2 2 3 3 2 2 2" xfId="33586"/>
    <cellStyle name="20% - Accent1 4 2 3 2 2 3 3 2 2 2 2" xfId="33587"/>
    <cellStyle name="20% - Accent1 4 2 3 2 2 3 3 2 2 3" xfId="33588"/>
    <cellStyle name="20% - Accent1 4 2 3 2 2 3 3 2 3" xfId="33589"/>
    <cellStyle name="20% - Accent1 4 2 3 2 2 3 3 2 3 2" xfId="33590"/>
    <cellStyle name="20% - Accent1 4 2 3 2 2 3 3 2 4" xfId="33591"/>
    <cellStyle name="20% - Accent1 4 2 3 2 2 3 3 3" xfId="33592"/>
    <cellStyle name="20% - Accent1 4 2 3 2 2 3 3 3 2" xfId="33593"/>
    <cellStyle name="20% - Accent1 4 2 3 2 2 3 3 3 2 2" xfId="33594"/>
    <cellStyle name="20% - Accent1 4 2 3 2 2 3 3 3 2 2 2" xfId="33595"/>
    <cellStyle name="20% - Accent1 4 2 3 2 2 3 3 3 2 3" xfId="33596"/>
    <cellStyle name="20% - Accent1 4 2 3 2 2 3 3 3 3" xfId="33597"/>
    <cellStyle name="20% - Accent1 4 2 3 2 2 3 3 3 3 2" xfId="33598"/>
    <cellStyle name="20% - Accent1 4 2 3 2 2 3 3 3 4" xfId="33599"/>
    <cellStyle name="20% - Accent1 4 2 3 2 2 3 3 4" xfId="33600"/>
    <cellStyle name="20% - Accent1 4 2 3 2 2 3 3 4 2" xfId="33601"/>
    <cellStyle name="20% - Accent1 4 2 3 2 2 3 3 4 2 2" xfId="33602"/>
    <cellStyle name="20% - Accent1 4 2 3 2 2 3 3 4 2 2 2" xfId="33603"/>
    <cellStyle name="20% - Accent1 4 2 3 2 2 3 3 4 2 3" xfId="33604"/>
    <cellStyle name="20% - Accent1 4 2 3 2 2 3 3 4 3" xfId="33605"/>
    <cellStyle name="20% - Accent1 4 2 3 2 2 3 3 4 3 2" xfId="33606"/>
    <cellStyle name="20% - Accent1 4 2 3 2 2 3 3 4 4" xfId="33607"/>
    <cellStyle name="20% - Accent1 4 2 3 2 2 3 3 5" xfId="33608"/>
    <cellStyle name="20% - Accent1 4 2 3 2 2 3 3 5 2" xfId="33609"/>
    <cellStyle name="20% - Accent1 4 2 3 2 2 3 3 5 2 2" xfId="33610"/>
    <cellStyle name="20% - Accent1 4 2 3 2 2 3 3 5 3" xfId="33611"/>
    <cellStyle name="20% - Accent1 4 2 3 2 2 3 3 6" xfId="33612"/>
    <cellStyle name="20% - Accent1 4 2 3 2 2 3 3 6 2" xfId="33613"/>
    <cellStyle name="20% - Accent1 4 2 3 2 2 3 3 6 2 2" xfId="33614"/>
    <cellStyle name="20% - Accent1 4 2 3 2 2 3 3 6 3" xfId="33615"/>
    <cellStyle name="20% - Accent1 4 2 3 2 2 3 3 7" xfId="33616"/>
    <cellStyle name="20% - Accent1 4 2 3 2 2 3 3 7 2" xfId="33617"/>
    <cellStyle name="20% - Accent1 4 2 3 2 2 3 3 8" xfId="33618"/>
    <cellStyle name="20% - Accent1 4 2 3 2 2 3 3 8 2" xfId="33619"/>
    <cellStyle name="20% - Accent1 4 2 3 2 2 3 3 9" xfId="33620"/>
    <cellStyle name="20% - Accent1 4 2 3 2 2 3 4" xfId="33621"/>
    <cellStyle name="20% - Accent1 4 2 3 2 2 3 4 2" xfId="33622"/>
    <cellStyle name="20% - Accent1 4 2 3 2 2 3 4 2 2" xfId="33623"/>
    <cellStyle name="20% - Accent1 4 2 3 2 2 3 4 2 2 2" xfId="33624"/>
    <cellStyle name="20% - Accent1 4 2 3 2 2 3 4 2 3" xfId="33625"/>
    <cellStyle name="20% - Accent1 4 2 3 2 2 3 4 3" xfId="33626"/>
    <cellStyle name="20% - Accent1 4 2 3 2 2 3 4 3 2" xfId="33627"/>
    <cellStyle name="20% - Accent1 4 2 3 2 2 3 4 4" xfId="33628"/>
    <cellStyle name="20% - Accent1 4 2 3 2 2 3 5" xfId="33629"/>
    <cellStyle name="20% - Accent1 4 2 3 2 2 3 5 2" xfId="33630"/>
    <cellStyle name="20% - Accent1 4 2 3 2 2 3 5 2 2" xfId="33631"/>
    <cellStyle name="20% - Accent1 4 2 3 2 2 3 5 2 2 2" xfId="33632"/>
    <cellStyle name="20% - Accent1 4 2 3 2 2 3 5 2 3" xfId="33633"/>
    <cellStyle name="20% - Accent1 4 2 3 2 2 3 5 3" xfId="33634"/>
    <cellStyle name="20% - Accent1 4 2 3 2 2 3 5 3 2" xfId="33635"/>
    <cellStyle name="20% - Accent1 4 2 3 2 2 3 5 4" xfId="33636"/>
    <cellStyle name="20% - Accent1 4 2 3 2 2 3 6" xfId="33637"/>
    <cellStyle name="20% - Accent1 4 2 3 2 2 3 6 2" xfId="33638"/>
    <cellStyle name="20% - Accent1 4 2 3 2 2 3 6 2 2" xfId="33639"/>
    <cellStyle name="20% - Accent1 4 2 3 2 2 3 6 2 2 2" xfId="33640"/>
    <cellStyle name="20% - Accent1 4 2 3 2 2 3 6 2 3" xfId="33641"/>
    <cellStyle name="20% - Accent1 4 2 3 2 2 3 6 3" xfId="33642"/>
    <cellStyle name="20% - Accent1 4 2 3 2 2 3 6 3 2" xfId="33643"/>
    <cellStyle name="20% - Accent1 4 2 3 2 2 3 6 4" xfId="33644"/>
    <cellStyle name="20% - Accent1 4 2 3 2 2 3 7" xfId="33645"/>
    <cellStyle name="20% - Accent1 4 2 3 2 2 3 7 2" xfId="33646"/>
    <cellStyle name="20% - Accent1 4 2 3 2 2 3 7 2 2" xfId="33647"/>
    <cellStyle name="20% - Accent1 4 2 3 2 2 3 7 3" xfId="33648"/>
    <cellStyle name="20% - Accent1 4 2 3 2 2 3 8" xfId="33649"/>
    <cellStyle name="20% - Accent1 4 2 3 2 2 3 8 2" xfId="33650"/>
    <cellStyle name="20% - Accent1 4 2 3 2 2 3 8 2 2" xfId="33651"/>
    <cellStyle name="20% - Accent1 4 2 3 2 2 3 8 3" xfId="33652"/>
    <cellStyle name="20% - Accent1 4 2 3 2 2 3 9" xfId="33653"/>
    <cellStyle name="20% - Accent1 4 2 3 2 2 3 9 2" xfId="33654"/>
    <cellStyle name="20% - Accent1 4 2 3 2 2 4" xfId="33655"/>
    <cellStyle name="20% - Accent1 4 2 3 2 2 4 10" xfId="33656"/>
    <cellStyle name="20% - Accent1 4 2 3 2 2 4 10 2" xfId="33657"/>
    <cellStyle name="20% - Accent1 4 2 3 2 2 4 11" xfId="33658"/>
    <cellStyle name="20% - Accent1 4 2 3 2 2 4 2" xfId="33659"/>
    <cellStyle name="20% - Accent1 4 2 3 2 2 4 2 2" xfId="33660"/>
    <cellStyle name="20% - Accent1 4 2 3 2 2 4 2 2 2" xfId="33661"/>
    <cellStyle name="20% - Accent1 4 2 3 2 2 4 2 2 2 2" xfId="33662"/>
    <cellStyle name="20% - Accent1 4 2 3 2 2 4 2 2 2 2 2" xfId="33663"/>
    <cellStyle name="20% - Accent1 4 2 3 2 2 4 2 2 2 3" xfId="33664"/>
    <cellStyle name="20% - Accent1 4 2 3 2 2 4 2 2 3" xfId="33665"/>
    <cellStyle name="20% - Accent1 4 2 3 2 2 4 2 2 3 2" xfId="33666"/>
    <cellStyle name="20% - Accent1 4 2 3 2 2 4 2 2 4" xfId="33667"/>
    <cellStyle name="20% - Accent1 4 2 3 2 2 4 2 3" xfId="33668"/>
    <cellStyle name="20% - Accent1 4 2 3 2 2 4 2 3 2" xfId="33669"/>
    <cellStyle name="20% - Accent1 4 2 3 2 2 4 2 3 2 2" xfId="33670"/>
    <cellStyle name="20% - Accent1 4 2 3 2 2 4 2 3 2 2 2" xfId="33671"/>
    <cellStyle name="20% - Accent1 4 2 3 2 2 4 2 3 2 3" xfId="33672"/>
    <cellStyle name="20% - Accent1 4 2 3 2 2 4 2 3 3" xfId="33673"/>
    <cellStyle name="20% - Accent1 4 2 3 2 2 4 2 3 3 2" xfId="33674"/>
    <cellStyle name="20% - Accent1 4 2 3 2 2 4 2 3 4" xfId="33675"/>
    <cellStyle name="20% - Accent1 4 2 3 2 2 4 2 4" xfId="33676"/>
    <cellStyle name="20% - Accent1 4 2 3 2 2 4 2 4 2" xfId="33677"/>
    <cellStyle name="20% - Accent1 4 2 3 2 2 4 2 4 2 2" xfId="33678"/>
    <cellStyle name="20% - Accent1 4 2 3 2 2 4 2 4 2 2 2" xfId="33679"/>
    <cellStyle name="20% - Accent1 4 2 3 2 2 4 2 4 2 3" xfId="33680"/>
    <cellStyle name="20% - Accent1 4 2 3 2 2 4 2 4 3" xfId="33681"/>
    <cellStyle name="20% - Accent1 4 2 3 2 2 4 2 4 3 2" xfId="33682"/>
    <cellStyle name="20% - Accent1 4 2 3 2 2 4 2 4 4" xfId="33683"/>
    <cellStyle name="20% - Accent1 4 2 3 2 2 4 2 5" xfId="33684"/>
    <cellStyle name="20% - Accent1 4 2 3 2 2 4 2 5 2" xfId="33685"/>
    <cellStyle name="20% - Accent1 4 2 3 2 2 4 2 5 2 2" xfId="33686"/>
    <cellStyle name="20% - Accent1 4 2 3 2 2 4 2 5 3" xfId="33687"/>
    <cellStyle name="20% - Accent1 4 2 3 2 2 4 2 6" xfId="33688"/>
    <cellStyle name="20% - Accent1 4 2 3 2 2 4 2 6 2" xfId="33689"/>
    <cellStyle name="20% - Accent1 4 2 3 2 2 4 2 6 2 2" xfId="33690"/>
    <cellStyle name="20% - Accent1 4 2 3 2 2 4 2 6 3" xfId="33691"/>
    <cellStyle name="20% - Accent1 4 2 3 2 2 4 2 7" xfId="33692"/>
    <cellStyle name="20% - Accent1 4 2 3 2 2 4 2 7 2" xfId="33693"/>
    <cellStyle name="20% - Accent1 4 2 3 2 2 4 2 8" xfId="33694"/>
    <cellStyle name="20% - Accent1 4 2 3 2 2 4 2 8 2" xfId="33695"/>
    <cellStyle name="20% - Accent1 4 2 3 2 2 4 2 9" xfId="33696"/>
    <cellStyle name="20% - Accent1 4 2 3 2 2 4 3" xfId="33697"/>
    <cellStyle name="20% - Accent1 4 2 3 2 2 4 3 2" xfId="33698"/>
    <cellStyle name="20% - Accent1 4 2 3 2 2 4 3 2 2" xfId="33699"/>
    <cellStyle name="20% - Accent1 4 2 3 2 2 4 3 2 2 2" xfId="33700"/>
    <cellStyle name="20% - Accent1 4 2 3 2 2 4 3 2 2 2 2" xfId="33701"/>
    <cellStyle name="20% - Accent1 4 2 3 2 2 4 3 2 2 3" xfId="33702"/>
    <cellStyle name="20% - Accent1 4 2 3 2 2 4 3 2 3" xfId="33703"/>
    <cellStyle name="20% - Accent1 4 2 3 2 2 4 3 2 3 2" xfId="33704"/>
    <cellStyle name="20% - Accent1 4 2 3 2 2 4 3 2 4" xfId="33705"/>
    <cellStyle name="20% - Accent1 4 2 3 2 2 4 3 3" xfId="33706"/>
    <cellStyle name="20% - Accent1 4 2 3 2 2 4 3 3 2" xfId="33707"/>
    <cellStyle name="20% - Accent1 4 2 3 2 2 4 3 3 2 2" xfId="33708"/>
    <cellStyle name="20% - Accent1 4 2 3 2 2 4 3 3 2 2 2" xfId="33709"/>
    <cellStyle name="20% - Accent1 4 2 3 2 2 4 3 3 2 3" xfId="33710"/>
    <cellStyle name="20% - Accent1 4 2 3 2 2 4 3 3 3" xfId="33711"/>
    <cellStyle name="20% - Accent1 4 2 3 2 2 4 3 3 3 2" xfId="33712"/>
    <cellStyle name="20% - Accent1 4 2 3 2 2 4 3 3 4" xfId="33713"/>
    <cellStyle name="20% - Accent1 4 2 3 2 2 4 3 4" xfId="33714"/>
    <cellStyle name="20% - Accent1 4 2 3 2 2 4 3 4 2" xfId="33715"/>
    <cellStyle name="20% - Accent1 4 2 3 2 2 4 3 4 2 2" xfId="33716"/>
    <cellStyle name="20% - Accent1 4 2 3 2 2 4 3 4 2 2 2" xfId="33717"/>
    <cellStyle name="20% - Accent1 4 2 3 2 2 4 3 4 2 3" xfId="33718"/>
    <cellStyle name="20% - Accent1 4 2 3 2 2 4 3 4 3" xfId="33719"/>
    <cellStyle name="20% - Accent1 4 2 3 2 2 4 3 4 3 2" xfId="33720"/>
    <cellStyle name="20% - Accent1 4 2 3 2 2 4 3 4 4" xfId="33721"/>
    <cellStyle name="20% - Accent1 4 2 3 2 2 4 3 5" xfId="33722"/>
    <cellStyle name="20% - Accent1 4 2 3 2 2 4 3 5 2" xfId="33723"/>
    <cellStyle name="20% - Accent1 4 2 3 2 2 4 3 5 2 2" xfId="33724"/>
    <cellStyle name="20% - Accent1 4 2 3 2 2 4 3 5 3" xfId="33725"/>
    <cellStyle name="20% - Accent1 4 2 3 2 2 4 3 6" xfId="33726"/>
    <cellStyle name="20% - Accent1 4 2 3 2 2 4 3 6 2" xfId="33727"/>
    <cellStyle name="20% - Accent1 4 2 3 2 2 4 3 6 2 2" xfId="33728"/>
    <cellStyle name="20% - Accent1 4 2 3 2 2 4 3 6 3" xfId="33729"/>
    <cellStyle name="20% - Accent1 4 2 3 2 2 4 3 7" xfId="33730"/>
    <cellStyle name="20% - Accent1 4 2 3 2 2 4 3 7 2" xfId="33731"/>
    <cellStyle name="20% - Accent1 4 2 3 2 2 4 3 8" xfId="33732"/>
    <cellStyle name="20% - Accent1 4 2 3 2 2 4 3 8 2" xfId="33733"/>
    <cellStyle name="20% - Accent1 4 2 3 2 2 4 3 9" xfId="33734"/>
    <cellStyle name="20% - Accent1 4 2 3 2 2 4 4" xfId="33735"/>
    <cellStyle name="20% - Accent1 4 2 3 2 2 4 4 2" xfId="33736"/>
    <cellStyle name="20% - Accent1 4 2 3 2 2 4 4 2 2" xfId="33737"/>
    <cellStyle name="20% - Accent1 4 2 3 2 2 4 4 2 2 2" xfId="33738"/>
    <cellStyle name="20% - Accent1 4 2 3 2 2 4 4 2 3" xfId="33739"/>
    <cellStyle name="20% - Accent1 4 2 3 2 2 4 4 3" xfId="33740"/>
    <cellStyle name="20% - Accent1 4 2 3 2 2 4 4 3 2" xfId="33741"/>
    <cellStyle name="20% - Accent1 4 2 3 2 2 4 4 4" xfId="33742"/>
    <cellStyle name="20% - Accent1 4 2 3 2 2 4 5" xfId="33743"/>
    <cellStyle name="20% - Accent1 4 2 3 2 2 4 5 2" xfId="33744"/>
    <cellStyle name="20% - Accent1 4 2 3 2 2 4 5 2 2" xfId="33745"/>
    <cellStyle name="20% - Accent1 4 2 3 2 2 4 5 2 2 2" xfId="33746"/>
    <cellStyle name="20% - Accent1 4 2 3 2 2 4 5 2 3" xfId="33747"/>
    <cellStyle name="20% - Accent1 4 2 3 2 2 4 5 3" xfId="33748"/>
    <cellStyle name="20% - Accent1 4 2 3 2 2 4 5 3 2" xfId="33749"/>
    <cellStyle name="20% - Accent1 4 2 3 2 2 4 5 4" xfId="33750"/>
    <cellStyle name="20% - Accent1 4 2 3 2 2 4 6" xfId="33751"/>
    <cellStyle name="20% - Accent1 4 2 3 2 2 4 6 2" xfId="33752"/>
    <cellStyle name="20% - Accent1 4 2 3 2 2 4 6 2 2" xfId="33753"/>
    <cellStyle name="20% - Accent1 4 2 3 2 2 4 6 2 2 2" xfId="33754"/>
    <cellStyle name="20% - Accent1 4 2 3 2 2 4 6 2 3" xfId="33755"/>
    <cellStyle name="20% - Accent1 4 2 3 2 2 4 6 3" xfId="33756"/>
    <cellStyle name="20% - Accent1 4 2 3 2 2 4 6 3 2" xfId="33757"/>
    <cellStyle name="20% - Accent1 4 2 3 2 2 4 6 4" xfId="33758"/>
    <cellStyle name="20% - Accent1 4 2 3 2 2 4 7" xfId="33759"/>
    <cellStyle name="20% - Accent1 4 2 3 2 2 4 7 2" xfId="33760"/>
    <cellStyle name="20% - Accent1 4 2 3 2 2 4 7 2 2" xfId="33761"/>
    <cellStyle name="20% - Accent1 4 2 3 2 2 4 7 3" xfId="33762"/>
    <cellStyle name="20% - Accent1 4 2 3 2 2 4 8" xfId="33763"/>
    <cellStyle name="20% - Accent1 4 2 3 2 2 4 8 2" xfId="33764"/>
    <cellStyle name="20% - Accent1 4 2 3 2 2 4 8 2 2" xfId="33765"/>
    <cellStyle name="20% - Accent1 4 2 3 2 2 4 8 3" xfId="33766"/>
    <cellStyle name="20% - Accent1 4 2 3 2 2 4 9" xfId="33767"/>
    <cellStyle name="20% - Accent1 4 2 3 2 2 4 9 2" xfId="33768"/>
    <cellStyle name="20% - Accent1 4 2 3 2 2 5" xfId="33769"/>
    <cellStyle name="20% - Accent1 4 2 3 2 2 5 2" xfId="33770"/>
    <cellStyle name="20% - Accent1 4 2 3 2 2 5 2 2" xfId="33771"/>
    <cellStyle name="20% - Accent1 4 2 3 2 2 5 2 2 2" xfId="33772"/>
    <cellStyle name="20% - Accent1 4 2 3 2 2 5 2 2 2 2" xfId="33773"/>
    <cellStyle name="20% - Accent1 4 2 3 2 2 5 2 2 3" xfId="33774"/>
    <cellStyle name="20% - Accent1 4 2 3 2 2 5 2 3" xfId="33775"/>
    <cellStyle name="20% - Accent1 4 2 3 2 2 5 2 3 2" xfId="33776"/>
    <cellStyle name="20% - Accent1 4 2 3 2 2 5 2 4" xfId="33777"/>
    <cellStyle name="20% - Accent1 4 2 3 2 2 5 3" xfId="33778"/>
    <cellStyle name="20% - Accent1 4 2 3 2 2 5 3 2" xfId="33779"/>
    <cellStyle name="20% - Accent1 4 2 3 2 2 5 3 2 2" xfId="33780"/>
    <cellStyle name="20% - Accent1 4 2 3 2 2 5 3 2 2 2" xfId="33781"/>
    <cellStyle name="20% - Accent1 4 2 3 2 2 5 3 2 3" xfId="33782"/>
    <cellStyle name="20% - Accent1 4 2 3 2 2 5 3 3" xfId="33783"/>
    <cellStyle name="20% - Accent1 4 2 3 2 2 5 3 3 2" xfId="33784"/>
    <cellStyle name="20% - Accent1 4 2 3 2 2 5 3 4" xfId="33785"/>
    <cellStyle name="20% - Accent1 4 2 3 2 2 5 4" xfId="33786"/>
    <cellStyle name="20% - Accent1 4 2 3 2 2 5 4 2" xfId="33787"/>
    <cellStyle name="20% - Accent1 4 2 3 2 2 5 4 2 2" xfId="33788"/>
    <cellStyle name="20% - Accent1 4 2 3 2 2 5 4 2 2 2" xfId="33789"/>
    <cellStyle name="20% - Accent1 4 2 3 2 2 5 4 2 3" xfId="33790"/>
    <cellStyle name="20% - Accent1 4 2 3 2 2 5 4 3" xfId="33791"/>
    <cellStyle name="20% - Accent1 4 2 3 2 2 5 4 3 2" xfId="33792"/>
    <cellStyle name="20% - Accent1 4 2 3 2 2 5 4 4" xfId="33793"/>
    <cellStyle name="20% - Accent1 4 2 3 2 2 5 5" xfId="33794"/>
    <cellStyle name="20% - Accent1 4 2 3 2 2 5 5 2" xfId="33795"/>
    <cellStyle name="20% - Accent1 4 2 3 2 2 5 5 2 2" xfId="33796"/>
    <cellStyle name="20% - Accent1 4 2 3 2 2 5 5 3" xfId="33797"/>
    <cellStyle name="20% - Accent1 4 2 3 2 2 5 6" xfId="33798"/>
    <cellStyle name="20% - Accent1 4 2 3 2 2 5 6 2" xfId="33799"/>
    <cellStyle name="20% - Accent1 4 2 3 2 2 5 6 2 2" xfId="33800"/>
    <cellStyle name="20% - Accent1 4 2 3 2 2 5 6 3" xfId="33801"/>
    <cellStyle name="20% - Accent1 4 2 3 2 2 5 7" xfId="33802"/>
    <cellStyle name="20% - Accent1 4 2 3 2 2 5 7 2" xfId="33803"/>
    <cellStyle name="20% - Accent1 4 2 3 2 2 5 8" xfId="33804"/>
    <cellStyle name="20% - Accent1 4 2 3 2 2 5 8 2" xfId="33805"/>
    <cellStyle name="20% - Accent1 4 2 3 2 2 5 9" xfId="33806"/>
    <cellStyle name="20% - Accent1 4 2 3 2 2 6" xfId="33807"/>
    <cellStyle name="20% - Accent1 4 2 3 2 2 6 2" xfId="33808"/>
    <cellStyle name="20% - Accent1 4 2 3 2 2 6 2 2" xfId="33809"/>
    <cellStyle name="20% - Accent1 4 2 3 2 2 6 2 2 2" xfId="33810"/>
    <cellStyle name="20% - Accent1 4 2 3 2 2 6 2 2 2 2" xfId="33811"/>
    <cellStyle name="20% - Accent1 4 2 3 2 2 6 2 2 3" xfId="33812"/>
    <cellStyle name="20% - Accent1 4 2 3 2 2 6 2 3" xfId="33813"/>
    <cellStyle name="20% - Accent1 4 2 3 2 2 6 2 3 2" xfId="33814"/>
    <cellStyle name="20% - Accent1 4 2 3 2 2 6 2 4" xfId="33815"/>
    <cellStyle name="20% - Accent1 4 2 3 2 2 6 3" xfId="33816"/>
    <cellStyle name="20% - Accent1 4 2 3 2 2 6 3 2" xfId="33817"/>
    <cellStyle name="20% - Accent1 4 2 3 2 2 6 3 2 2" xfId="33818"/>
    <cellStyle name="20% - Accent1 4 2 3 2 2 6 3 2 2 2" xfId="33819"/>
    <cellStyle name="20% - Accent1 4 2 3 2 2 6 3 2 3" xfId="33820"/>
    <cellStyle name="20% - Accent1 4 2 3 2 2 6 3 3" xfId="33821"/>
    <cellStyle name="20% - Accent1 4 2 3 2 2 6 3 3 2" xfId="33822"/>
    <cellStyle name="20% - Accent1 4 2 3 2 2 6 3 4" xfId="33823"/>
    <cellStyle name="20% - Accent1 4 2 3 2 2 6 4" xfId="33824"/>
    <cellStyle name="20% - Accent1 4 2 3 2 2 6 4 2" xfId="33825"/>
    <cellStyle name="20% - Accent1 4 2 3 2 2 6 4 2 2" xfId="33826"/>
    <cellStyle name="20% - Accent1 4 2 3 2 2 6 4 2 2 2" xfId="33827"/>
    <cellStyle name="20% - Accent1 4 2 3 2 2 6 4 2 3" xfId="33828"/>
    <cellStyle name="20% - Accent1 4 2 3 2 2 6 4 3" xfId="33829"/>
    <cellStyle name="20% - Accent1 4 2 3 2 2 6 4 3 2" xfId="33830"/>
    <cellStyle name="20% - Accent1 4 2 3 2 2 6 4 4" xfId="33831"/>
    <cellStyle name="20% - Accent1 4 2 3 2 2 6 5" xfId="33832"/>
    <cellStyle name="20% - Accent1 4 2 3 2 2 6 5 2" xfId="33833"/>
    <cellStyle name="20% - Accent1 4 2 3 2 2 6 5 2 2" xfId="33834"/>
    <cellStyle name="20% - Accent1 4 2 3 2 2 6 5 3" xfId="33835"/>
    <cellStyle name="20% - Accent1 4 2 3 2 2 6 6" xfId="33836"/>
    <cellStyle name="20% - Accent1 4 2 3 2 2 6 6 2" xfId="33837"/>
    <cellStyle name="20% - Accent1 4 2 3 2 2 6 6 2 2" xfId="33838"/>
    <cellStyle name="20% - Accent1 4 2 3 2 2 6 6 3" xfId="33839"/>
    <cellStyle name="20% - Accent1 4 2 3 2 2 6 7" xfId="33840"/>
    <cellStyle name="20% - Accent1 4 2 3 2 2 6 7 2" xfId="33841"/>
    <cellStyle name="20% - Accent1 4 2 3 2 2 6 8" xfId="33842"/>
    <cellStyle name="20% - Accent1 4 2 3 2 2 6 8 2" xfId="33843"/>
    <cellStyle name="20% - Accent1 4 2 3 2 2 6 9" xfId="33844"/>
    <cellStyle name="20% - Accent1 4 2 3 2 2 7" xfId="33845"/>
    <cellStyle name="20% - Accent1 4 2 3 2 2 7 2" xfId="33846"/>
    <cellStyle name="20% - Accent1 4 2 3 2 2 7 2 2" xfId="33847"/>
    <cellStyle name="20% - Accent1 4 2 3 2 2 7 2 2 2" xfId="33848"/>
    <cellStyle name="20% - Accent1 4 2 3 2 2 7 2 3" xfId="33849"/>
    <cellStyle name="20% - Accent1 4 2 3 2 2 7 3" xfId="33850"/>
    <cellStyle name="20% - Accent1 4 2 3 2 2 7 3 2" xfId="33851"/>
    <cellStyle name="20% - Accent1 4 2 3 2 2 7 4" xfId="33852"/>
    <cellStyle name="20% - Accent1 4 2 3 2 2 8" xfId="33853"/>
    <cellStyle name="20% - Accent1 4 2 3 2 2 8 2" xfId="33854"/>
    <cellStyle name="20% - Accent1 4 2 3 2 2 8 2 2" xfId="33855"/>
    <cellStyle name="20% - Accent1 4 2 3 2 2 8 2 2 2" xfId="33856"/>
    <cellStyle name="20% - Accent1 4 2 3 2 2 8 2 3" xfId="33857"/>
    <cellStyle name="20% - Accent1 4 2 3 2 2 8 3" xfId="33858"/>
    <cellStyle name="20% - Accent1 4 2 3 2 2 8 3 2" xfId="33859"/>
    <cellStyle name="20% - Accent1 4 2 3 2 2 8 4" xfId="33860"/>
    <cellStyle name="20% - Accent1 4 2 3 2 2 9" xfId="33861"/>
    <cellStyle name="20% - Accent1 4 2 3 2 2 9 2" xfId="33862"/>
    <cellStyle name="20% - Accent1 4 2 3 2 2 9 2 2" xfId="33863"/>
    <cellStyle name="20% - Accent1 4 2 3 2 2 9 2 2 2" xfId="33864"/>
    <cellStyle name="20% - Accent1 4 2 3 2 2 9 2 3" xfId="33865"/>
    <cellStyle name="20% - Accent1 4 2 3 2 2 9 3" xfId="33866"/>
    <cellStyle name="20% - Accent1 4 2 3 2 2 9 3 2" xfId="33867"/>
    <cellStyle name="20% - Accent1 4 2 3 2 2 9 4" xfId="33868"/>
    <cellStyle name="20% - Accent1 4 2 3 2 3" xfId="33869"/>
    <cellStyle name="20% - Accent1 4 2 3 2 3 10" xfId="33870"/>
    <cellStyle name="20% - Accent1 4 2 3 2 3 10 2" xfId="33871"/>
    <cellStyle name="20% - Accent1 4 2 3 2 3 11" xfId="33872"/>
    <cellStyle name="20% - Accent1 4 2 3 2 3 2" xfId="33873"/>
    <cellStyle name="20% - Accent1 4 2 3 2 3 2 2" xfId="33874"/>
    <cellStyle name="20% - Accent1 4 2 3 2 3 2 2 2" xfId="33875"/>
    <cellStyle name="20% - Accent1 4 2 3 2 3 2 2 2 2" xfId="33876"/>
    <cellStyle name="20% - Accent1 4 2 3 2 3 2 2 2 2 2" xfId="33877"/>
    <cellStyle name="20% - Accent1 4 2 3 2 3 2 2 2 3" xfId="33878"/>
    <cellStyle name="20% - Accent1 4 2 3 2 3 2 2 3" xfId="33879"/>
    <cellStyle name="20% - Accent1 4 2 3 2 3 2 2 3 2" xfId="33880"/>
    <cellStyle name="20% - Accent1 4 2 3 2 3 2 2 4" xfId="33881"/>
    <cellStyle name="20% - Accent1 4 2 3 2 3 2 3" xfId="33882"/>
    <cellStyle name="20% - Accent1 4 2 3 2 3 2 3 2" xfId="33883"/>
    <cellStyle name="20% - Accent1 4 2 3 2 3 2 3 2 2" xfId="33884"/>
    <cellStyle name="20% - Accent1 4 2 3 2 3 2 3 2 2 2" xfId="33885"/>
    <cellStyle name="20% - Accent1 4 2 3 2 3 2 3 2 3" xfId="33886"/>
    <cellStyle name="20% - Accent1 4 2 3 2 3 2 3 3" xfId="33887"/>
    <cellStyle name="20% - Accent1 4 2 3 2 3 2 3 3 2" xfId="33888"/>
    <cellStyle name="20% - Accent1 4 2 3 2 3 2 3 4" xfId="33889"/>
    <cellStyle name="20% - Accent1 4 2 3 2 3 2 4" xfId="33890"/>
    <cellStyle name="20% - Accent1 4 2 3 2 3 2 4 2" xfId="33891"/>
    <cellStyle name="20% - Accent1 4 2 3 2 3 2 4 2 2" xfId="33892"/>
    <cellStyle name="20% - Accent1 4 2 3 2 3 2 4 2 2 2" xfId="33893"/>
    <cellStyle name="20% - Accent1 4 2 3 2 3 2 4 2 3" xfId="33894"/>
    <cellStyle name="20% - Accent1 4 2 3 2 3 2 4 3" xfId="33895"/>
    <cellStyle name="20% - Accent1 4 2 3 2 3 2 4 3 2" xfId="33896"/>
    <cellStyle name="20% - Accent1 4 2 3 2 3 2 4 4" xfId="33897"/>
    <cellStyle name="20% - Accent1 4 2 3 2 3 2 5" xfId="33898"/>
    <cellStyle name="20% - Accent1 4 2 3 2 3 2 5 2" xfId="33899"/>
    <cellStyle name="20% - Accent1 4 2 3 2 3 2 5 2 2" xfId="33900"/>
    <cellStyle name="20% - Accent1 4 2 3 2 3 2 5 3" xfId="33901"/>
    <cellStyle name="20% - Accent1 4 2 3 2 3 2 6" xfId="33902"/>
    <cellStyle name="20% - Accent1 4 2 3 2 3 2 6 2" xfId="33903"/>
    <cellStyle name="20% - Accent1 4 2 3 2 3 2 6 2 2" xfId="33904"/>
    <cellStyle name="20% - Accent1 4 2 3 2 3 2 6 3" xfId="33905"/>
    <cellStyle name="20% - Accent1 4 2 3 2 3 2 7" xfId="33906"/>
    <cellStyle name="20% - Accent1 4 2 3 2 3 2 7 2" xfId="33907"/>
    <cellStyle name="20% - Accent1 4 2 3 2 3 2 8" xfId="33908"/>
    <cellStyle name="20% - Accent1 4 2 3 2 3 2 8 2" xfId="33909"/>
    <cellStyle name="20% - Accent1 4 2 3 2 3 2 9" xfId="33910"/>
    <cellStyle name="20% - Accent1 4 2 3 2 3 3" xfId="33911"/>
    <cellStyle name="20% - Accent1 4 2 3 2 3 3 2" xfId="33912"/>
    <cellStyle name="20% - Accent1 4 2 3 2 3 3 2 2" xfId="33913"/>
    <cellStyle name="20% - Accent1 4 2 3 2 3 3 2 2 2" xfId="33914"/>
    <cellStyle name="20% - Accent1 4 2 3 2 3 3 2 2 2 2" xfId="33915"/>
    <cellStyle name="20% - Accent1 4 2 3 2 3 3 2 2 3" xfId="33916"/>
    <cellStyle name="20% - Accent1 4 2 3 2 3 3 2 3" xfId="33917"/>
    <cellStyle name="20% - Accent1 4 2 3 2 3 3 2 3 2" xfId="33918"/>
    <cellStyle name="20% - Accent1 4 2 3 2 3 3 2 4" xfId="33919"/>
    <cellStyle name="20% - Accent1 4 2 3 2 3 3 3" xfId="33920"/>
    <cellStyle name="20% - Accent1 4 2 3 2 3 3 3 2" xfId="33921"/>
    <cellStyle name="20% - Accent1 4 2 3 2 3 3 3 2 2" xfId="33922"/>
    <cellStyle name="20% - Accent1 4 2 3 2 3 3 3 2 2 2" xfId="33923"/>
    <cellStyle name="20% - Accent1 4 2 3 2 3 3 3 2 3" xfId="33924"/>
    <cellStyle name="20% - Accent1 4 2 3 2 3 3 3 3" xfId="33925"/>
    <cellStyle name="20% - Accent1 4 2 3 2 3 3 3 3 2" xfId="33926"/>
    <cellStyle name="20% - Accent1 4 2 3 2 3 3 3 4" xfId="33927"/>
    <cellStyle name="20% - Accent1 4 2 3 2 3 3 4" xfId="33928"/>
    <cellStyle name="20% - Accent1 4 2 3 2 3 3 4 2" xfId="33929"/>
    <cellStyle name="20% - Accent1 4 2 3 2 3 3 4 2 2" xfId="33930"/>
    <cellStyle name="20% - Accent1 4 2 3 2 3 3 4 2 2 2" xfId="33931"/>
    <cellStyle name="20% - Accent1 4 2 3 2 3 3 4 2 3" xfId="33932"/>
    <cellStyle name="20% - Accent1 4 2 3 2 3 3 4 3" xfId="33933"/>
    <cellStyle name="20% - Accent1 4 2 3 2 3 3 4 3 2" xfId="33934"/>
    <cellStyle name="20% - Accent1 4 2 3 2 3 3 4 4" xfId="33935"/>
    <cellStyle name="20% - Accent1 4 2 3 2 3 3 5" xfId="33936"/>
    <cellStyle name="20% - Accent1 4 2 3 2 3 3 5 2" xfId="33937"/>
    <cellStyle name="20% - Accent1 4 2 3 2 3 3 5 2 2" xfId="33938"/>
    <cellStyle name="20% - Accent1 4 2 3 2 3 3 5 3" xfId="33939"/>
    <cellStyle name="20% - Accent1 4 2 3 2 3 3 6" xfId="33940"/>
    <cellStyle name="20% - Accent1 4 2 3 2 3 3 6 2" xfId="33941"/>
    <cellStyle name="20% - Accent1 4 2 3 2 3 3 6 2 2" xfId="33942"/>
    <cellStyle name="20% - Accent1 4 2 3 2 3 3 6 3" xfId="33943"/>
    <cellStyle name="20% - Accent1 4 2 3 2 3 3 7" xfId="33944"/>
    <cellStyle name="20% - Accent1 4 2 3 2 3 3 7 2" xfId="33945"/>
    <cellStyle name="20% - Accent1 4 2 3 2 3 3 8" xfId="33946"/>
    <cellStyle name="20% - Accent1 4 2 3 2 3 3 8 2" xfId="33947"/>
    <cellStyle name="20% - Accent1 4 2 3 2 3 3 9" xfId="33948"/>
    <cellStyle name="20% - Accent1 4 2 3 2 3 4" xfId="33949"/>
    <cellStyle name="20% - Accent1 4 2 3 2 3 4 2" xfId="33950"/>
    <cellStyle name="20% - Accent1 4 2 3 2 3 4 2 2" xfId="33951"/>
    <cellStyle name="20% - Accent1 4 2 3 2 3 4 2 2 2" xfId="33952"/>
    <cellStyle name="20% - Accent1 4 2 3 2 3 4 2 3" xfId="33953"/>
    <cellStyle name="20% - Accent1 4 2 3 2 3 4 3" xfId="33954"/>
    <cellStyle name="20% - Accent1 4 2 3 2 3 4 3 2" xfId="33955"/>
    <cellStyle name="20% - Accent1 4 2 3 2 3 4 4" xfId="33956"/>
    <cellStyle name="20% - Accent1 4 2 3 2 3 5" xfId="33957"/>
    <cellStyle name="20% - Accent1 4 2 3 2 3 5 2" xfId="33958"/>
    <cellStyle name="20% - Accent1 4 2 3 2 3 5 2 2" xfId="33959"/>
    <cellStyle name="20% - Accent1 4 2 3 2 3 5 2 2 2" xfId="33960"/>
    <cellStyle name="20% - Accent1 4 2 3 2 3 5 2 3" xfId="33961"/>
    <cellStyle name="20% - Accent1 4 2 3 2 3 5 3" xfId="33962"/>
    <cellStyle name="20% - Accent1 4 2 3 2 3 5 3 2" xfId="33963"/>
    <cellStyle name="20% - Accent1 4 2 3 2 3 5 4" xfId="33964"/>
    <cellStyle name="20% - Accent1 4 2 3 2 3 6" xfId="33965"/>
    <cellStyle name="20% - Accent1 4 2 3 2 3 6 2" xfId="33966"/>
    <cellStyle name="20% - Accent1 4 2 3 2 3 6 2 2" xfId="33967"/>
    <cellStyle name="20% - Accent1 4 2 3 2 3 6 2 2 2" xfId="33968"/>
    <cellStyle name="20% - Accent1 4 2 3 2 3 6 2 3" xfId="33969"/>
    <cellStyle name="20% - Accent1 4 2 3 2 3 6 3" xfId="33970"/>
    <cellStyle name="20% - Accent1 4 2 3 2 3 6 3 2" xfId="33971"/>
    <cellStyle name="20% - Accent1 4 2 3 2 3 6 4" xfId="33972"/>
    <cellStyle name="20% - Accent1 4 2 3 2 3 7" xfId="33973"/>
    <cellStyle name="20% - Accent1 4 2 3 2 3 7 2" xfId="33974"/>
    <cellStyle name="20% - Accent1 4 2 3 2 3 7 2 2" xfId="33975"/>
    <cellStyle name="20% - Accent1 4 2 3 2 3 7 3" xfId="33976"/>
    <cellStyle name="20% - Accent1 4 2 3 2 3 8" xfId="33977"/>
    <cellStyle name="20% - Accent1 4 2 3 2 3 8 2" xfId="33978"/>
    <cellStyle name="20% - Accent1 4 2 3 2 3 8 2 2" xfId="33979"/>
    <cellStyle name="20% - Accent1 4 2 3 2 3 8 3" xfId="33980"/>
    <cellStyle name="20% - Accent1 4 2 3 2 3 9" xfId="33981"/>
    <cellStyle name="20% - Accent1 4 2 3 2 3 9 2" xfId="33982"/>
    <cellStyle name="20% - Accent1 4 2 3 2 4" xfId="33983"/>
    <cellStyle name="20% - Accent1 4 2 3 2 4 10" xfId="33984"/>
    <cellStyle name="20% - Accent1 4 2 3 2 4 10 2" xfId="33985"/>
    <cellStyle name="20% - Accent1 4 2 3 2 4 11" xfId="33986"/>
    <cellStyle name="20% - Accent1 4 2 3 2 4 2" xfId="33987"/>
    <cellStyle name="20% - Accent1 4 2 3 2 4 2 2" xfId="33988"/>
    <cellStyle name="20% - Accent1 4 2 3 2 4 2 2 2" xfId="33989"/>
    <cellStyle name="20% - Accent1 4 2 3 2 4 2 2 2 2" xfId="33990"/>
    <cellStyle name="20% - Accent1 4 2 3 2 4 2 2 2 2 2" xfId="33991"/>
    <cellStyle name="20% - Accent1 4 2 3 2 4 2 2 2 3" xfId="33992"/>
    <cellStyle name="20% - Accent1 4 2 3 2 4 2 2 3" xfId="33993"/>
    <cellStyle name="20% - Accent1 4 2 3 2 4 2 2 3 2" xfId="33994"/>
    <cellStyle name="20% - Accent1 4 2 3 2 4 2 2 4" xfId="33995"/>
    <cellStyle name="20% - Accent1 4 2 3 2 4 2 3" xfId="33996"/>
    <cellStyle name="20% - Accent1 4 2 3 2 4 2 3 2" xfId="33997"/>
    <cellStyle name="20% - Accent1 4 2 3 2 4 2 3 2 2" xfId="33998"/>
    <cellStyle name="20% - Accent1 4 2 3 2 4 2 3 2 2 2" xfId="33999"/>
    <cellStyle name="20% - Accent1 4 2 3 2 4 2 3 2 3" xfId="34000"/>
    <cellStyle name="20% - Accent1 4 2 3 2 4 2 3 3" xfId="34001"/>
    <cellStyle name="20% - Accent1 4 2 3 2 4 2 3 3 2" xfId="34002"/>
    <cellStyle name="20% - Accent1 4 2 3 2 4 2 3 4" xfId="34003"/>
    <cellStyle name="20% - Accent1 4 2 3 2 4 2 4" xfId="34004"/>
    <cellStyle name="20% - Accent1 4 2 3 2 4 2 4 2" xfId="34005"/>
    <cellStyle name="20% - Accent1 4 2 3 2 4 2 4 2 2" xfId="34006"/>
    <cellStyle name="20% - Accent1 4 2 3 2 4 2 4 2 2 2" xfId="34007"/>
    <cellStyle name="20% - Accent1 4 2 3 2 4 2 4 2 3" xfId="34008"/>
    <cellStyle name="20% - Accent1 4 2 3 2 4 2 4 3" xfId="34009"/>
    <cellStyle name="20% - Accent1 4 2 3 2 4 2 4 3 2" xfId="34010"/>
    <cellStyle name="20% - Accent1 4 2 3 2 4 2 4 4" xfId="34011"/>
    <cellStyle name="20% - Accent1 4 2 3 2 4 2 5" xfId="34012"/>
    <cellStyle name="20% - Accent1 4 2 3 2 4 2 5 2" xfId="34013"/>
    <cellStyle name="20% - Accent1 4 2 3 2 4 2 5 2 2" xfId="34014"/>
    <cellStyle name="20% - Accent1 4 2 3 2 4 2 5 3" xfId="34015"/>
    <cellStyle name="20% - Accent1 4 2 3 2 4 2 6" xfId="34016"/>
    <cellStyle name="20% - Accent1 4 2 3 2 4 2 6 2" xfId="34017"/>
    <cellStyle name="20% - Accent1 4 2 3 2 4 2 6 2 2" xfId="34018"/>
    <cellStyle name="20% - Accent1 4 2 3 2 4 2 6 3" xfId="34019"/>
    <cellStyle name="20% - Accent1 4 2 3 2 4 2 7" xfId="34020"/>
    <cellStyle name="20% - Accent1 4 2 3 2 4 2 7 2" xfId="34021"/>
    <cellStyle name="20% - Accent1 4 2 3 2 4 2 8" xfId="34022"/>
    <cellStyle name="20% - Accent1 4 2 3 2 4 2 8 2" xfId="34023"/>
    <cellStyle name="20% - Accent1 4 2 3 2 4 2 9" xfId="34024"/>
    <cellStyle name="20% - Accent1 4 2 3 2 4 3" xfId="34025"/>
    <cellStyle name="20% - Accent1 4 2 3 2 4 3 2" xfId="34026"/>
    <cellStyle name="20% - Accent1 4 2 3 2 4 3 2 2" xfId="34027"/>
    <cellStyle name="20% - Accent1 4 2 3 2 4 3 2 2 2" xfId="34028"/>
    <cellStyle name="20% - Accent1 4 2 3 2 4 3 2 2 2 2" xfId="34029"/>
    <cellStyle name="20% - Accent1 4 2 3 2 4 3 2 2 3" xfId="34030"/>
    <cellStyle name="20% - Accent1 4 2 3 2 4 3 2 3" xfId="34031"/>
    <cellStyle name="20% - Accent1 4 2 3 2 4 3 2 3 2" xfId="34032"/>
    <cellStyle name="20% - Accent1 4 2 3 2 4 3 2 4" xfId="34033"/>
    <cellStyle name="20% - Accent1 4 2 3 2 4 3 3" xfId="34034"/>
    <cellStyle name="20% - Accent1 4 2 3 2 4 3 3 2" xfId="34035"/>
    <cellStyle name="20% - Accent1 4 2 3 2 4 3 3 2 2" xfId="34036"/>
    <cellStyle name="20% - Accent1 4 2 3 2 4 3 3 2 2 2" xfId="34037"/>
    <cellStyle name="20% - Accent1 4 2 3 2 4 3 3 2 3" xfId="34038"/>
    <cellStyle name="20% - Accent1 4 2 3 2 4 3 3 3" xfId="34039"/>
    <cellStyle name="20% - Accent1 4 2 3 2 4 3 3 3 2" xfId="34040"/>
    <cellStyle name="20% - Accent1 4 2 3 2 4 3 3 4" xfId="34041"/>
    <cellStyle name="20% - Accent1 4 2 3 2 4 3 4" xfId="34042"/>
    <cellStyle name="20% - Accent1 4 2 3 2 4 3 4 2" xfId="34043"/>
    <cellStyle name="20% - Accent1 4 2 3 2 4 3 4 2 2" xfId="34044"/>
    <cellStyle name="20% - Accent1 4 2 3 2 4 3 4 2 2 2" xfId="34045"/>
    <cellStyle name="20% - Accent1 4 2 3 2 4 3 4 2 3" xfId="34046"/>
    <cellStyle name="20% - Accent1 4 2 3 2 4 3 4 3" xfId="34047"/>
    <cellStyle name="20% - Accent1 4 2 3 2 4 3 4 3 2" xfId="34048"/>
    <cellStyle name="20% - Accent1 4 2 3 2 4 3 4 4" xfId="34049"/>
    <cellStyle name="20% - Accent1 4 2 3 2 4 3 5" xfId="34050"/>
    <cellStyle name="20% - Accent1 4 2 3 2 4 3 5 2" xfId="34051"/>
    <cellStyle name="20% - Accent1 4 2 3 2 4 3 5 2 2" xfId="34052"/>
    <cellStyle name="20% - Accent1 4 2 3 2 4 3 5 3" xfId="34053"/>
    <cellStyle name="20% - Accent1 4 2 3 2 4 3 6" xfId="34054"/>
    <cellStyle name="20% - Accent1 4 2 3 2 4 3 6 2" xfId="34055"/>
    <cellStyle name="20% - Accent1 4 2 3 2 4 3 6 2 2" xfId="34056"/>
    <cellStyle name="20% - Accent1 4 2 3 2 4 3 6 3" xfId="34057"/>
    <cellStyle name="20% - Accent1 4 2 3 2 4 3 7" xfId="34058"/>
    <cellStyle name="20% - Accent1 4 2 3 2 4 3 7 2" xfId="34059"/>
    <cellStyle name="20% - Accent1 4 2 3 2 4 3 8" xfId="34060"/>
    <cellStyle name="20% - Accent1 4 2 3 2 4 3 8 2" xfId="34061"/>
    <cellStyle name="20% - Accent1 4 2 3 2 4 3 9" xfId="34062"/>
    <cellStyle name="20% - Accent1 4 2 3 2 4 4" xfId="34063"/>
    <cellStyle name="20% - Accent1 4 2 3 2 4 4 2" xfId="34064"/>
    <cellStyle name="20% - Accent1 4 2 3 2 4 4 2 2" xfId="34065"/>
    <cellStyle name="20% - Accent1 4 2 3 2 4 4 2 2 2" xfId="34066"/>
    <cellStyle name="20% - Accent1 4 2 3 2 4 4 2 3" xfId="34067"/>
    <cellStyle name="20% - Accent1 4 2 3 2 4 4 3" xfId="34068"/>
    <cellStyle name="20% - Accent1 4 2 3 2 4 4 3 2" xfId="34069"/>
    <cellStyle name="20% - Accent1 4 2 3 2 4 4 4" xfId="34070"/>
    <cellStyle name="20% - Accent1 4 2 3 2 4 5" xfId="34071"/>
    <cellStyle name="20% - Accent1 4 2 3 2 4 5 2" xfId="34072"/>
    <cellStyle name="20% - Accent1 4 2 3 2 4 5 2 2" xfId="34073"/>
    <cellStyle name="20% - Accent1 4 2 3 2 4 5 2 2 2" xfId="34074"/>
    <cellStyle name="20% - Accent1 4 2 3 2 4 5 2 3" xfId="34075"/>
    <cellStyle name="20% - Accent1 4 2 3 2 4 5 3" xfId="34076"/>
    <cellStyle name="20% - Accent1 4 2 3 2 4 5 3 2" xfId="34077"/>
    <cellStyle name="20% - Accent1 4 2 3 2 4 5 4" xfId="34078"/>
    <cellStyle name="20% - Accent1 4 2 3 2 4 6" xfId="34079"/>
    <cellStyle name="20% - Accent1 4 2 3 2 4 6 2" xfId="34080"/>
    <cellStyle name="20% - Accent1 4 2 3 2 4 6 2 2" xfId="34081"/>
    <cellStyle name="20% - Accent1 4 2 3 2 4 6 2 2 2" xfId="34082"/>
    <cellStyle name="20% - Accent1 4 2 3 2 4 6 2 3" xfId="34083"/>
    <cellStyle name="20% - Accent1 4 2 3 2 4 6 3" xfId="34084"/>
    <cellStyle name="20% - Accent1 4 2 3 2 4 6 3 2" xfId="34085"/>
    <cellStyle name="20% - Accent1 4 2 3 2 4 6 4" xfId="34086"/>
    <cellStyle name="20% - Accent1 4 2 3 2 4 7" xfId="34087"/>
    <cellStyle name="20% - Accent1 4 2 3 2 4 7 2" xfId="34088"/>
    <cellStyle name="20% - Accent1 4 2 3 2 4 7 2 2" xfId="34089"/>
    <cellStyle name="20% - Accent1 4 2 3 2 4 7 3" xfId="34090"/>
    <cellStyle name="20% - Accent1 4 2 3 2 4 8" xfId="34091"/>
    <cellStyle name="20% - Accent1 4 2 3 2 4 8 2" xfId="34092"/>
    <cellStyle name="20% - Accent1 4 2 3 2 4 8 2 2" xfId="34093"/>
    <cellStyle name="20% - Accent1 4 2 3 2 4 8 3" xfId="34094"/>
    <cellStyle name="20% - Accent1 4 2 3 2 4 9" xfId="34095"/>
    <cellStyle name="20% - Accent1 4 2 3 2 4 9 2" xfId="34096"/>
    <cellStyle name="20% - Accent1 4 2 3 2 5" xfId="34097"/>
    <cellStyle name="20% - Accent1 4 2 3 2 5 10" xfId="34098"/>
    <cellStyle name="20% - Accent1 4 2 3 2 5 10 2" xfId="34099"/>
    <cellStyle name="20% - Accent1 4 2 3 2 5 11" xfId="34100"/>
    <cellStyle name="20% - Accent1 4 2 3 2 5 2" xfId="34101"/>
    <cellStyle name="20% - Accent1 4 2 3 2 5 2 2" xfId="34102"/>
    <cellStyle name="20% - Accent1 4 2 3 2 5 2 2 2" xfId="34103"/>
    <cellStyle name="20% - Accent1 4 2 3 2 5 2 2 2 2" xfId="34104"/>
    <cellStyle name="20% - Accent1 4 2 3 2 5 2 2 2 2 2" xfId="34105"/>
    <cellStyle name="20% - Accent1 4 2 3 2 5 2 2 2 3" xfId="34106"/>
    <cellStyle name="20% - Accent1 4 2 3 2 5 2 2 3" xfId="34107"/>
    <cellStyle name="20% - Accent1 4 2 3 2 5 2 2 3 2" xfId="34108"/>
    <cellStyle name="20% - Accent1 4 2 3 2 5 2 2 4" xfId="34109"/>
    <cellStyle name="20% - Accent1 4 2 3 2 5 2 3" xfId="34110"/>
    <cellStyle name="20% - Accent1 4 2 3 2 5 2 3 2" xfId="34111"/>
    <cellStyle name="20% - Accent1 4 2 3 2 5 2 3 2 2" xfId="34112"/>
    <cellStyle name="20% - Accent1 4 2 3 2 5 2 3 2 2 2" xfId="34113"/>
    <cellStyle name="20% - Accent1 4 2 3 2 5 2 3 2 3" xfId="34114"/>
    <cellStyle name="20% - Accent1 4 2 3 2 5 2 3 3" xfId="34115"/>
    <cellStyle name="20% - Accent1 4 2 3 2 5 2 3 3 2" xfId="34116"/>
    <cellStyle name="20% - Accent1 4 2 3 2 5 2 3 4" xfId="34117"/>
    <cellStyle name="20% - Accent1 4 2 3 2 5 2 4" xfId="34118"/>
    <cellStyle name="20% - Accent1 4 2 3 2 5 2 4 2" xfId="34119"/>
    <cellStyle name="20% - Accent1 4 2 3 2 5 2 4 2 2" xfId="34120"/>
    <cellStyle name="20% - Accent1 4 2 3 2 5 2 4 2 2 2" xfId="34121"/>
    <cellStyle name="20% - Accent1 4 2 3 2 5 2 4 2 3" xfId="34122"/>
    <cellStyle name="20% - Accent1 4 2 3 2 5 2 4 3" xfId="34123"/>
    <cellStyle name="20% - Accent1 4 2 3 2 5 2 4 3 2" xfId="34124"/>
    <cellStyle name="20% - Accent1 4 2 3 2 5 2 4 4" xfId="34125"/>
    <cellStyle name="20% - Accent1 4 2 3 2 5 2 5" xfId="34126"/>
    <cellStyle name="20% - Accent1 4 2 3 2 5 2 5 2" xfId="34127"/>
    <cellStyle name="20% - Accent1 4 2 3 2 5 2 5 2 2" xfId="34128"/>
    <cellStyle name="20% - Accent1 4 2 3 2 5 2 5 3" xfId="34129"/>
    <cellStyle name="20% - Accent1 4 2 3 2 5 2 6" xfId="34130"/>
    <cellStyle name="20% - Accent1 4 2 3 2 5 2 6 2" xfId="34131"/>
    <cellStyle name="20% - Accent1 4 2 3 2 5 2 6 2 2" xfId="34132"/>
    <cellStyle name="20% - Accent1 4 2 3 2 5 2 6 3" xfId="34133"/>
    <cellStyle name="20% - Accent1 4 2 3 2 5 2 7" xfId="34134"/>
    <cellStyle name="20% - Accent1 4 2 3 2 5 2 7 2" xfId="34135"/>
    <cellStyle name="20% - Accent1 4 2 3 2 5 2 8" xfId="34136"/>
    <cellStyle name="20% - Accent1 4 2 3 2 5 2 8 2" xfId="34137"/>
    <cellStyle name="20% - Accent1 4 2 3 2 5 2 9" xfId="34138"/>
    <cellStyle name="20% - Accent1 4 2 3 2 5 3" xfId="34139"/>
    <cellStyle name="20% - Accent1 4 2 3 2 5 3 2" xfId="34140"/>
    <cellStyle name="20% - Accent1 4 2 3 2 5 3 2 2" xfId="34141"/>
    <cellStyle name="20% - Accent1 4 2 3 2 5 3 2 2 2" xfId="34142"/>
    <cellStyle name="20% - Accent1 4 2 3 2 5 3 2 2 2 2" xfId="34143"/>
    <cellStyle name="20% - Accent1 4 2 3 2 5 3 2 2 3" xfId="34144"/>
    <cellStyle name="20% - Accent1 4 2 3 2 5 3 2 3" xfId="34145"/>
    <cellStyle name="20% - Accent1 4 2 3 2 5 3 2 3 2" xfId="34146"/>
    <cellStyle name="20% - Accent1 4 2 3 2 5 3 2 4" xfId="34147"/>
    <cellStyle name="20% - Accent1 4 2 3 2 5 3 3" xfId="34148"/>
    <cellStyle name="20% - Accent1 4 2 3 2 5 3 3 2" xfId="34149"/>
    <cellStyle name="20% - Accent1 4 2 3 2 5 3 3 2 2" xfId="34150"/>
    <cellStyle name="20% - Accent1 4 2 3 2 5 3 3 2 2 2" xfId="34151"/>
    <cellStyle name="20% - Accent1 4 2 3 2 5 3 3 2 3" xfId="34152"/>
    <cellStyle name="20% - Accent1 4 2 3 2 5 3 3 3" xfId="34153"/>
    <cellStyle name="20% - Accent1 4 2 3 2 5 3 3 3 2" xfId="34154"/>
    <cellStyle name="20% - Accent1 4 2 3 2 5 3 3 4" xfId="34155"/>
    <cellStyle name="20% - Accent1 4 2 3 2 5 3 4" xfId="34156"/>
    <cellStyle name="20% - Accent1 4 2 3 2 5 3 4 2" xfId="34157"/>
    <cellStyle name="20% - Accent1 4 2 3 2 5 3 4 2 2" xfId="34158"/>
    <cellStyle name="20% - Accent1 4 2 3 2 5 3 4 2 2 2" xfId="34159"/>
    <cellStyle name="20% - Accent1 4 2 3 2 5 3 4 2 3" xfId="34160"/>
    <cellStyle name="20% - Accent1 4 2 3 2 5 3 4 3" xfId="34161"/>
    <cellStyle name="20% - Accent1 4 2 3 2 5 3 4 3 2" xfId="34162"/>
    <cellStyle name="20% - Accent1 4 2 3 2 5 3 4 4" xfId="34163"/>
    <cellStyle name="20% - Accent1 4 2 3 2 5 3 5" xfId="34164"/>
    <cellStyle name="20% - Accent1 4 2 3 2 5 3 5 2" xfId="34165"/>
    <cellStyle name="20% - Accent1 4 2 3 2 5 3 5 2 2" xfId="34166"/>
    <cellStyle name="20% - Accent1 4 2 3 2 5 3 5 3" xfId="34167"/>
    <cellStyle name="20% - Accent1 4 2 3 2 5 3 6" xfId="34168"/>
    <cellStyle name="20% - Accent1 4 2 3 2 5 3 6 2" xfId="34169"/>
    <cellStyle name="20% - Accent1 4 2 3 2 5 3 6 2 2" xfId="34170"/>
    <cellStyle name="20% - Accent1 4 2 3 2 5 3 6 3" xfId="34171"/>
    <cellStyle name="20% - Accent1 4 2 3 2 5 3 7" xfId="34172"/>
    <cellStyle name="20% - Accent1 4 2 3 2 5 3 7 2" xfId="34173"/>
    <cellStyle name="20% - Accent1 4 2 3 2 5 3 8" xfId="34174"/>
    <cellStyle name="20% - Accent1 4 2 3 2 5 3 8 2" xfId="34175"/>
    <cellStyle name="20% - Accent1 4 2 3 2 5 3 9" xfId="34176"/>
    <cellStyle name="20% - Accent1 4 2 3 2 5 4" xfId="34177"/>
    <cellStyle name="20% - Accent1 4 2 3 2 5 4 2" xfId="34178"/>
    <cellStyle name="20% - Accent1 4 2 3 2 5 4 2 2" xfId="34179"/>
    <cellStyle name="20% - Accent1 4 2 3 2 5 4 2 2 2" xfId="34180"/>
    <cellStyle name="20% - Accent1 4 2 3 2 5 4 2 3" xfId="34181"/>
    <cellStyle name="20% - Accent1 4 2 3 2 5 4 3" xfId="34182"/>
    <cellStyle name="20% - Accent1 4 2 3 2 5 4 3 2" xfId="34183"/>
    <cellStyle name="20% - Accent1 4 2 3 2 5 4 4" xfId="34184"/>
    <cellStyle name="20% - Accent1 4 2 3 2 5 5" xfId="34185"/>
    <cellStyle name="20% - Accent1 4 2 3 2 5 5 2" xfId="34186"/>
    <cellStyle name="20% - Accent1 4 2 3 2 5 5 2 2" xfId="34187"/>
    <cellStyle name="20% - Accent1 4 2 3 2 5 5 2 2 2" xfId="34188"/>
    <cellStyle name="20% - Accent1 4 2 3 2 5 5 2 3" xfId="34189"/>
    <cellStyle name="20% - Accent1 4 2 3 2 5 5 3" xfId="34190"/>
    <cellStyle name="20% - Accent1 4 2 3 2 5 5 3 2" xfId="34191"/>
    <cellStyle name="20% - Accent1 4 2 3 2 5 5 4" xfId="34192"/>
    <cellStyle name="20% - Accent1 4 2 3 2 5 6" xfId="34193"/>
    <cellStyle name="20% - Accent1 4 2 3 2 5 6 2" xfId="34194"/>
    <cellStyle name="20% - Accent1 4 2 3 2 5 6 2 2" xfId="34195"/>
    <cellStyle name="20% - Accent1 4 2 3 2 5 6 2 2 2" xfId="34196"/>
    <cellStyle name="20% - Accent1 4 2 3 2 5 6 2 3" xfId="34197"/>
    <cellStyle name="20% - Accent1 4 2 3 2 5 6 3" xfId="34198"/>
    <cellStyle name="20% - Accent1 4 2 3 2 5 6 3 2" xfId="34199"/>
    <cellStyle name="20% - Accent1 4 2 3 2 5 6 4" xfId="34200"/>
    <cellStyle name="20% - Accent1 4 2 3 2 5 7" xfId="34201"/>
    <cellStyle name="20% - Accent1 4 2 3 2 5 7 2" xfId="34202"/>
    <cellStyle name="20% - Accent1 4 2 3 2 5 7 2 2" xfId="34203"/>
    <cellStyle name="20% - Accent1 4 2 3 2 5 7 3" xfId="34204"/>
    <cellStyle name="20% - Accent1 4 2 3 2 5 8" xfId="34205"/>
    <cellStyle name="20% - Accent1 4 2 3 2 5 8 2" xfId="34206"/>
    <cellStyle name="20% - Accent1 4 2 3 2 5 8 2 2" xfId="34207"/>
    <cellStyle name="20% - Accent1 4 2 3 2 5 8 3" xfId="34208"/>
    <cellStyle name="20% - Accent1 4 2 3 2 5 9" xfId="34209"/>
    <cellStyle name="20% - Accent1 4 2 3 2 5 9 2" xfId="34210"/>
    <cellStyle name="20% - Accent1 4 2 3 2 6" xfId="34211"/>
    <cellStyle name="20% - Accent1 4 2 3 2 6 2" xfId="34212"/>
    <cellStyle name="20% - Accent1 4 2 3 2 6 2 2" xfId="34213"/>
    <cellStyle name="20% - Accent1 4 2 3 2 6 2 2 2" xfId="34214"/>
    <cellStyle name="20% - Accent1 4 2 3 2 6 2 2 2 2" xfId="34215"/>
    <cellStyle name="20% - Accent1 4 2 3 2 6 2 2 3" xfId="34216"/>
    <cellStyle name="20% - Accent1 4 2 3 2 6 2 3" xfId="34217"/>
    <cellStyle name="20% - Accent1 4 2 3 2 6 2 3 2" xfId="34218"/>
    <cellStyle name="20% - Accent1 4 2 3 2 6 2 4" xfId="34219"/>
    <cellStyle name="20% - Accent1 4 2 3 2 6 3" xfId="34220"/>
    <cellStyle name="20% - Accent1 4 2 3 2 6 3 2" xfId="34221"/>
    <cellStyle name="20% - Accent1 4 2 3 2 6 3 2 2" xfId="34222"/>
    <cellStyle name="20% - Accent1 4 2 3 2 6 3 2 2 2" xfId="34223"/>
    <cellStyle name="20% - Accent1 4 2 3 2 6 3 2 3" xfId="34224"/>
    <cellStyle name="20% - Accent1 4 2 3 2 6 3 3" xfId="34225"/>
    <cellStyle name="20% - Accent1 4 2 3 2 6 3 3 2" xfId="34226"/>
    <cellStyle name="20% - Accent1 4 2 3 2 6 3 4" xfId="34227"/>
    <cellStyle name="20% - Accent1 4 2 3 2 6 4" xfId="34228"/>
    <cellStyle name="20% - Accent1 4 2 3 2 6 4 2" xfId="34229"/>
    <cellStyle name="20% - Accent1 4 2 3 2 6 4 2 2" xfId="34230"/>
    <cellStyle name="20% - Accent1 4 2 3 2 6 4 2 2 2" xfId="34231"/>
    <cellStyle name="20% - Accent1 4 2 3 2 6 4 2 3" xfId="34232"/>
    <cellStyle name="20% - Accent1 4 2 3 2 6 4 3" xfId="34233"/>
    <cellStyle name="20% - Accent1 4 2 3 2 6 4 3 2" xfId="34234"/>
    <cellStyle name="20% - Accent1 4 2 3 2 6 4 4" xfId="34235"/>
    <cellStyle name="20% - Accent1 4 2 3 2 6 5" xfId="34236"/>
    <cellStyle name="20% - Accent1 4 2 3 2 6 5 2" xfId="34237"/>
    <cellStyle name="20% - Accent1 4 2 3 2 6 5 2 2" xfId="34238"/>
    <cellStyle name="20% - Accent1 4 2 3 2 6 5 3" xfId="34239"/>
    <cellStyle name="20% - Accent1 4 2 3 2 6 6" xfId="34240"/>
    <cellStyle name="20% - Accent1 4 2 3 2 6 6 2" xfId="34241"/>
    <cellStyle name="20% - Accent1 4 2 3 2 6 6 2 2" xfId="34242"/>
    <cellStyle name="20% - Accent1 4 2 3 2 6 6 3" xfId="34243"/>
    <cellStyle name="20% - Accent1 4 2 3 2 6 7" xfId="34244"/>
    <cellStyle name="20% - Accent1 4 2 3 2 6 7 2" xfId="34245"/>
    <cellStyle name="20% - Accent1 4 2 3 2 6 8" xfId="34246"/>
    <cellStyle name="20% - Accent1 4 2 3 2 6 8 2" xfId="34247"/>
    <cellStyle name="20% - Accent1 4 2 3 2 6 9" xfId="34248"/>
    <cellStyle name="20% - Accent1 4 2 3 2 7" xfId="34249"/>
    <cellStyle name="20% - Accent1 4 2 3 2 7 2" xfId="34250"/>
    <cellStyle name="20% - Accent1 4 2 3 2 7 2 2" xfId="34251"/>
    <cellStyle name="20% - Accent1 4 2 3 2 7 2 2 2" xfId="34252"/>
    <cellStyle name="20% - Accent1 4 2 3 2 7 2 2 2 2" xfId="34253"/>
    <cellStyle name="20% - Accent1 4 2 3 2 7 2 2 3" xfId="34254"/>
    <cellStyle name="20% - Accent1 4 2 3 2 7 2 3" xfId="34255"/>
    <cellStyle name="20% - Accent1 4 2 3 2 7 2 3 2" xfId="34256"/>
    <cellStyle name="20% - Accent1 4 2 3 2 7 2 4" xfId="34257"/>
    <cellStyle name="20% - Accent1 4 2 3 2 7 3" xfId="34258"/>
    <cellStyle name="20% - Accent1 4 2 3 2 7 3 2" xfId="34259"/>
    <cellStyle name="20% - Accent1 4 2 3 2 7 3 2 2" xfId="34260"/>
    <cellStyle name="20% - Accent1 4 2 3 2 7 3 2 2 2" xfId="34261"/>
    <cellStyle name="20% - Accent1 4 2 3 2 7 3 2 3" xfId="34262"/>
    <cellStyle name="20% - Accent1 4 2 3 2 7 3 3" xfId="34263"/>
    <cellStyle name="20% - Accent1 4 2 3 2 7 3 3 2" xfId="34264"/>
    <cellStyle name="20% - Accent1 4 2 3 2 7 3 4" xfId="34265"/>
    <cellStyle name="20% - Accent1 4 2 3 2 7 4" xfId="34266"/>
    <cellStyle name="20% - Accent1 4 2 3 2 7 4 2" xfId="34267"/>
    <cellStyle name="20% - Accent1 4 2 3 2 7 4 2 2" xfId="34268"/>
    <cellStyle name="20% - Accent1 4 2 3 2 7 4 2 2 2" xfId="34269"/>
    <cellStyle name="20% - Accent1 4 2 3 2 7 4 2 3" xfId="34270"/>
    <cellStyle name="20% - Accent1 4 2 3 2 7 4 3" xfId="34271"/>
    <cellStyle name="20% - Accent1 4 2 3 2 7 4 3 2" xfId="34272"/>
    <cellStyle name="20% - Accent1 4 2 3 2 7 4 4" xfId="34273"/>
    <cellStyle name="20% - Accent1 4 2 3 2 7 5" xfId="34274"/>
    <cellStyle name="20% - Accent1 4 2 3 2 7 5 2" xfId="34275"/>
    <cellStyle name="20% - Accent1 4 2 3 2 7 5 2 2" xfId="34276"/>
    <cellStyle name="20% - Accent1 4 2 3 2 7 5 3" xfId="34277"/>
    <cellStyle name="20% - Accent1 4 2 3 2 7 6" xfId="34278"/>
    <cellStyle name="20% - Accent1 4 2 3 2 7 6 2" xfId="34279"/>
    <cellStyle name="20% - Accent1 4 2 3 2 7 6 2 2" xfId="34280"/>
    <cellStyle name="20% - Accent1 4 2 3 2 7 6 3" xfId="34281"/>
    <cellStyle name="20% - Accent1 4 2 3 2 7 7" xfId="34282"/>
    <cellStyle name="20% - Accent1 4 2 3 2 7 7 2" xfId="34283"/>
    <cellStyle name="20% - Accent1 4 2 3 2 7 8" xfId="34284"/>
    <cellStyle name="20% - Accent1 4 2 3 2 7 8 2" xfId="34285"/>
    <cellStyle name="20% - Accent1 4 2 3 2 7 9" xfId="34286"/>
    <cellStyle name="20% - Accent1 4 2 3 2 8" xfId="34287"/>
    <cellStyle name="20% - Accent1 4 2 3 2 8 2" xfId="34288"/>
    <cellStyle name="20% - Accent1 4 2 3 2 8 2 2" xfId="34289"/>
    <cellStyle name="20% - Accent1 4 2 3 2 8 2 2 2" xfId="34290"/>
    <cellStyle name="20% - Accent1 4 2 3 2 8 2 3" xfId="34291"/>
    <cellStyle name="20% - Accent1 4 2 3 2 8 3" xfId="34292"/>
    <cellStyle name="20% - Accent1 4 2 3 2 8 3 2" xfId="34293"/>
    <cellStyle name="20% - Accent1 4 2 3 2 8 4" xfId="34294"/>
    <cellStyle name="20% - Accent1 4 2 3 2 9" xfId="34295"/>
    <cellStyle name="20% - Accent1 4 2 3 2 9 2" xfId="34296"/>
    <cellStyle name="20% - Accent1 4 2 3 2 9 2 2" xfId="34297"/>
    <cellStyle name="20% - Accent1 4 2 3 2 9 2 2 2" xfId="34298"/>
    <cellStyle name="20% - Accent1 4 2 3 2 9 2 3" xfId="34299"/>
    <cellStyle name="20% - Accent1 4 2 3 2 9 3" xfId="34300"/>
    <cellStyle name="20% - Accent1 4 2 3 2 9 3 2" xfId="34301"/>
    <cellStyle name="20% - Accent1 4 2 3 2 9 4" xfId="34302"/>
    <cellStyle name="20% - Accent1 4 2 3 3" xfId="34303"/>
    <cellStyle name="20% - Accent1 4 2 3 3 10" xfId="34304"/>
    <cellStyle name="20% - Accent1 4 2 3 3 10 2" xfId="34305"/>
    <cellStyle name="20% - Accent1 4 2 3 3 10 2 2" xfId="34306"/>
    <cellStyle name="20% - Accent1 4 2 3 3 10 3" xfId="34307"/>
    <cellStyle name="20% - Accent1 4 2 3 3 11" xfId="34308"/>
    <cellStyle name="20% - Accent1 4 2 3 3 11 2" xfId="34309"/>
    <cellStyle name="20% - Accent1 4 2 3 3 11 2 2" xfId="34310"/>
    <cellStyle name="20% - Accent1 4 2 3 3 11 3" xfId="34311"/>
    <cellStyle name="20% - Accent1 4 2 3 3 12" xfId="34312"/>
    <cellStyle name="20% - Accent1 4 2 3 3 12 2" xfId="34313"/>
    <cellStyle name="20% - Accent1 4 2 3 3 13" xfId="34314"/>
    <cellStyle name="20% - Accent1 4 2 3 3 13 2" xfId="34315"/>
    <cellStyle name="20% - Accent1 4 2 3 3 14" xfId="34316"/>
    <cellStyle name="20% - Accent1 4 2 3 3 2" xfId="34317"/>
    <cellStyle name="20% - Accent1 4 2 3 3 2 10" xfId="34318"/>
    <cellStyle name="20% - Accent1 4 2 3 3 2 10 2" xfId="34319"/>
    <cellStyle name="20% - Accent1 4 2 3 3 2 11" xfId="34320"/>
    <cellStyle name="20% - Accent1 4 2 3 3 2 2" xfId="34321"/>
    <cellStyle name="20% - Accent1 4 2 3 3 2 2 2" xfId="34322"/>
    <cellStyle name="20% - Accent1 4 2 3 3 2 2 2 2" xfId="34323"/>
    <cellStyle name="20% - Accent1 4 2 3 3 2 2 2 2 2" xfId="34324"/>
    <cellStyle name="20% - Accent1 4 2 3 3 2 2 2 2 2 2" xfId="34325"/>
    <cellStyle name="20% - Accent1 4 2 3 3 2 2 2 2 3" xfId="34326"/>
    <cellStyle name="20% - Accent1 4 2 3 3 2 2 2 3" xfId="34327"/>
    <cellStyle name="20% - Accent1 4 2 3 3 2 2 2 3 2" xfId="34328"/>
    <cellStyle name="20% - Accent1 4 2 3 3 2 2 2 4" xfId="34329"/>
    <cellStyle name="20% - Accent1 4 2 3 3 2 2 3" xfId="34330"/>
    <cellStyle name="20% - Accent1 4 2 3 3 2 2 3 2" xfId="34331"/>
    <cellStyle name="20% - Accent1 4 2 3 3 2 2 3 2 2" xfId="34332"/>
    <cellStyle name="20% - Accent1 4 2 3 3 2 2 3 2 2 2" xfId="34333"/>
    <cellStyle name="20% - Accent1 4 2 3 3 2 2 3 2 3" xfId="34334"/>
    <cellStyle name="20% - Accent1 4 2 3 3 2 2 3 3" xfId="34335"/>
    <cellStyle name="20% - Accent1 4 2 3 3 2 2 3 3 2" xfId="34336"/>
    <cellStyle name="20% - Accent1 4 2 3 3 2 2 3 4" xfId="34337"/>
    <cellStyle name="20% - Accent1 4 2 3 3 2 2 4" xfId="34338"/>
    <cellStyle name="20% - Accent1 4 2 3 3 2 2 4 2" xfId="34339"/>
    <cellStyle name="20% - Accent1 4 2 3 3 2 2 4 2 2" xfId="34340"/>
    <cellStyle name="20% - Accent1 4 2 3 3 2 2 4 2 2 2" xfId="34341"/>
    <cellStyle name="20% - Accent1 4 2 3 3 2 2 4 2 3" xfId="34342"/>
    <cellStyle name="20% - Accent1 4 2 3 3 2 2 4 3" xfId="34343"/>
    <cellStyle name="20% - Accent1 4 2 3 3 2 2 4 3 2" xfId="34344"/>
    <cellStyle name="20% - Accent1 4 2 3 3 2 2 4 4" xfId="34345"/>
    <cellStyle name="20% - Accent1 4 2 3 3 2 2 5" xfId="34346"/>
    <cellStyle name="20% - Accent1 4 2 3 3 2 2 5 2" xfId="34347"/>
    <cellStyle name="20% - Accent1 4 2 3 3 2 2 5 2 2" xfId="34348"/>
    <cellStyle name="20% - Accent1 4 2 3 3 2 2 5 3" xfId="34349"/>
    <cellStyle name="20% - Accent1 4 2 3 3 2 2 6" xfId="34350"/>
    <cellStyle name="20% - Accent1 4 2 3 3 2 2 6 2" xfId="34351"/>
    <cellStyle name="20% - Accent1 4 2 3 3 2 2 6 2 2" xfId="34352"/>
    <cellStyle name="20% - Accent1 4 2 3 3 2 2 6 3" xfId="34353"/>
    <cellStyle name="20% - Accent1 4 2 3 3 2 2 7" xfId="34354"/>
    <cellStyle name="20% - Accent1 4 2 3 3 2 2 7 2" xfId="34355"/>
    <cellStyle name="20% - Accent1 4 2 3 3 2 2 8" xfId="34356"/>
    <cellStyle name="20% - Accent1 4 2 3 3 2 2 8 2" xfId="34357"/>
    <cellStyle name="20% - Accent1 4 2 3 3 2 2 9" xfId="34358"/>
    <cellStyle name="20% - Accent1 4 2 3 3 2 3" xfId="34359"/>
    <cellStyle name="20% - Accent1 4 2 3 3 2 3 2" xfId="34360"/>
    <cellStyle name="20% - Accent1 4 2 3 3 2 3 2 2" xfId="34361"/>
    <cellStyle name="20% - Accent1 4 2 3 3 2 3 2 2 2" xfId="34362"/>
    <cellStyle name="20% - Accent1 4 2 3 3 2 3 2 2 2 2" xfId="34363"/>
    <cellStyle name="20% - Accent1 4 2 3 3 2 3 2 2 3" xfId="34364"/>
    <cellStyle name="20% - Accent1 4 2 3 3 2 3 2 3" xfId="34365"/>
    <cellStyle name="20% - Accent1 4 2 3 3 2 3 2 3 2" xfId="34366"/>
    <cellStyle name="20% - Accent1 4 2 3 3 2 3 2 4" xfId="34367"/>
    <cellStyle name="20% - Accent1 4 2 3 3 2 3 3" xfId="34368"/>
    <cellStyle name="20% - Accent1 4 2 3 3 2 3 3 2" xfId="34369"/>
    <cellStyle name="20% - Accent1 4 2 3 3 2 3 3 2 2" xfId="34370"/>
    <cellStyle name="20% - Accent1 4 2 3 3 2 3 3 2 2 2" xfId="34371"/>
    <cellStyle name="20% - Accent1 4 2 3 3 2 3 3 2 3" xfId="34372"/>
    <cellStyle name="20% - Accent1 4 2 3 3 2 3 3 3" xfId="34373"/>
    <cellStyle name="20% - Accent1 4 2 3 3 2 3 3 3 2" xfId="34374"/>
    <cellStyle name="20% - Accent1 4 2 3 3 2 3 3 4" xfId="34375"/>
    <cellStyle name="20% - Accent1 4 2 3 3 2 3 4" xfId="34376"/>
    <cellStyle name="20% - Accent1 4 2 3 3 2 3 4 2" xfId="34377"/>
    <cellStyle name="20% - Accent1 4 2 3 3 2 3 4 2 2" xfId="34378"/>
    <cellStyle name="20% - Accent1 4 2 3 3 2 3 4 2 2 2" xfId="34379"/>
    <cellStyle name="20% - Accent1 4 2 3 3 2 3 4 2 3" xfId="34380"/>
    <cellStyle name="20% - Accent1 4 2 3 3 2 3 4 3" xfId="34381"/>
    <cellStyle name="20% - Accent1 4 2 3 3 2 3 4 3 2" xfId="34382"/>
    <cellStyle name="20% - Accent1 4 2 3 3 2 3 4 4" xfId="34383"/>
    <cellStyle name="20% - Accent1 4 2 3 3 2 3 5" xfId="34384"/>
    <cellStyle name="20% - Accent1 4 2 3 3 2 3 5 2" xfId="34385"/>
    <cellStyle name="20% - Accent1 4 2 3 3 2 3 5 2 2" xfId="34386"/>
    <cellStyle name="20% - Accent1 4 2 3 3 2 3 5 3" xfId="34387"/>
    <cellStyle name="20% - Accent1 4 2 3 3 2 3 6" xfId="34388"/>
    <cellStyle name="20% - Accent1 4 2 3 3 2 3 6 2" xfId="34389"/>
    <cellStyle name="20% - Accent1 4 2 3 3 2 3 6 2 2" xfId="34390"/>
    <cellStyle name="20% - Accent1 4 2 3 3 2 3 6 3" xfId="34391"/>
    <cellStyle name="20% - Accent1 4 2 3 3 2 3 7" xfId="34392"/>
    <cellStyle name="20% - Accent1 4 2 3 3 2 3 7 2" xfId="34393"/>
    <cellStyle name="20% - Accent1 4 2 3 3 2 3 8" xfId="34394"/>
    <cellStyle name="20% - Accent1 4 2 3 3 2 3 8 2" xfId="34395"/>
    <cellStyle name="20% - Accent1 4 2 3 3 2 3 9" xfId="34396"/>
    <cellStyle name="20% - Accent1 4 2 3 3 2 4" xfId="34397"/>
    <cellStyle name="20% - Accent1 4 2 3 3 2 4 2" xfId="34398"/>
    <cellStyle name="20% - Accent1 4 2 3 3 2 4 2 2" xfId="34399"/>
    <cellStyle name="20% - Accent1 4 2 3 3 2 4 2 2 2" xfId="34400"/>
    <cellStyle name="20% - Accent1 4 2 3 3 2 4 2 3" xfId="34401"/>
    <cellStyle name="20% - Accent1 4 2 3 3 2 4 3" xfId="34402"/>
    <cellStyle name="20% - Accent1 4 2 3 3 2 4 3 2" xfId="34403"/>
    <cellStyle name="20% - Accent1 4 2 3 3 2 4 4" xfId="34404"/>
    <cellStyle name="20% - Accent1 4 2 3 3 2 5" xfId="34405"/>
    <cellStyle name="20% - Accent1 4 2 3 3 2 5 2" xfId="34406"/>
    <cellStyle name="20% - Accent1 4 2 3 3 2 5 2 2" xfId="34407"/>
    <cellStyle name="20% - Accent1 4 2 3 3 2 5 2 2 2" xfId="34408"/>
    <cellStyle name="20% - Accent1 4 2 3 3 2 5 2 3" xfId="34409"/>
    <cellStyle name="20% - Accent1 4 2 3 3 2 5 3" xfId="34410"/>
    <cellStyle name="20% - Accent1 4 2 3 3 2 5 3 2" xfId="34411"/>
    <cellStyle name="20% - Accent1 4 2 3 3 2 5 4" xfId="34412"/>
    <cellStyle name="20% - Accent1 4 2 3 3 2 6" xfId="34413"/>
    <cellStyle name="20% - Accent1 4 2 3 3 2 6 2" xfId="34414"/>
    <cellStyle name="20% - Accent1 4 2 3 3 2 6 2 2" xfId="34415"/>
    <cellStyle name="20% - Accent1 4 2 3 3 2 6 2 2 2" xfId="34416"/>
    <cellStyle name="20% - Accent1 4 2 3 3 2 6 2 3" xfId="34417"/>
    <cellStyle name="20% - Accent1 4 2 3 3 2 6 3" xfId="34418"/>
    <cellStyle name="20% - Accent1 4 2 3 3 2 6 3 2" xfId="34419"/>
    <cellStyle name="20% - Accent1 4 2 3 3 2 6 4" xfId="34420"/>
    <cellStyle name="20% - Accent1 4 2 3 3 2 7" xfId="34421"/>
    <cellStyle name="20% - Accent1 4 2 3 3 2 7 2" xfId="34422"/>
    <cellStyle name="20% - Accent1 4 2 3 3 2 7 2 2" xfId="34423"/>
    <cellStyle name="20% - Accent1 4 2 3 3 2 7 3" xfId="34424"/>
    <cellStyle name="20% - Accent1 4 2 3 3 2 8" xfId="34425"/>
    <cellStyle name="20% - Accent1 4 2 3 3 2 8 2" xfId="34426"/>
    <cellStyle name="20% - Accent1 4 2 3 3 2 8 2 2" xfId="34427"/>
    <cellStyle name="20% - Accent1 4 2 3 3 2 8 3" xfId="34428"/>
    <cellStyle name="20% - Accent1 4 2 3 3 2 9" xfId="34429"/>
    <cellStyle name="20% - Accent1 4 2 3 3 2 9 2" xfId="34430"/>
    <cellStyle name="20% - Accent1 4 2 3 3 3" xfId="34431"/>
    <cellStyle name="20% - Accent1 4 2 3 3 3 10" xfId="34432"/>
    <cellStyle name="20% - Accent1 4 2 3 3 3 10 2" xfId="34433"/>
    <cellStyle name="20% - Accent1 4 2 3 3 3 11" xfId="34434"/>
    <cellStyle name="20% - Accent1 4 2 3 3 3 2" xfId="34435"/>
    <cellStyle name="20% - Accent1 4 2 3 3 3 2 2" xfId="34436"/>
    <cellStyle name="20% - Accent1 4 2 3 3 3 2 2 2" xfId="34437"/>
    <cellStyle name="20% - Accent1 4 2 3 3 3 2 2 2 2" xfId="34438"/>
    <cellStyle name="20% - Accent1 4 2 3 3 3 2 2 2 2 2" xfId="34439"/>
    <cellStyle name="20% - Accent1 4 2 3 3 3 2 2 2 3" xfId="34440"/>
    <cellStyle name="20% - Accent1 4 2 3 3 3 2 2 3" xfId="34441"/>
    <cellStyle name="20% - Accent1 4 2 3 3 3 2 2 3 2" xfId="34442"/>
    <cellStyle name="20% - Accent1 4 2 3 3 3 2 2 4" xfId="34443"/>
    <cellStyle name="20% - Accent1 4 2 3 3 3 2 3" xfId="34444"/>
    <cellStyle name="20% - Accent1 4 2 3 3 3 2 3 2" xfId="34445"/>
    <cellStyle name="20% - Accent1 4 2 3 3 3 2 3 2 2" xfId="34446"/>
    <cellStyle name="20% - Accent1 4 2 3 3 3 2 3 2 2 2" xfId="34447"/>
    <cellStyle name="20% - Accent1 4 2 3 3 3 2 3 2 3" xfId="34448"/>
    <cellStyle name="20% - Accent1 4 2 3 3 3 2 3 3" xfId="34449"/>
    <cellStyle name="20% - Accent1 4 2 3 3 3 2 3 3 2" xfId="34450"/>
    <cellStyle name="20% - Accent1 4 2 3 3 3 2 3 4" xfId="34451"/>
    <cellStyle name="20% - Accent1 4 2 3 3 3 2 4" xfId="34452"/>
    <cellStyle name="20% - Accent1 4 2 3 3 3 2 4 2" xfId="34453"/>
    <cellStyle name="20% - Accent1 4 2 3 3 3 2 4 2 2" xfId="34454"/>
    <cellStyle name="20% - Accent1 4 2 3 3 3 2 4 2 2 2" xfId="34455"/>
    <cellStyle name="20% - Accent1 4 2 3 3 3 2 4 2 3" xfId="34456"/>
    <cellStyle name="20% - Accent1 4 2 3 3 3 2 4 3" xfId="34457"/>
    <cellStyle name="20% - Accent1 4 2 3 3 3 2 4 3 2" xfId="34458"/>
    <cellStyle name="20% - Accent1 4 2 3 3 3 2 4 4" xfId="34459"/>
    <cellStyle name="20% - Accent1 4 2 3 3 3 2 5" xfId="34460"/>
    <cellStyle name="20% - Accent1 4 2 3 3 3 2 5 2" xfId="34461"/>
    <cellStyle name="20% - Accent1 4 2 3 3 3 2 5 2 2" xfId="34462"/>
    <cellStyle name="20% - Accent1 4 2 3 3 3 2 5 3" xfId="34463"/>
    <cellStyle name="20% - Accent1 4 2 3 3 3 2 6" xfId="34464"/>
    <cellStyle name="20% - Accent1 4 2 3 3 3 2 6 2" xfId="34465"/>
    <cellStyle name="20% - Accent1 4 2 3 3 3 2 6 2 2" xfId="34466"/>
    <cellStyle name="20% - Accent1 4 2 3 3 3 2 6 3" xfId="34467"/>
    <cellStyle name="20% - Accent1 4 2 3 3 3 2 7" xfId="34468"/>
    <cellStyle name="20% - Accent1 4 2 3 3 3 2 7 2" xfId="34469"/>
    <cellStyle name="20% - Accent1 4 2 3 3 3 2 8" xfId="34470"/>
    <cellStyle name="20% - Accent1 4 2 3 3 3 2 8 2" xfId="34471"/>
    <cellStyle name="20% - Accent1 4 2 3 3 3 2 9" xfId="34472"/>
    <cellStyle name="20% - Accent1 4 2 3 3 3 3" xfId="34473"/>
    <cellStyle name="20% - Accent1 4 2 3 3 3 3 2" xfId="34474"/>
    <cellStyle name="20% - Accent1 4 2 3 3 3 3 2 2" xfId="34475"/>
    <cellStyle name="20% - Accent1 4 2 3 3 3 3 2 2 2" xfId="34476"/>
    <cellStyle name="20% - Accent1 4 2 3 3 3 3 2 2 2 2" xfId="34477"/>
    <cellStyle name="20% - Accent1 4 2 3 3 3 3 2 2 3" xfId="34478"/>
    <cellStyle name="20% - Accent1 4 2 3 3 3 3 2 3" xfId="34479"/>
    <cellStyle name="20% - Accent1 4 2 3 3 3 3 2 3 2" xfId="34480"/>
    <cellStyle name="20% - Accent1 4 2 3 3 3 3 2 4" xfId="34481"/>
    <cellStyle name="20% - Accent1 4 2 3 3 3 3 3" xfId="34482"/>
    <cellStyle name="20% - Accent1 4 2 3 3 3 3 3 2" xfId="34483"/>
    <cellStyle name="20% - Accent1 4 2 3 3 3 3 3 2 2" xfId="34484"/>
    <cellStyle name="20% - Accent1 4 2 3 3 3 3 3 2 2 2" xfId="34485"/>
    <cellStyle name="20% - Accent1 4 2 3 3 3 3 3 2 3" xfId="34486"/>
    <cellStyle name="20% - Accent1 4 2 3 3 3 3 3 3" xfId="34487"/>
    <cellStyle name="20% - Accent1 4 2 3 3 3 3 3 3 2" xfId="34488"/>
    <cellStyle name="20% - Accent1 4 2 3 3 3 3 3 4" xfId="34489"/>
    <cellStyle name="20% - Accent1 4 2 3 3 3 3 4" xfId="34490"/>
    <cellStyle name="20% - Accent1 4 2 3 3 3 3 4 2" xfId="34491"/>
    <cellStyle name="20% - Accent1 4 2 3 3 3 3 4 2 2" xfId="34492"/>
    <cellStyle name="20% - Accent1 4 2 3 3 3 3 4 2 2 2" xfId="34493"/>
    <cellStyle name="20% - Accent1 4 2 3 3 3 3 4 2 3" xfId="34494"/>
    <cellStyle name="20% - Accent1 4 2 3 3 3 3 4 3" xfId="34495"/>
    <cellStyle name="20% - Accent1 4 2 3 3 3 3 4 3 2" xfId="34496"/>
    <cellStyle name="20% - Accent1 4 2 3 3 3 3 4 4" xfId="34497"/>
    <cellStyle name="20% - Accent1 4 2 3 3 3 3 5" xfId="34498"/>
    <cellStyle name="20% - Accent1 4 2 3 3 3 3 5 2" xfId="34499"/>
    <cellStyle name="20% - Accent1 4 2 3 3 3 3 5 2 2" xfId="34500"/>
    <cellStyle name="20% - Accent1 4 2 3 3 3 3 5 3" xfId="34501"/>
    <cellStyle name="20% - Accent1 4 2 3 3 3 3 6" xfId="34502"/>
    <cellStyle name="20% - Accent1 4 2 3 3 3 3 6 2" xfId="34503"/>
    <cellStyle name="20% - Accent1 4 2 3 3 3 3 6 2 2" xfId="34504"/>
    <cellStyle name="20% - Accent1 4 2 3 3 3 3 6 3" xfId="34505"/>
    <cellStyle name="20% - Accent1 4 2 3 3 3 3 7" xfId="34506"/>
    <cellStyle name="20% - Accent1 4 2 3 3 3 3 7 2" xfId="34507"/>
    <cellStyle name="20% - Accent1 4 2 3 3 3 3 8" xfId="34508"/>
    <cellStyle name="20% - Accent1 4 2 3 3 3 3 8 2" xfId="34509"/>
    <cellStyle name="20% - Accent1 4 2 3 3 3 3 9" xfId="34510"/>
    <cellStyle name="20% - Accent1 4 2 3 3 3 4" xfId="34511"/>
    <cellStyle name="20% - Accent1 4 2 3 3 3 4 2" xfId="34512"/>
    <cellStyle name="20% - Accent1 4 2 3 3 3 4 2 2" xfId="34513"/>
    <cellStyle name="20% - Accent1 4 2 3 3 3 4 2 2 2" xfId="34514"/>
    <cellStyle name="20% - Accent1 4 2 3 3 3 4 2 3" xfId="34515"/>
    <cellStyle name="20% - Accent1 4 2 3 3 3 4 3" xfId="34516"/>
    <cellStyle name="20% - Accent1 4 2 3 3 3 4 3 2" xfId="34517"/>
    <cellStyle name="20% - Accent1 4 2 3 3 3 4 4" xfId="34518"/>
    <cellStyle name="20% - Accent1 4 2 3 3 3 5" xfId="34519"/>
    <cellStyle name="20% - Accent1 4 2 3 3 3 5 2" xfId="34520"/>
    <cellStyle name="20% - Accent1 4 2 3 3 3 5 2 2" xfId="34521"/>
    <cellStyle name="20% - Accent1 4 2 3 3 3 5 2 2 2" xfId="34522"/>
    <cellStyle name="20% - Accent1 4 2 3 3 3 5 2 3" xfId="34523"/>
    <cellStyle name="20% - Accent1 4 2 3 3 3 5 3" xfId="34524"/>
    <cellStyle name="20% - Accent1 4 2 3 3 3 5 3 2" xfId="34525"/>
    <cellStyle name="20% - Accent1 4 2 3 3 3 5 4" xfId="34526"/>
    <cellStyle name="20% - Accent1 4 2 3 3 3 6" xfId="34527"/>
    <cellStyle name="20% - Accent1 4 2 3 3 3 6 2" xfId="34528"/>
    <cellStyle name="20% - Accent1 4 2 3 3 3 6 2 2" xfId="34529"/>
    <cellStyle name="20% - Accent1 4 2 3 3 3 6 2 2 2" xfId="34530"/>
    <cellStyle name="20% - Accent1 4 2 3 3 3 6 2 3" xfId="34531"/>
    <cellStyle name="20% - Accent1 4 2 3 3 3 6 3" xfId="34532"/>
    <cellStyle name="20% - Accent1 4 2 3 3 3 6 3 2" xfId="34533"/>
    <cellStyle name="20% - Accent1 4 2 3 3 3 6 4" xfId="34534"/>
    <cellStyle name="20% - Accent1 4 2 3 3 3 7" xfId="34535"/>
    <cellStyle name="20% - Accent1 4 2 3 3 3 7 2" xfId="34536"/>
    <cellStyle name="20% - Accent1 4 2 3 3 3 7 2 2" xfId="34537"/>
    <cellStyle name="20% - Accent1 4 2 3 3 3 7 3" xfId="34538"/>
    <cellStyle name="20% - Accent1 4 2 3 3 3 8" xfId="34539"/>
    <cellStyle name="20% - Accent1 4 2 3 3 3 8 2" xfId="34540"/>
    <cellStyle name="20% - Accent1 4 2 3 3 3 8 2 2" xfId="34541"/>
    <cellStyle name="20% - Accent1 4 2 3 3 3 8 3" xfId="34542"/>
    <cellStyle name="20% - Accent1 4 2 3 3 3 9" xfId="34543"/>
    <cellStyle name="20% - Accent1 4 2 3 3 3 9 2" xfId="34544"/>
    <cellStyle name="20% - Accent1 4 2 3 3 4" xfId="34545"/>
    <cellStyle name="20% - Accent1 4 2 3 3 4 10" xfId="34546"/>
    <cellStyle name="20% - Accent1 4 2 3 3 4 10 2" xfId="34547"/>
    <cellStyle name="20% - Accent1 4 2 3 3 4 11" xfId="34548"/>
    <cellStyle name="20% - Accent1 4 2 3 3 4 2" xfId="34549"/>
    <cellStyle name="20% - Accent1 4 2 3 3 4 2 2" xfId="34550"/>
    <cellStyle name="20% - Accent1 4 2 3 3 4 2 2 2" xfId="34551"/>
    <cellStyle name="20% - Accent1 4 2 3 3 4 2 2 2 2" xfId="34552"/>
    <cellStyle name="20% - Accent1 4 2 3 3 4 2 2 2 2 2" xfId="34553"/>
    <cellStyle name="20% - Accent1 4 2 3 3 4 2 2 2 3" xfId="34554"/>
    <cellStyle name="20% - Accent1 4 2 3 3 4 2 2 3" xfId="34555"/>
    <cellStyle name="20% - Accent1 4 2 3 3 4 2 2 3 2" xfId="34556"/>
    <cellStyle name="20% - Accent1 4 2 3 3 4 2 2 4" xfId="34557"/>
    <cellStyle name="20% - Accent1 4 2 3 3 4 2 3" xfId="34558"/>
    <cellStyle name="20% - Accent1 4 2 3 3 4 2 3 2" xfId="34559"/>
    <cellStyle name="20% - Accent1 4 2 3 3 4 2 3 2 2" xfId="34560"/>
    <cellStyle name="20% - Accent1 4 2 3 3 4 2 3 2 2 2" xfId="34561"/>
    <cellStyle name="20% - Accent1 4 2 3 3 4 2 3 2 3" xfId="34562"/>
    <cellStyle name="20% - Accent1 4 2 3 3 4 2 3 3" xfId="34563"/>
    <cellStyle name="20% - Accent1 4 2 3 3 4 2 3 3 2" xfId="34564"/>
    <cellStyle name="20% - Accent1 4 2 3 3 4 2 3 4" xfId="34565"/>
    <cellStyle name="20% - Accent1 4 2 3 3 4 2 4" xfId="34566"/>
    <cellStyle name="20% - Accent1 4 2 3 3 4 2 4 2" xfId="34567"/>
    <cellStyle name="20% - Accent1 4 2 3 3 4 2 4 2 2" xfId="34568"/>
    <cellStyle name="20% - Accent1 4 2 3 3 4 2 4 2 2 2" xfId="34569"/>
    <cellStyle name="20% - Accent1 4 2 3 3 4 2 4 2 3" xfId="34570"/>
    <cellStyle name="20% - Accent1 4 2 3 3 4 2 4 3" xfId="34571"/>
    <cellStyle name="20% - Accent1 4 2 3 3 4 2 4 3 2" xfId="34572"/>
    <cellStyle name="20% - Accent1 4 2 3 3 4 2 4 4" xfId="34573"/>
    <cellStyle name="20% - Accent1 4 2 3 3 4 2 5" xfId="34574"/>
    <cellStyle name="20% - Accent1 4 2 3 3 4 2 5 2" xfId="34575"/>
    <cellStyle name="20% - Accent1 4 2 3 3 4 2 5 2 2" xfId="34576"/>
    <cellStyle name="20% - Accent1 4 2 3 3 4 2 5 3" xfId="34577"/>
    <cellStyle name="20% - Accent1 4 2 3 3 4 2 6" xfId="34578"/>
    <cellStyle name="20% - Accent1 4 2 3 3 4 2 6 2" xfId="34579"/>
    <cellStyle name="20% - Accent1 4 2 3 3 4 2 6 2 2" xfId="34580"/>
    <cellStyle name="20% - Accent1 4 2 3 3 4 2 6 3" xfId="34581"/>
    <cellStyle name="20% - Accent1 4 2 3 3 4 2 7" xfId="34582"/>
    <cellStyle name="20% - Accent1 4 2 3 3 4 2 7 2" xfId="34583"/>
    <cellStyle name="20% - Accent1 4 2 3 3 4 2 8" xfId="34584"/>
    <cellStyle name="20% - Accent1 4 2 3 3 4 2 8 2" xfId="34585"/>
    <cellStyle name="20% - Accent1 4 2 3 3 4 2 9" xfId="34586"/>
    <cellStyle name="20% - Accent1 4 2 3 3 4 3" xfId="34587"/>
    <cellStyle name="20% - Accent1 4 2 3 3 4 3 2" xfId="34588"/>
    <cellStyle name="20% - Accent1 4 2 3 3 4 3 2 2" xfId="34589"/>
    <cellStyle name="20% - Accent1 4 2 3 3 4 3 2 2 2" xfId="34590"/>
    <cellStyle name="20% - Accent1 4 2 3 3 4 3 2 2 2 2" xfId="34591"/>
    <cellStyle name="20% - Accent1 4 2 3 3 4 3 2 2 3" xfId="34592"/>
    <cellStyle name="20% - Accent1 4 2 3 3 4 3 2 3" xfId="34593"/>
    <cellStyle name="20% - Accent1 4 2 3 3 4 3 2 3 2" xfId="34594"/>
    <cellStyle name="20% - Accent1 4 2 3 3 4 3 2 4" xfId="34595"/>
    <cellStyle name="20% - Accent1 4 2 3 3 4 3 3" xfId="34596"/>
    <cellStyle name="20% - Accent1 4 2 3 3 4 3 3 2" xfId="34597"/>
    <cellStyle name="20% - Accent1 4 2 3 3 4 3 3 2 2" xfId="34598"/>
    <cellStyle name="20% - Accent1 4 2 3 3 4 3 3 2 2 2" xfId="34599"/>
    <cellStyle name="20% - Accent1 4 2 3 3 4 3 3 2 3" xfId="34600"/>
    <cellStyle name="20% - Accent1 4 2 3 3 4 3 3 3" xfId="34601"/>
    <cellStyle name="20% - Accent1 4 2 3 3 4 3 3 3 2" xfId="34602"/>
    <cellStyle name="20% - Accent1 4 2 3 3 4 3 3 4" xfId="34603"/>
    <cellStyle name="20% - Accent1 4 2 3 3 4 3 4" xfId="34604"/>
    <cellStyle name="20% - Accent1 4 2 3 3 4 3 4 2" xfId="34605"/>
    <cellStyle name="20% - Accent1 4 2 3 3 4 3 4 2 2" xfId="34606"/>
    <cellStyle name="20% - Accent1 4 2 3 3 4 3 4 2 2 2" xfId="34607"/>
    <cellStyle name="20% - Accent1 4 2 3 3 4 3 4 2 3" xfId="34608"/>
    <cellStyle name="20% - Accent1 4 2 3 3 4 3 4 3" xfId="34609"/>
    <cellStyle name="20% - Accent1 4 2 3 3 4 3 4 3 2" xfId="34610"/>
    <cellStyle name="20% - Accent1 4 2 3 3 4 3 4 4" xfId="34611"/>
    <cellStyle name="20% - Accent1 4 2 3 3 4 3 5" xfId="34612"/>
    <cellStyle name="20% - Accent1 4 2 3 3 4 3 5 2" xfId="34613"/>
    <cellStyle name="20% - Accent1 4 2 3 3 4 3 5 2 2" xfId="34614"/>
    <cellStyle name="20% - Accent1 4 2 3 3 4 3 5 3" xfId="34615"/>
    <cellStyle name="20% - Accent1 4 2 3 3 4 3 6" xfId="34616"/>
    <cellStyle name="20% - Accent1 4 2 3 3 4 3 6 2" xfId="34617"/>
    <cellStyle name="20% - Accent1 4 2 3 3 4 3 6 2 2" xfId="34618"/>
    <cellStyle name="20% - Accent1 4 2 3 3 4 3 6 3" xfId="34619"/>
    <cellStyle name="20% - Accent1 4 2 3 3 4 3 7" xfId="34620"/>
    <cellStyle name="20% - Accent1 4 2 3 3 4 3 7 2" xfId="34621"/>
    <cellStyle name="20% - Accent1 4 2 3 3 4 3 8" xfId="34622"/>
    <cellStyle name="20% - Accent1 4 2 3 3 4 3 8 2" xfId="34623"/>
    <cellStyle name="20% - Accent1 4 2 3 3 4 3 9" xfId="34624"/>
    <cellStyle name="20% - Accent1 4 2 3 3 4 4" xfId="34625"/>
    <cellStyle name="20% - Accent1 4 2 3 3 4 4 2" xfId="34626"/>
    <cellStyle name="20% - Accent1 4 2 3 3 4 4 2 2" xfId="34627"/>
    <cellStyle name="20% - Accent1 4 2 3 3 4 4 2 2 2" xfId="34628"/>
    <cellStyle name="20% - Accent1 4 2 3 3 4 4 2 3" xfId="34629"/>
    <cellStyle name="20% - Accent1 4 2 3 3 4 4 3" xfId="34630"/>
    <cellStyle name="20% - Accent1 4 2 3 3 4 4 3 2" xfId="34631"/>
    <cellStyle name="20% - Accent1 4 2 3 3 4 4 4" xfId="34632"/>
    <cellStyle name="20% - Accent1 4 2 3 3 4 5" xfId="34633"/>
    <cellStyle name="20% - Accent1 4 2 3 3 4 5 2" xfId="34634"/>
    <cellStyle name="20% - Accent1 4 2 3 3 4 5 2 2" xfId="34635"/>
    <cellStyle name="20% - Accent1 4 2 3 3 4 5 2 2 2" xfId="34636"/>
    <cellStyle name="20% - Accent1 4 2 3 3 4 5 2 3" xfId="34637"/>
    <cellStyle name="20% - Accent1 4 2 3 3 4 5 3" xfId="34638"/>
    <cellStyle name="20% - Accent1 4 2 3 3 4 5 3 2" xfId="34639"/>
    <cellStyle name="20% - Accent1 4 2 3 3 4 5 4" xfId="34640"/>
    <cellStyle name="20% - Accent1 4 2 3 3 4 6" xfId="34641"/>
    <cellStyle name="20% - Accent1 4 2 3 3 4 6 2" xfId="34642"/>
    <cellStyle name="20% - Accent1 4 2 3 3 4 6 2 2" xfId="34643"/>
    <cellStyle name="20% - Accent1 4 2 3 3 4 6 2 2 2" xfId="34644"/>
    <cellStyle name="20% - Accent1 4 2 3 3 4 6 2 3" xfId="34645"/>
    <cellStyle name="20% - Accent1 4 2 3 3 4 6 3" xfId="34646"/>
    <cellStyle name="20% - Accent1 4 2 3 3 4 6 3 2" xfId="34647"/>
    <cellStyle name="20% - Accent1 4 2 3 3 4 6 4" xfId="34648"/>
    <cellStyle name="20% - Accent1 4 2 3 3 4 7" xfId="34649"/>
    <cellStyle name="20% - Accent1 4 2 3 3 4 7 2" xfId="34650"/>
    <cellStyle name="20% - Accent1 4 2 3 3 4 7 2 2" xfId="34651"/>
    <cellStyle name="20% - Accent1 4 2 3 3 4 7 3" xfId="34652"/>
    <cellStyle name="20% - Accent1 4 2 3 3 4 8" xfId="34653"/>
    <cellStyle name="20% - Accent1 4 2 3 3 4 8 2" xfId="34654"/>
    <cellStyle name="20% - Accent1 4 2 3 3 4 8 2 2" xfId="34655"/>
    <cellStyle name="20% - Accent1 4 2 3 3 4 8 3" xfId="34656"/>
    <cellStyle name="20% - Accent1 4 2 3 3 4 9" xfId="34657"/>
    <cellStyle name="20% - Accent1 4 2 3 3 4 9 2" xfId="34658"/>
    <cellStyle name="20% - Accent1 4 2 3 3 5" xfId="34659"/>
    <cellStyle name="20% - Accent1 4 2 3 3 5 2" xfId="34660"/>
    <cellStyle name="20% - Accent1 4 2 3 3 5 2 2" xfId="34661"/>
    <cellStyle name="20% - Accent1 4 2 3 3 5 2 2 2" xfId="34662"/>
    <cellStyle name="20% - Accent1 4 2 3 3 5 2 2 2 2" xfId="34663"/>
    <cellStyle name="20% - Accent1 4 2 3 3 5 2 2 3" xfId="34664"/>
    <cellStyle name="20% - Accent1 4 2 3 3 5 2 3" xfId="34665"/>
    <cellStyle name="20% - Accent1 4 2 3 3 5 2 3 2" xfId="34666"/>
    <cellStyle name="20% - Accent1 4 2 3 3 5 2 4" xfId="34667"/>
    <cellStyle name="20% - Accent1 4 2 3 3 5 3" xfId="34668"/>
    <cellStyle name="20% - Accent1 4 2 3 3 5 3 2" xfId="34669"/>
    <cellStyle name="20% - Accent1 4 2 3 3 5 3 2 2" xfId="34670"/>
    <cellStyle name="20% - Accent1 4 2 3 3 5 3 2 2 2" xfId="34671"/>
    <cellStyle name="20% - Accent1 4 2 3 3 5 3 2 3" xfId="34672"/>
    <cellStyle name="20% - Accent1 4 2 3 3 5 3 3" xfId="34673"/>
    <cellStyle name="20% - Accent1 4 2 3 3 5 3 3 2" xfId="34674"/>
    <cellStyle name="20% - Accent1 4 2 3 3 5 3 4" xfId="34675"/>
    <cellStyle name="20% - Accent1 4 2 3 3 5 4" xfId="34676"/>
    <cellStyle name="20% - Accent1 4 2 3 3 5 4 2" xfId="34677"/>
    <cellStyle name="20% - Accent1 4 2 3 3 5 4 2 2" xfId="34678"/>
    <cellStyle name="20% - Accent1 4 2 3 3 5 4 2 2 2" xfId="34679"/>
    <cellStyle name="20% - Accent1 4 2 3 3 5 4 2 3" xfId="34680"/>
    <cellStyle name="20% - Accent1 4 2 3 3 5 4 3" xfId="34681"/>
    <cellStyle name="20% - Accent1 4 2 3 3 5 4 3 2" xfId="34682"/>
    <cellStyle name="20% - Accent1 4 2 3 3 5 4 4" xfId="34683"/>
    <cellStyle name="20% - Accent1 4 2 3 3 5 5" xfId="34684"/>
    <cellStyle name="20% - Accent1 4 2 3 3 5 5 2" xfId="34685"/>
    <cellStyle name="20% - Accent1 4 2 3 3 5 5 2 2" xfId="34686"/>
    <cellStyle name="20% - Accent1 4 2 3 3 5 5 3" xfId="34687"/>
    <cellStyle name="20% - Accent1 4 2 3 3 5 6" xfId="34688"/>
    <cellStyle name="20% - Accent1 4 2 3 3 5 6 2" xfId="34689"/>
    <cellStyle name="20% - Accent1 4 2 3 3 5 6 2 2" xfId="34690"/>
    <cellStyle name="20% - Accent1 4 2 3 3 5 6 3" xfId="34691"/>
    <cellStyle name="20% - Accent1 4 2 3 3 5 7" xfId="34692"/>
    <cellStyle name="20% - Accent1 4 2 3 3 5 7 2" xfId="34693"/>
    <cellStyle name="20% - Accent1 4 2 3 3 5 8" xfId="34694"/>
    <cellStyle name="20% - Accent1 4 2 3 3 5 8 2" xfId="34695"/>
    <cellStyle name="20% - Accent1 4 2 3 3 5 9" xfId="34696"/>
    <cellStyle name="20% - Accent1 4 2 3 3 6" xfId="34697"/>
    <cellStyle name="20% - Accent1 4 2 3 3 6 2" xfId="34698"/>
    <cellStyle name="20% - Accent1 4 2 3 3 6 2 2" xfId="34699"/>
    <cellStyle name="20% - Accent1 4 2 3 3 6 2 2 2" xfId="34700"/>
    <cellStyle name="20% - Accent1 4 2 3 3 6 2 2 2 2" xfId="34701"/>
    <cellStyle name="20% - Accent1 4 2 3 3 6 2 2 3" xfId="34702"/>
    <cellStyle name="20% - Accent1 4 2 3 3 6 2 3" xfId="34703"/>
    <cellStyle name="20% - Accent1 4 2 3 3 6 2 3 2" xfId="34704"/>
    <cellStyle name="20% - Accent1 4 2 3 3 6 2 4" xfId="34705"/>
    <cellStyle name="20% - Accent1 4 2 3 3 6 3" xfId="34706"/>
    <cellStyle name="20% - Accent1 4 2 3 3 6 3 2" xfId="34707"/>
    <cellStyle name="20% - Accent1 4 2 3 3 6 3 2 2" xfId="34708"/>
    <cellStyle name="20% - Accent1 4 2 3 3 6 3 2 2 2" xfId="34709"/>
    <cellStyle name="20% - Accent1 4 2 3 3 6 3 2 3" xfId="34710"/>
    <cellStyle name="20% - Accent1 4 2 3 3 6 3 3" xfId="34711"/>
    <cellStyle name="20% - Accent1 4 2 3 3 6 3 3 2" xfId="34712"/>
    <cellStyle name="20% - Accent1 4 2 3 3 6 3 4" xfId="34713"/>
    <cellStyle name="20% - Accent1 4 2 3 3 6 4" xfId="34714"/>
    <cellStyle name="20% - Accent1 4 2 3 3 6 4 2" xfId="34715"/>
    <cellStyle name="20% - Accent1 4 2 3 3 6 4 2 2" xfId="34716"/>
    <cellStyle name="20% - Accent1 4 2 3 3 6 4 2 2 2" xfId="34717"/>
    <cellStyle name="20% - Accent1 4 2 3 3 6 4 2 3" xfId="34718"/>
    <cellStyle name="20% - Accent1 4 2 3 3 6 4 3" xfId="34719"/>
    <cellStyle name="20% - Accent1 4 2 3 3 6 4 3 2" xfId="34720"/>
    <cellStyle name="20% - Accent1 4 2 3 3 6 4 4" xfId="34721"/>
    <cellStyle name="20% - Accent1 4 2 3 3 6 5" xfId="34722"/>
    <cellStyle name="20% - Accent1 4 2 3 3 6 5 2" xfId="34723"/>
    <cellStyle name="20% - Accent1 4 2 3 3 6 5 2 2" xfId="34724"/>
    <cellStyle name="20% - Accent1 4 2 3 3 6 5 3" xfId="34725"/>
    <cellStyle name="20% - Accent1 4 2 3 3 6 6" xfId="34726"/>
    <cellStyle name="20% - Accent1 4 2 3 3 6 6 2" xfId="34727"/>
    <cellStyle name="20% - Accent1 4 2 3 3 6 6 2 2" xfId="34728"/>
    <cellStyle name="20% - Accent1 4 2 3 3 6 6 3" xfId="34729"/>
    <cellStyle name="20% - Accent1 4 2 3 3 6 7" xfId="34730"/>
    <cellStyle name="20% - Accent1 4 2 3 3 6 7 2" xfId="34731"/>
    <cellStyle name="20% - Accent1 4 2 3 3 6 8" xfId="34732"/>
    <cellStyle name="20% - Accent1 4 2 3 3 6 8 2" xfId="34733"/>
    <cellStyle name="20% - Accent1 4 2 3 3 6 9" xfId="34734"/>
    <cellStyle name="20% - Accent1 4 2 3 3 7" xfId="34735"/>
    <cellStyle name="20% - Accent1 4 2 3 3 7 2" xfId="34736"/>
    <cellStyle name="20% - Accent1 4 2 3 3 7 2 2" xfId="34737"/>
    <cellStyle name="20% - Accent1 4 2 3 3 7 2 2 2" xfId="34738"/>
    <cellStyle name="20% - Accent1 4 2 3 3 7 2 3" xfId="34739"/>
    <cellStyle name="20% - Accent1 4 2 3 3 7 3" xfId="34740"/>
    <cellStyle name="20% - Accent1 4 2 3 3 7 3 2" xfId="34741"/>
    <cellStyle name="20% - Accent1 4 2 3 3 7 4" xfId="34742"/>
    <cellStyle name="20% - Accent1 4 2 3 3 8" xfId="34743"/>
    <cellStyle name="20% - Accent1 4 2 3 3 8 2" xfId="34744"/>
    <cellStyle name="20% - Accent1 4 2 3 3 8 2 2" xfId="34745"/>
    <cellStyle name="20% - Accent1 4 2 3 3 8 2 2 2" xfId="34746"/>
    <cellStyle name="20% - Accent1 4 2 3 3 8 2 3" xfId="34747"/>
    <cellStyle name="20% - Accent1 4 2 3 3 8 3" xfId="34748"/>
    <cellStyle name="20% - Accent1 4 2 3 3 8 3 2" xfId="34749"/>
    <cellStyle name="20% - Accent1 4 2 3 3 8 4" xfId="34750"/>
    <cellStyle name="20% - Accent1 4 2 3 3 9" xfId="34751"/>
    <cellStyle name="20% - Accent1 4 2 3 3 9 2" xfId="34752"/>
    <cellStyle name="20% - Accent1 4 2 3 3 9 2 2" xfId="34753"/>
    <cellStyle name="20% - Accent1 4 2 3 3 9 2 2 2" xfId="34754"/>
    <cellStyle name="20% - Accent1 4 2 3 3 9 2 3" xfId="34755"/>
    <cellStyle name="20% - Accent1 4 2 3 3 9 3" xfId="34756"/>
    <cellStyle name="20% - Accent1 4 2 3 3 9 3 2" xfId="34757"/>
    <cellStyle name="20% - Accent1 4 2 3 3 9 4" xfId="34758"/>
    <cellStyle name="20% - Accent1 4 2 3 4" xfId="34759"/>
    <cellStyle name="20% - Accent1 4 2 3 4 10" xfId="34760"/>
    <cellStyle name="20% - Accent1 4 2 3 4 10 2" xfId="34761"/>
    <cellStyle name="20% - Accent1 4 2 3 4 11" xfId="34762"/>
    <cellStyle name="20% - Accent1 4 2 3 4 2" xfId="34763"/>
    <cellStyle name="20% - Accent1 4 2 3 4 2 2" xfId="34764"/>
    <cellStyle name="20% - Accent1 4 2 3 4 2 2 2" xfId="34765"/>
    <cellStyle name="20% - Accent1 4 2 3 4 2 2 2 2" xfId="34766"/>
    <cellStyle name="20% - Accent1 4 2 3 4 2 2 2 2 2" xfId="34767"/>
    <cellStyle name="20% - Accent1 4 2 3 4 2 2 2 3" xfId="34768"/>
    <cellStyle name="20% - Accent1 4 2 3 4 2 2 3" xfId="34769"/>
    <cellStyle name="20% - Accent1 4 2 3 4 2 2 3 2" xfId="34770"/>
    <cellStyle name="20% - Accent1 4 2 3 4 2 2 4" xfId="34771"/>
    <cellStyle name="20% - Accent1 4 2 3 4 2 3" xfId="34772"/>
    <cellStyle name="20% - Accent1 4 2 3 4 2 3 2" xfId="34773"/>
    <cellStyle name="20% - Accent1 4 2 3 4 2 3 2 2" xfId="34774"/>
    <cellStyle name="20% - Accent1 4 2 3 4 2 3 2 2 2" xfId="34775"/>
    <cellStyle name="20% - Accent1 4 2 3 4 2 3 2 3" xfId="34776"/>
    <cellStyle name="20% - Accent1 4 2 3 4 2 3 3" xfId="34777"/>
    <cellStyle name="20% - Accent1 4 2 3 4 2 3 3 2" xfId="34778"/>
    <cellStyle name="20% - Accent1 4 2 3 4 2 3 4" xfId="34779"/>
    <cellStyle name="20% - Accent1 4 2 3 4 2 4" xfId="34780"/>
    <cellStyle name="20% - Accent1 4 2 3 4 2 4 2" xfId="34781"/>
    <cellStyle name="20% - Accent1 4 2 3 4 2 4 2 2" xfId="34782"/>
    <cellStyle name="20% - Accent1 4 2 3 4 2 4 2 2 2" xfId="34783"/>
    <cellStyle name="20% - Accent1 4 2 3 4 2 4 2 3" xfId="34784"/>
    <cellStyle name="20% - Accent1 4 2 3 4 2 4 3" xfId="34785"/>
    <cellStyle name="20% - Accent1 4 2 3 4 2 4 3 2" xfId="34786"/>
    <cellStyle name="20% - Accent1 4 2 3 4 2 4 4" xfId="34787"/>
    <cellStyle name="20% - Accent1 4 2 3 4 2 5" xfId="34788"/>
    <cellStyle name="20% - Accent1 4 2 3 4 2 5 2" xfId="34789"/>
    <cellStyle name="20% - Accent1 4 2 3 4 2 5 2 2" xfId="34790"/>
    <cellStyle name="20% - Accent1 4 2 3 4 2 5 3" xfId="34791"/>
    <cellStyle name="20% - Accent1 4 2 3 4 2 6" xfId="34792"/>
    <cellStyle name="20% - Accent1 4 2 3 4 2 6 2" xfId="34793"/>
    <cellStyle name="20% - Accent1 4 2 3 4 2 6 2 2" xfId="34794"/>
    <cellStyle name="20% - Accent1 4 2 3 4 2 6 3" xfId="34795"/>
    <cellStyle name="20% - Accent1 4 2 3 4 2 7" xfId="34796"/>
    <cellStyle name="20% - Accent1 4 2 3 4 2 7 2" xfId="34797"/>
    <cellStyle name="20% - Accent1 4 2 3 4 2 8" xfId="34798"/>
    <cellStyle name="20% - Accent1 4 2 3 4 2 8 2" xfId="34799"/>
    <cellStyle name="20% - Accent1 4 2 3 4 2 9" xfId="34800"/>
    <cellStyle name="20% - Accent1 4 2 3 4 3" xfId="34801"/>
    <cellStyle name="20% - Accent1 4 2 3 4 3 2" xfId="34802"/>
    <cellStyle name="20% - Accent1 4 2 3 4 3 2 2" xfId="34803"/>
    <cellStyle name="20% - Accent1 4 2 3 4 3 2 2 2" xfId="34804"/>
    <cellStyle name="20% - Accent1 4 2 3 4 3 2 2 2 2" xfId="34805"/>
    <cellStyle name="20% - Accent1 4 2 3 4 3 2 2 3" xfId="34806"/>
    <cellStyle name="20% - Accent1 4 2 3 4 3 2 3" xfId="34807"/>
    <cellStyle name="20% - Accent1 4 2 3 4 3 2 3 2" xfId="34808"/>
    <cellStyle name="20% - Accent1 4 2 3 4 3 2 4" xfId="34809"/>
    <cellStyle name="20% - Accent1 4 2 3 4 3 3" xfId="34810"/>
    <cellStyle name="20% - Accent1 4 2 3 4 3 3 2" xfId="34811"/>
    <cellStyle name="20% - Accent1 4 2 3 4 3 3 2 2" xfId="34812"/>
    <cellStyle name="20% - Accent1 4 2 3 4 3 3 2 2 2" xfId="34813"/>
    <cellStyle name="20% - Accent1 4 2 3 4 3 3 2 3" xfId="34814"/>
    <cellStyle name="20% - Accent1 4 2 3 4 3 3 3" xfId="34815"/>
    <cellStyle name="20% - Accent1 4 2 3 4 3 3 3 2" xfId="34816"/>
    <cellStyle name="20% - Accent1 4 2 3 4 3 3 4" xfId="34817"/>
    <cellStyle name="20% - Accent1 4 2 3 4 3 4" xfId="34818"/>
    <cellStyle name="20% - Accent1 4 2 3 4 3 4 2" xfId="34819"/>
    <cellStyle name="20% - Accent1 4 2 3 4 3 4 2 2" xfId="34820"/>
    <cellStyle name="20% - Accent1 4 2 3 4 3 4 2 2 2" xfId="34821"/>
    <cellStyle name="20% - Accent1 4 2 3 4 3 4 2 3" xfId="34822"/>
    <cellStyle name="20% - Accent1 4 2 3 4 3 4 3" xfId="34823"/>
    <cellStyle name="20% - Accent1 4 2 3 4 3 4 3 2" xfId="34824"/>
    <cellStyle name="20% - Accent1 4 2 3 4 3 4 4" xfId="34825"/>
    <cellStyle name="20% - Accent1 4 2 3 4 3 5" xfId="34826"/>
    <cellStyle name="20% - Accent1 4 2 3 4 3 5 2" xfId="34827"/>
    <cellStyle name="20% - Accent1 4 2 3 4 3 5 2 2" xfId="34828"/>
    <cellStyle name="20% - Accent1 4 2 3 4 3 5 3" xfId="34829"/>
    <cellStyle name="20% - Accent1 4 2 3 4 3 6" xfId="34830"/>
    <cellStyle name="20% - Accent1 4 2 3 4 3 6 2" xfId="34831"/>
    <cellStyle name="20% - Accent1 4 2 3 4 3 6 2 2" xfId="34832"/>
    <cellStyle name="20% - Accent1 4 2 3 4 3 6 3" xfId="34833"/>
    <cellStyle name="20% - Accent1 4 2 3 4 3 7" xfId="34834"/>
    <cellStyle name="20% - Accent1 4 2 3 4 3 7 2" xfId="34835"/>
    <cellStyle name="20% - Accent1 4 2 3 4 3 8" xfId="34836"/>
    <cellStyle name="20% - Accent1 4 2 3 4 3 8 2" xfId="34837"/>
    <cellStyle name="20% - Accent1 4 2 3 4 3 9" xfId="34838"/>
    <cellStyle name="20% - Accent1 4 2 3 4 4" xfId="34839"/>
    <cellStyle name="20% - Accent1 4 2 3 4 4 2" xfId="34840"/>
    <cellStyle name="20% - Accent1 4 2 3 4 4 2 2" xfId="34841"/>
    <cellStyle name="20% - Accent1 4 2 3 4 4 2 2 2" xfId="34842"/>
    <cellStyle name="20% - Accent1 4 2 3 4 4 2 3" xfId="34843"/>
    <cellStyle name="20% - Accent1 4 2 3 4 4 3" xfId="34844"/>
    <cellStyle name="20% - Accent1 4 2 3 4 4 3 2" xfId="34845"/>
    <cellStyle name="20% - Accent1 4 2 3 4 4 4" xfId="34846"/>
    <cellStyle name="20% - Accent1 4 2 3 4 5" xfId="34847"/>
    <cellStyle name="20% - Accent1 4 2 3 4 5 2" xfId="34848"/>
    <cellStyle name="20% - Accent1 4 2 3 4 5 2 2" xfId="34849"/>
    <cellStyle name="20% - Accent1 4 2 3 4 5 2 2 2" xfId="34850"/>
    <cellStyle name="20% - Accent1 4 2 3 4 5 2 3" xfId="34851"/>
    <cellStyle name="20% - Accent1 4 2 3 4 5 3" xfId="34852"/>
    <cellStyle name="20% - Accent1 4 2 3 4 5 3 2" xfId="34853"/>
    <cellStyle name="20% - Accent1 4 2 3 4 5 4" xfId="34854"/>
    <cellStyle name="20% - Accent1 4 2 3 4 6" xfId="34855"/>
    <cellStyle name="20% - Accent1 4 2 3 4 6 2" xfId="34856"/>
    <cellStyle name="20% - Accent1 4 2 3 4 6 2 2" xfId="34857"/>
    <cellStyle name="20% - Accent1 4 2 3 4 6 2 2 2" xfId="34858"/>
    <cellStyle name="20% - Accent1 4 2 3 4 6 2 3" xfId="34859"/>
    <cellStyle name="20% - Accent1 4 2 3 4 6 3" xfId="34860"/>
    <cellStyle name="20% - Accent1 4 2 3 4 6 3 2" xfId="34861"/>
    <cellStyle name="20% - Accent1 4 2 3 4 6 4" xfId="34862"/>
    <cellStyle name="20% - Accent1 4 2 3 4 7" xfId="34863"/>
    <cellStyle name="20% - Accent1 4 2 3 4 7 2" xfId="34864"/>
    <cellStyle name="20% - Accent1 4 2 3 4 7 2 2" xfId="34865"/>
    <cellStyle name="20% - Accent1 4 2 3 4 7 3" xfId="34866"/>
    <cellStyle name="20% - Accent1 4 2 3 4 8" xfId="34867"/>
    <cellStyle name="20% - Accent1 4 2 3 4 8 2" xfId="34868"/>
    <cellStyle name="20% - Accent1 4 2 3 4 8 2 2" xfId="34869"/>
    <cellStyle name="20% - Accent1 4 2 3 4 8 3" xfId="34870"/>
    <cellStyle name="20% - Accent1 4 2 3 4 9" xfId="34871"/>
    <cellStyle name="20% - Accent1 4 2 3 4 9 2" xfId="34872"/>
    <cellStyle name="20% - Accent1 4 2 3 5" xfId="34873"/>
    <cellStyle name="20% - Accent1 4 2 3 5 10" xfId="34874"/>
    <cellStyle name="20% - Accent1 4 2 3 5 10 2" xfId="34875"/>
    <cellStyle name="20% - Accent1 4 2 3 5 11" xfId="34876"/>
    <cellStyle name="20% - Accent1 4 2 3 5 2" xfId="34877"/>
    <cellStyle name="20% - Accent1 4 2 3 5 2 2" xfId="34878"/>
    <cellStyle name="20% - Accent1 4 2 3 5 2 2 2" xfId="34879"/>
    <cellStyle name="20% - Accent1 4 2 3 5 2 2 2 2" xfId="34880"/>
    <cellStyle name="20% - Accent1 4 2 3 5 2 2 2 2 2" xfId="34881"/>
    <cellStyle name="20% - Accent1 4 2 3 5 2 2 2 3" xfId="34882"/>
    <cellStyle name="20% - Accent1 4 2 3 5 2 2 3" xfId="34883"/>
    <cellStyle name="20% - Accent1 4 2 3 5 2 2 3 2" xfId="34884"/>
    <cellStyle name="20% - Accent1 4 2 3 5 2 2 4" xfId="34885"/>
    <cellStyle name="20% - Accent1 4 2 3 5 2 3" xfId="34886"/>
    <cellStyle name="20% - Accent1 4 2 3 5 2 3 2" xfId="34887"/>
    <cellStyle name="20% - Accent1 4 2 3 5 2 3 2 2" xfId="34888"/>
    <cellStyle name="20% - Accent1 4 2 3 5 2 3 2 2 2" xfId="34889"/>
    <cellStyle name="20% - Accent1 4 2 3 5 2 3 2 3" xfId="34890"/>
    <cellStyle name="20% - Accent1 4 2 3 5 2 3 3" xfId="34891"/>
    <cellStyle name="20% - Accent1 4 2 3 5 2 3 3 2" xfId="34892"/>
    <cellStyle name="20% - Accent1 4 2 3 5 2 3 4" xfId="34893"/>
    <cellStyle name="20% - Accent1 4 2 3 5 2 4" xfId="34894"/>
    <cellStyle name="20% - Accent1 4 2 3 5 2 4 2" xfId="34895"/>
    <cellStyle name="20% - Accent1 4 2 3 5 2 4 2 2" xfId="34896"/>
    <cellStyle name="20% - Accent1 4 2 3 5 2 4 2 2 2" xfId="34897"/>
    <cellStyle name="20% - Accent1 4 2 3 5 2 4 2 3" xfId="34898"/>
    <cellStyle name="20% - Accent1 4 2 3 5 2 4 3" xfId="34899"/>
    <cellStyle name="20% - Accent1 4 2 3 5 2 4 3 2" xfId="34900"/>
    <cellStyle name="20% - Accent1 4 2 3 5 2 4 4" xfId="34901"/>
    <cellStyle name="20% - Accent1 4 2 3 5 2 5" xfId="34902"/>
    <cellStyle name="20% - Accent1 4 2 3 5 2 5 2" xfId="34903"/>
    <cellStyle name="20% - Accent1 4 2 3 5 2 5 2 2" xfId="34904"/>
    <cellStyle name="20% - Accent1 4 2 3 5 2 5 3" xfId="34905"/>
    <cellStyle name="20% - Accent1 4 2 3 5 2 6" xfId="34906"/>
    <cellStyle name="20% - Accent1 4 2 3 5 2 6 2" xfId="34907"/>
    <cellStyle name="20% - Accent1 4 2 3 5 2 6 2 2" xfId="34908"/>
    <cellStyle name="20% - Accent1 4 2 3 5 2 6 3" xfId="34909"/>
    <cellStyle name="20% - Accent1 4 2 3 5 2 7" xfId="34910"/>
    <cellStyle name="20% - Accent1 4 2 3 5 2 7 2" xfId="34911"/>
    <cellStyle name="20% - Accent1 4 2 3 5 2 8" xfId="34912"/>
    <cellStyle name="20% - Accent1 4 2 3 5 2 8 2" xfId="34913"/>
    <cellStyle name="20% - Accent1 4 2 3 5 2 9" xfId="34914"/>
    <cellStyle name="20% - Accent1 4 2 3 5 3" xfId="34915"/>
    <cellStyle name="20% - Accent1 4 2 3 5 3 2" xfId="34916"/>
    <cellStyle name="20% - Accent1 4 2 3 5 3 2 2" xfId="34917"/>
    <cellStyle name="20% - Accent1 4 2 3 5 3 2 2 2" xfId="34918"/>
    <cellStyle name="20% - Accent1 4 2 3 5 3 2 2 2 2" xfId="34919"/>
    <cellStyle name="20% - Accent1 4 2 3 5 3 2 2 3" xfId="34920"/>
    <cellStyle name="20% - Accent1 4 2 3 5 3 2 3" xfId="34921"/>
    <cellStyle name="20% - Accent1 4 2 3 5 3 2 3 2" xfId="34922"/>
    <cellStyle name="20% - Accent1 4 2 3 5 3 2 4" xfId="34923"/>
    <cellStyle name="20% - Accent1 4 2 3 5 3 3" xfId="34924"/>
    <cellStyle name="20% - Accent1 4 2 3 5 3 3 2" xfId="34925"/>
    <cellStyle name="20% - Accent1 4 2 3 5 3 3 2 2" xfId="34926"/>
    <cellStyle name="20% - Accent1 4 2 3 5 3 3 2 2 2" xfId="34927"/>
    <cellStyle name="20% - Accent1 4 2 3 5 3 3 2 3" xfId="34928"/>
    <cellStyle name="20% - Accent1 4 2 3 5 3 3 3" xfId="34929"/>
    <cellStyle name="20% - Accent1 4 2 3 5 3 3 3 2" xfId="34930"/>
    <cellStyle name="20% - Accent1 4 2 3 5 3 3 4" xfId="34931"/>
    <cellStyle name="20% - Accent1 4 2 3 5 3 4" xfId="34932"/>
    <cellStyle name="20% - Accent1 4 2 3 5 3 4 2" xfId="34933"/>
    <cellStyle name="20% - Accent1 4 2 3 5 3 4 2 2" xfId="34934"/>
    <cellStyle name="20% - Accent1 4 2 3 5 3 4 2 2 2" xfId="34935"/>
    <cellStyle name="20% - Accent1 4 2 3 5 3 4 2 3" xfId="34936"/>
    <cellStyle name="20% - Accent1 4 2 3 5 3 4 3" xfId="34937"/>
    <cellStyle name="20% - Accent1 4 2 3 5 3 4 3 2" xfId="34938"/>
    <cellStyle name="20% - Accent1 4 2 3 5 3 4 4" xfId="34939"/>
    <cellStyle name="20% - Accent1 4 2 3 5 3 5" xfId="34940"/>
    <cellStyle name="20% - Accent1 4 2 3 5 3 5 2" xfId="34941"/>
    <cellStyle name="20% - Accent1 4 2 3 5 3 5 2 2" xfId="34942"/>
    <cellStyle name="20% - Accent1 4 2 3 5 3 5 3" xfId="34943"/>
    <cellStyle name="20% - Accent1 4 2 3 5 3 6" xfId="34944"/>
    <cellStyle name="20% - Accent1 4 2 3 5 3 6 2" xfId="34945"/>
    <cellStyle name="20% - Accent1 4 2 3 5 3 6 2 2" xfId="34946"/>
    <cellStyle name="20% - Accent1 4 2 3 5 3 6 3" xfId="34947"/>
    <cellStyle name="20% - Accent1 4 2 3 5 3 7" xfId="34948"/>
    <cellStyle name="20% - Accent1 4 2 3 5 3 7 2" xfId="34949"/>
    <cellStyle name="20% - Accent1 4 2 3 5 3 8" xfId="34950"/>
    <cellStyle name="20% - Accent1 4 2 3 5 3 8 2" xfId="34951"/>
    <cellStyle name="20% - Accent1 4 2 3 5 3 9" xfId="34952"/>
    <cellStyle name="20% - Accent1 4 2 3 5 4" xfId="34953"/>
    <cellStyle name="20% - Accent1 4 2 3 5 4 2" xfId="34954"/>
    <cellStyle name="20% - Accent1 4 2 3 5 4 2 2" xfId="34955"/>
    <cellStyle name="20% - Accent1 4 2 3 5 4 2 2 2" xfId="34956"/>
    <cellStyle name="20% - Accent1 4 2 3 5 4 2 3" xfId="34957"/>
    <cellStyle name="20% - Accent1 4 2 3 5 4 3" xfId="34958"/>
    <cellStyle name="20% - Accent1 4 2 3 5 4 3 2" xfId="34959"/>
    <cellStyle name="20% - Accent1 4 2 3 5 4 4" xfId="34960"/>
    <cellStyle name="20% - Accent1 4 2 3 5 5" xfId="34961"/>
    <cellStyle name="20% - Accent1 4 2 3 5 5 2" xfId="34962"/>
    <cellStyle name="20% - Accent1 4 2 3 5 5 2 2" xfId="34963"/>
    <cellStyle name="20% - Accent1 4 2 3 5 5 2 2 2" xfId="34964"/>
    <cellStyle name="20% - Accent1 4 2 3 5 5 2 3" xfId="34965"/>
    <cellStyle name="20% - Accent1 4 2 3 5 5 3" xfId="34966"/>
    <cellStyle name="20% - Accent1 4 2 3 5 5 3 2" xfId="34967"/>
    <cellStyle name="20% - Accent1 4 2 3 5 5 4" xfId="34968"/>
    <cellStyle name="20% - Accent1 4 2 3 5 6" xfId="34969"/>
    <cellStyle name="20% - Accent1 4 2 3 5 6 2" xfId="34970"/>
    <cellStyle name="20% - Accent1 4 2 3 5 6 2 2" xfId="34971"/>
    <cellStyle name="20% - Accent1 4 2 3 5 6 2 2 2" xfId="34972"/>
    <cellStyle name="20% - Accent1 4 2 3 5 6 2 3" xfId="34973"/>
    <cellStyle name="20% - Accent1 4 2 3 5 6 3" xfId="34974"/>
    <cellStyle name="20% - Accent1 4 2 3 5 6 3 2" xfId="34975"/>
    <cellStyle name="20% - Accent1 4 2 3 5 6 4" xfId="34976"/>
    <cellStyle name="20% - Accent1 4 2 3 5 7" xfId="34977"/>
    <cellStyle name="20% - Accent1 4 2 3 5 7 2" xfId="34978"/>
    <cellStyle name="20% - Accent1 4 2 3 5 7 2 2" xfId="34979"/>
    <cellStyle name="20% - Accent1 4 2 3 5 7 3" xfId="34980"/>
    <cellStyle name="20% - Accent1 4 2 3 5 8" xfId="34981"/>
    <cellStyle name="20% - Accent1 4 2 3 5 8 2" xfId="34982"/>
    <cellStyle name="20% - Accent1 4 2 3 5 8 2 2" xfId="34983"/>
    <cellStyle name="20% - Accent1 4 2 3 5 8 3" xfId="34984"/>
    <cellStyle name="20% - Accent1 4 2 3 5 9" xfId="34985"/>
    <cellStyle name="20% - Accent1 4 2 3 5 9 2" xfId="34986"/>
    <cellStyle name="20% - Accent1 4 2 3 6" xfId="34987"/>
    <cellStyle name="20% - Accent1 4 2 3 6 10" xfId="34988"/>
    <cellStyle name="20% - Accent1 4 2 3 6 10 2" xfId="34989"/>
    <cellStyle name="20% - Accent1 4 2 3 6 11" xfId="34990"/>
    <cellStyle name="20% - Accent1 4 2 3 6 2" xfId="34991"/>
    <cellStyle name="20% - Accent1 4 2 3 6 2 2" xfId="34992"/>
    <cellStyle name="20% - Accent1 4 2 3 6 2 2 2" xfId="34993"/>
    <cellStyle name="20% - Accent1 4 2 3 6 2 2 2 2" xfId="34994"/>
    <cellStyle name="20% - Accent1 4 2 3 6 2 2 2 2 2" xfId="34995"/>
    <cellStyle name="20% - Accent1 4 2 3 6 2 2 2 3" xfId="34996"/>
    <cellStyle name="20% - Accent1 4 2 3 6 2 2 3" xfId="34997"/>
    <cellStyle name="20% - Accent1 4 2 3 6 2 2 3 2" xfId="34998"/>
    <cellStyle name="20% - Accent1 4 2 3 6 2 2 4" xfId="34999"/>
    <cellStyle name="20% - Accent1 4 2 3 6 2 3" xfId="35000"/>
    <cellStyle name="20% - Accent1 4 2 3 6 2 3 2" xfId="35001"/>
    <cellStyle name="20% - Accent1 4 2 3 6 2 3 2 2" xfId="35002"/>
    <cellStyle name="20% - Accent1 4 2 3 6 2 3 2 2 2" xfId="35003"/>
    <cellStyle name="20% - Accent1 4 2 3 6 2 3 2 3" xfId="35004"/>
    <cellStyle name="20% - Accent1 4 2 3 6 2 3 3" xfId="35005"/>
    <cellStyle name="20% - Accent1 4 2 3 6 2 3 3 2" xfId="35006"/>
    <cellStyle name="20% - Accent1 4 2 3 6 2 3 4" xfId="35007"/>
    <cellStyle name="20% - Accent1 4 2 3 6 2 4" xfId="35008"/>
    <cellStyle name="20% - Accent1 4 2 3 6 2 4 2" xfId="35009"/>
    <cellStyle name="20% - Accent1 4 2 3 6 2 4 2 2" xfId="35010"/>
    <cellStyle name="20% - Accent1 4 2 3 6 2 4 2 2 2" xfId="35011"/>
    <cellStyle name="20% - Accent1 4 2 3 6 2 4 2 3" xfId="35012"/>
    <cellStyle name="20% - Accent1 4 2 3 6 2 4 3" xfId="35013"/>
    <cellStyle name="20% - Accent1 4 2 3 6 2 4 3 2" xfId="35014"/>
    <cellStyle name="20% - Accent1 4 2 3 6 2 4 4" xfId="35015"/>
    <cellStyle name="20% - Accent1 4 2 3 6 2 5" xfId="35016"/>
    <cellStyle name="20% - Accent1 4 2 3 6 2 5 2" xfId="35017"/>
    <cellStyle name="20% - Accent1 4 2 3 6 2 5 2 2" xfId="35018"/>
    <cellStyle name="20% - Accent1 4 2 3 6 2 5 3" xfId="35019"/>
    <cellStyle name="20% - Accent1 4 2 3 6 2 6" xfId="35020"/>
    <cellStyle name="20% - Accent1 4 2 3 6 2 6 2" xfId="35021"/>
    <cellStyle name="20% - Accent1 4 2 3 6 2 6 2 2" xfId="35022"/>
    <cellStyle name="20% - Accent1 4 2 3 6 2 6 3" xfId="35023"/>
    <cellStyle name="20% - Accent1 4 2 3 6 2 7" xfId="35024"/>
    <cellStyle name="20% - Accent1 4 2 3 6 2 7 2" xfId="35025"/>
    <cellStyle name="20% - Accent1 4 2 3 6 2 8" xfId="35026"/>
    <cellStyle name="20% - Accent1 4 2 3 6 2 8 2" xfId="35027"/>
    <cellStyle name="20% - Accent1 4 2 3 6 2 9" xfId="35028"/>
    <cellStyle name="20% - Accent1 4 2 3 6 3" xfId="35029"/>
    <cellStyle name="20% - Accent1 4 2 3 6 3 2" xfId="35030"/>
    <cellStyle name="20% - Accent1 4 2 3 6 3 2 2" xfId="35031"/>
    <cellStyle name="20% - Accent1 4 2 3 6 3 2 2 2" xfId="35032"/>
    <cellStyle name="20% - Accent1 4 2 3 6 3 2 2 2 2" xfId="35033"/>
    <cellStyle name="20% - Accent1 4 2 3 6 3 2 2 3" xfId="35034"/>
    <cellStyle name="20% - Accent1 4 2 3 6 3 2 3" xfId="35035"/>
    <cellStyle name="20% - Accent1 4 2 3 6 3 2 3 2" xfId="35036"/>
    <cellStyle name="20% - Accent1 4 2 3 6 3 2 4" xfId="35037"/>
    <cellStyle name="20% - Accent1 4 2 3 6 3 3" xfId="35038"/>
    <cellStyle name="20% - Accent1 4 2 3 6 3 3 2" xfId="35039"/>
    <cellStyle name="20% - Accent1 4 2 3 6 3 3 2 2" xfId="35040"/>
    <cellStyle name="20% - Accent1 4 2 3 6 3 3 2 2 2" xfId="35041"/>
    <cellStyle name="20% - Accent1 4 2 3 6 3 3 2 3" xfId="35042"/>
    <cellStyle name="20% - Accent1 4 2 3 6 3 3 3" xfId="35043"/>
    <cellStyle name="20% - Accent1 4 2 3 6 3 3 3 2" xfId="35044"/>
    <cellStyle name="20% - Accent1 4 2 3 6 3 3 4" xfId="35045"/>
    <cellStyle name="20% - Accent1 4 2 3 6 3 4" xfId="35046"/>
    <cellStyle name="20% - Accent1 4 2 3 6 3 4 2" xfId="35047"/>
    <cellStyle name="20% - Accent1 4 2 3 6 3 4 2 2" xfId="35048"/>
    <cellStyle name="20% - Accent1 4 2 3 6 3 4 2 2 2" xfId="35049"/>
    <cellStyle name="20% - Accent1 4 2 3 6 3 4 2 3" xfId="35050"/>
    <cellStyle name="20% - Accent1 4 2 3 6 3 4 3" xfId="35051"/>
    <cellStyle name="20% - Accent1 4 2 3 6 3 4 3 2" xfId="35052"/>
    <cellStyle name="20% - Accent1 4 2 3 6 3 4 4" xfId="35053"/>
    <cellStyle name="20% - Accent1 4 2 3 6 3 5" xfId="35054"/>
    <cellStyle name="20% - Accent1 4 2 3 6 3 5 2" xfId="35055"/>
    <cellStyle name="20% - Accent1 4 2 3 6 3 5 2 2" xfId="35056"/>
    <cellStyle name="20% - Accent1 4 2 3 6 3 5 3" xfId="35057"/>
    <cellStyle name="20% - Accent1 4 2 3 6 3 6" xfId="35058"/>
    <cellStyle name="20% - Accent1 4 2 3 6 3 6 2" xfId="35059"/>
    <cellStyle name="20% - Accent1 4 2 3 6 3 6 2 2" xfId="35060"/>
    <cellStyle name="20% - Accent1 4 2 3 6 3 6 3" xfId="35061"/>
    <cellStyle name="20% - Accent1 4 2 3 6 3 7" xfId="35062"/>
    <cellStyle name="20% - Accent1 4 2 3 6 3 7 2" xfId="35063"/>
    <cellStyle name="20% - Accent1 4 2 3 6 3 8" xfId="35064"/>
    <cellStyle name="20% - Accent1 4 2 3 6 3 8 2" xfId="35065"/>
    <cellStyle name="20% - Accent1 4 2 3 6 3 9" xfId="35066"/>
    <cellStyle name="20% - Accent1 4 2 3 6 4" xfId="35067"/>
    <cellStyle name="20% - Accent1 4 2 3 6 4 2" xfId="35068"/>
    <cellStyle name="20% - Accent1 4 2 3 6 4 2 2" xfId="35069"/>
    <cellStyle name="20% - Accent1 4 2 3 6 4 2 2 2" xfId="35070"/>
    <cellStyle name="20% - Accent1 4 2 3 6 4 2 3" xfId="35071"/>
    <cellStyle name="20% - Accent1 4 2 3 6 4 3" xfId="35072"/>
    <cellStyle name="20% - Accent1 4 2 3 6 4 3 2" xfId="35073"/>
    <cellStyle name="20% - Accent1 4 2 3 6 4 4" xfId="35074"/>
    <cellStyle name="20% - Accent1 4 2 3 6 5" xfId="35075"/>
    <cellStyle name="20% - Accent1 4 2 3 6 5 2" xfId="35076"/>
    <cellStyle name="20% - Accent1 4 2 3 6 5 2 2" xfId="35077"/>
    <cellStyle name="20% - Accent1 4 2 3 6 5 2 2 2" xfId="35078"/>
    <cellStyle name="20% - Accent1 4 2 3 6 5 2 3" xfId="35079"/>
    <cellStyle name="20% - Accent1 4 2 3 6 5 3" xfId="35080"/>
    <cellStyle name="20% - Accent1 4 2 3 6 5 3 2" xfId="35081"/>
    <cellStyle name="20% - Accent1 4 2 3 6 5 4" xfId="35082"/>
    <cellStyle name="20% - Accent1 4 2 3 6 6" xfId="35083"/>
    <cellStyle name="20% - Accent1 4 2 3 6 6 2" xfId="35084"/>
    <cellStyle name="20% - Accent1 4 2 3 6 6 2 2" xfId="35085"/>
    <cellStyle name="20% - Accent1 4 2 3 6 6 2 2 2" xfId="35086"/>
    <cellStyle name="20% - Accent1 4 2 3 6 6 2 3" xfId="35087"/>
    <cellStyle name="20% - Accent1 4 2 3 6 6 3" xfId="35088"/>
    <cellStyle name="20% - Accent1 4 2 3 6 6 3 2" xfId="35089"/>
    <cellStyle name="20% - Accent1 4 2 3 6 6 4" xfId="35090"/>
    <cellStyle name="20% - Accent1 4 2 3 6 7" xfId="35091"/>
    <cellStyle name="20% - Accent1 4 2 3 6 7 2" xfId="35092"/>
    <cellStyle name="20% - Accent1 4 2 3 6 7 2 2" xfId="35093"/>
    <cellStyle name="20% - Accent1 4 2 3 6 7 3" xfId="35094"/>
    <cellStyle name="20% - Accent1 4 2 3 6 8" xfId="35095"/>
    <cellStyle name="20% - Accent1 4 2 3 6 8 2" xfId="35096"/>
    <cellStyle name="20% - Accent1 4 2 3 6 8 2 2" xfId="35097"/>
    <cellStyle name="20% - Accent1 4 2 3 6 8 3" xfId="35098"/>
    <cellStyle name="20% - Accent1 4 2 3 6 9" xfId="35099"/>
    <cellStyle name="20% - Accent1 4 2 3 6 9 2" xfId="35100"/>
    <cellStyle name="20% - Accent1 4 2 3 7" xfId="35101"/>
    <cellStyle name="20% - Accent1 4 2 3 7 2" xfId="35102"/>
    <cellStyle name="20% - Accent1 4 2 3 7 2 2" xfId="35103"/>
    <cellStyle name="20% - Accent1 4 2 3 7 2 2 2" xfId="35104"/>
    <cellStyle name="20% - Accent1 4 2 3 7 2 2 2 2" xfId="35105"/>
    <cellStyle name="20% - Accent1 4 2 3 7 2 2 3" xfId="35106"/>
    <cellStyle name="20% - Accent1 4 2 3 7 2 3" xfId="35107"/>
    <cellStyle name="20% - Accent1 4 2 3 7 2 3 2" xfId="35108"/>
    <cellStyle name="20% - Accent1 4 2 3 7 2 4" xfId="35109"/>
    <cellStyle name="20% - Accent1 4 2 3 7 3" xfId="35110"/>
    <cellStyle name="20% - Accent1 4 2 3 7 3 2" xfId="35111"/>
    <cellStyle name="20% - Accent1 4 2 3 7 3 2 2" xfId="35112"/>
    <cellStyle name="20% - Accent1 4 2 3 7 3 2 2 2" xfId="35113"/>
    <cellStyle name="20% - Accent1 4 2 3 7 3 2 3" xfId="35114"/>
    <cellStyle name="20% - Accent1 4 2 3 7 3 3" xfId="35115"/>
    <cellStyle name="20% - Accent1 4 2 3 7 3 3 2" xfId="35116"/>
    <cellStyle name="20% - Accent1 4 2 3 7 3 4" xfId="35117"/>
    <cellStyle name="20% - Accent1 4 2 3 7 4" xfId="35118"/>
    <cellStyle name="20% - Accent1 4 2 3 7 4 2" xfId="35119"/>
    <cellStyle name="20% - Accent1 4 2 3 7 4 2 2" xfId="35120"/>
    <cellStyle name="20% - Accent1 4 2 3 7 4 2 2 2" xfId="35121"/>
    <cellStyle name="20% - Accent1 4 2 3 7 4 2 3" xfId="35122"/>
    <cellStyle name="20% - Accent1 4 2 3 7 4 3" xfId="35123"/>
    <cellStyle name="20% - Accent1 4 2 3 7 4 3 2" xfId="35124"/>
    <cellStyle name="20% - Accent1 4 2 3 7 4 4" xfId="35125"/>
    <cellStyle name="20% - Accent1 4 2 3 7 5" xfId="35126"/>
    <cellStyle name="20% - Accent1 4 2 3 7 5 2" xfId="35127"/>
    <cellStyle name="20% - Accent1 4 2 3 7 5 2 2" xfId="35128"/>
    <cellStyle name="20% - Accent1 4 2 3 7 5 3" xfId="35129"/>
    <cellStyle name="20% - Accent1 4 2 3 7 6" xfId="35130"/>
    <cellStyle name="20% - Accent1 4 2 3 7 6 2" xfId="35131"/>
    <cellStyle name="20% - Accent1 4 2 3 7 6 2 2" xfId="35132"/>
    <cellStyle name="20% - Accent1 4 2 3 7 6 3" xfId="35133"/>
    <cellStyle name="20% - Accent1 4 2 3 7 7" xfId="35134"/>
    <cellStyle name="20% - Accent1 4 2 3 7 7 2" xfId="35135"/>
    <cellStyle name="20% - Accent1 4 2 3 7 8" xfId="35136"/>
    <cellStyle name="20% - Accent1 4 2 3 7 8 2" xfId="35137"/>
    <cellStyle name="20% - Accent1 4 2 3 7 9" xfId="35138"/>
    <cellStyle name="20% - Accent1 4 2 3 8" xfId="35139"/>
    <cellStyle name="20% - Accent1 4 2 3 8 2" xfId="35140"/>
    <cellStyle name="20% - Accent1 4 2 3 8 2 2" xfId="35141"/>
    <cellStyle name="20% - Accent1 4 2 3 8 2 2 2" xfId="35142"/>
    <cellStyle name="20% - Accent1 4 2 3 8 2 2 2 2" xfId="35143"/>
    <cellStyle name="20% - Accent1 4 2 3 8 2 2 3" xfId="35144"/>
    <cellStyle name="20% - Accent1 4 2 3 8 2 3" xfId="35145"/>
    <cellStyle name="20% - Accent1 4 2 3 8 2 3 2" xfId="35146"/>
    <cellStyle name="20% - Accent1 4 2 3 8 2 4" xfId="35147"/>
    <cellStyle name="20% - Accent1 4 2 3 8 3" xfId="35148"/>
    <cellStyle name="20% - Accent1 4 2 3 8 3 2" xfId="35149"/>
    <cellStyle name="20% - Accent1 4 2 3 8 3 2 2" xfId="35150"/>
    <cellStyle name="20% - Accent1 4 2 3 8 3 2 2 2" xfId="35151"/>
    <cellStyle name="20% - Accent1 4 2 3 8 3 2 3" xfId="35152"/>
    <cellStyle name="20% - Accent1 4 2 3 8 3 3" xfId="35153"/>
    <cellStyle name="20% - Accent1 4 2 3 8 3 3 2" xfId="35154"/>
    <cellStyle name="20% - Accent1 4 2 3 8 3 4" xfId="35155"/>
    <cellStyle name="20% - Accent1 4 2 3 8 4" xfId="35156"/>
    <cellStyle name="20% - Accent1 4 2 3 8 4 2" xfId="35157"/>
    <cellStyle name="20% - Accent1 4 2 3 8 4 2 2" xfId="35158"/>
    <cellStyle name="20% - Accent1 4 2 3 8 4 2 2 2" xfId="35159"/>
    <cellStyle name="20% - Accent1 4 2 3 8 4 2 3" xfId="35160"/>
    <cellStyle name="20% - Accent1 4 2 3 8 4 3" xfId="35161"/>
    <cellStyle name="20% - Accent1 4 2 3 8 4 3 2" xfId="35162"/>
    <cellStyle name="20% - Accent1 4 2 3 8 4 4" xfId="35163"/>
    <cellStyle name="20% - Accent1 4 2 3 8 5" xfId="35164"/>
    <cellStyle name="20% - Accent1 4 2 3 8 5 2" xfId="35165"/>
    <cellStyle name="20% - Accent1 4 2 3 8 5 2 2" xfId="35166"/>
    <cellStyle name="20% - Accent1 4 2 3 8 5 3" xfId="35167"/>
    <cellStyle name="20% - Accent1 4 2 3 8 6" xfId="35168"/>
    <cellStyle name="20% - Accent1 4 2 3 8 6 2" xfId="35169"/>
    <cellStyle name="20% - Accent1 4 2 3 8 6 2 2" xfId="35170"/>
    <cellStyle name="20% - Accent1 4 2 3 8 6 3" xfId="35171"/>
    <cellStyle name="20% - Accent1 4 2 3 8 7" xfId="35172"/>
    <cellStyle name="20% - Accent1 4 2 3 8 7 2" xfId="35173"/>
    <cellStyle name="20% - Accent1 4 2 3 8 8" xfId="35174"/>
    <cellStyle name="20% - Accent1 4 2 3 8 8 2" xfId="35175"/>
    <cellStyle name="20% - Accent1 4 2 3 8 9" xfId="35176"/>
    <cellStyle name="20% - Accent1 4 2 3 9" xfId="35177"/>
    <cellStyle name="20% - Accent1 4 2 3 9 2" xfId="35178"/>
    <cellStyle name="20% - Accent1 4 2 3 9 2 2" xfId="35179"/>
    <cellStyle name="20% - Accent1 4 2 3 9 2 2 2" xfId="35180"/>
    <cellStyle name="20% - Accent1 4 2 3 9 2 3" xfId="35181"/>
    <cellStyle name="20% - Accent1 4 2 3 9 3" xfId="35182"/>
    <cellStyle name="20% - Accent1 4 2 3 9 3 2" xfId="35183"/>
    <cellStyle name="20% - Accent1 4 2 3 9 4" xfId="35184"/>
    <cellStyle name="20% - Accent1 4 2 4" xfId="35185"/>
    <cellStyle name="20% - Accent1 4 2 4 10" xfId="35186"/>
    <cellStyle name="20% - Accent1 4 2 4 10 2" xfId="35187"/>
    <cellStyle name="20% - Accent1 4 2 4 10 2 2" xfId="35188"/>
    <cellStyle name="20% - Accent1 4 2 4 10 2 2 2" xfId="35189"/>
    <cellStyle name="20% - Accent1 4 2 4 10 2 3" xfId="35190"/>
    <cellStyle name="20% - Accent1 4 2 4 10 3" xfId="35191"/>
    <cellStyle name="20% - Accent1 4 2 4 10 3 2" xfId="35192"/>
    <cellStyle name="20% - Accent1 4 2 4 10 4" xfId="35193"/>
    <cellStyle name="20% - Accent1 4 2 4 11" xfId="35194"/>
    <cellStyle name="20% - Accent1 4 2 4 11 2" xfId="35195"/>
    <cellStyle name="20% - Accent1 4 2 4 11 2 2" xfId="35196"/>
    <cellStyle name="20% - Accent1 4 2 4 11 2 2 2" xfId="35197"/>
    <cellStyle name="20% - Accent1 4 2 4 11 2 3" xfId="35198"/>
    <cellStyle name="20% - Accent1 4 2 4 11 3" xfId="35199"/>
    <cellStyle name="20% - Accent1 4 2 4 11 3 2" xfId="35200"/>
    <cellStyle name="20% - Accent1 4 2 4 11 4" xfId="35201"/>
    <cellStyle name="20% - Accent1 4 2 4 12" xfId="35202"/>
    <cellStyle name="20% - Accent1 4 2 4 12 2" xfId="35203"/>
    <cellStyle name="20% - Accent1 4 2 4 12 2 2" xfId="35204"/>
    <cellStyle name="20% - Accent1 4 2 4 12 3" xfId="35205"/>
    <cellStyle name="20% - Accent1 4 2 4 13" xfId="35206"/>
    <cellStyle name="20% - Accent1 4 2 4 13 2" xfId="35207"/>
    <cellStyle name="20% - Accent1 4 2 4 13 2 2" xfId="35208"/>
    <cellStyle name="20% - Accent1 4 2 4 13 3" xfId="35209"/>
    <cellStyle name="20% - Accent1 4 2 4 14" xfId="35210"/>
    <cellStyle name="20% - Accent1 4 2 4 14 2" xfId="35211"/>
    <cellStyle name="20% - Accent1 4 2 4 15" xfId="35212"/>
    <cellStyle name="20% - Accent1 4 2 4 15 2" xfId="35213"/>
    <cellStyle name="20% - Accent1 4 2 4 16" xfId="35214"/>
    <cellStyle name="20% - Accent1 4 2 4 2" xfId="35215"/>
    <cellStyle name="20% - Accent1 4 2 4 2 10" xfId="35216"/>
    <cellStyle name="20% - Accent1 4 2 4 2 10 2" xfId="35217"/>
    <cellStyle name="20% - Accent1 4 2 4 2 10 2 2" xfId="35218"/>
    <cellStyle name="20% - Accent1 4 2 4 2 10 2 2 2" xfId="35219"/>
    <cellStyle name="20% - Accent1 4 2 4 2 10 2 3" xfId="35220"/>
    <cellStyle name="20% - Accent1 4 2 4 2 10 3" xfId="35221"/>
    <cellStyle name="20% - Accent1 4 2 4 2 10 3 2" xfId="35222"/>
    <cellStyle name="20% - Accent1 4 2 4 2 10 4" xfId="35223"/>
    <cellStyle name="20% - Accent1 4 2 4 2 11" xfId="35224"/>
    <cellStyle name="20% - Accent1 4 2 4 2 11 2" xfId="35225"/>
    <cellStyle name="20% - Accent1 4 2 4 2 11 2 2" xfId="35226"/>
    <cellStyle name="20% - Accent1 4 2 4 2 11 3" xfId="35227"/>
    <cellStyle name="20% - Accent1 4 2 4 2 12" xfId="35228"/>
    <cellStyle name="20% - Accent1 4 2 4 2 12 2" xfId="35229"/>
    <cellStyle name="20% - Accent1 4 2 4 2 12 2 2" xfId="35230"/>
    <cellStyle name="20% - Accent1 4 2 4 2 12 3" xfId="35231"/>
    <cellStyle name="20% - Accent1 4 2 4 2 13" xfId="35232"/>
    <cellStyle name="20% - Accent1 4 2 4 2 13 2" xfId="35233"/>
    <cellStyle name="20% - Accent1 4 2 4 2 14" xfId="35234"/>
    <cellStyle name="20% - Accent1 4 2 4 2 14 2" xfId="35235"/>
    <cellStyle name="20% - Accent1 4 2 4 2 15" xfId="35236"/>
    <cellStyle name="20% - Accent1 4 2 4 2 2" xfId="35237"/>
    <cellStyle name="20% - Accent1 4 2 4 2 2 10" xfId="35238"/>
    <cellStyle name="20% - Accent1 4 2 4 2 2 10 2" xfId="35239"/>
    <cellStyle name="20% - Accent1 4 2 4 2 2 10 2 2" xfId="35240"/>
    <cellStyle name="20% - Accent1 4 2 4 2 2 10 3" xfId="35241"/>
    <cellStyle name="20% - Accent1 4 2 4 2 2 11" xfId="35242"/>
    <cellStyle name="20% - Accent1 4 2 4 2 2 11 2" xfId="35243"/>
    <cellStyle name="20% - Accent1 4 2 4 2 2 11 2 2" xfId="35244"/>
    <cellStyle name="20% - Accent1 4 2 4 2 2 11 3" xfId="35245"/>
    <cellStyle name="20% - Accent1 4 2 4 2 2 12" xfId="35246"/>
    <cellStyle name="20% - Accent1 4 2 4 2 2 12 2" xfId="35247"/>
    <cellStyle name="20% - Accent1 4 2 4 2 2 13" xfId="35248"/>
    <cellStyle name="20% - Accent1 4 2 4 2 2 13 2" xfId="35249"/>
    <cellStyle name="20% - Accent1 4 2 4 2 2 14" xfId="35250"/>
    <cellStyle name="20% - Accent1 4 2 4 2 2 2" xfId="35251"/>
    <cellStyle name="20% - Accent1 4 2 4 2 2 2 10" xfId="35252"/>
    <cellStyle name="20% - Accent1 4 2 4 2 2 2 10 2" xfId="35253"/>
    <cellStyle name="20% - Accent1 4 2 4 2 2 2 11" xfId="35254"/>
    <cellStyle name="20% - Accent1 4 2 4 2 2 2 2" xfId="35255"/>
    <cellStyle name="20% - Accent1 4 2 4 2 2 2 2 2" xfId="35256"/>
    <cellStyle name="20% - Accent1 4 2 4 2 2 2 2 2 2" xfId="35257"/>
    <cellStyle name="20% - Accent1 4 2 4 2 2 2 2 2 2 2" xfId="35258"/>
    <cellStyle name="20% - Accent1 4 2 4 2 2 2 2 2 2 2 2" xfId="35259"/>
    <cellStyle name="20% - Accent1 4 2 4 2 2 2 2 2 2 3" xfId="35260"/>
    <cellStyle name="20% - Accent1 4 2 4 2 2 2 2 2 3" xfId="35261"/>
    <cellStyle name="20% - Accent1 4 2 4 2 2 2 2 2 3 2" xfId="35262"/>
    <cellStyle name="20% - Accent1 4 2 4 2 2 2 2 2 4" xfId="35263"/>
    <cellStyle name="20% - Accent1 4 2 4 2 2 2 2 3" xfId="35264"/>
    <cellStyle name="20% - Accent1 4 2 4 2 2 2 2 3 2" xfId="35265"/>
    <cellStyle name="20% - Accent1 4 2 4 2 2 2 2 3 2 2" xfId="35266"/>
    <cellStyle name="20% - Accent1 4 2 4 2 2 2 2 3 2 2 2" xfId="35267"/>
    <cellStyle name="20% - Accent1 4 2 4 2 2 2 2 3 2 3" xfId="35268"/>
    <cellStyle name="20% - Accent1 4 2 4 2 2 2 2 3 3" xfId="35269"/>
    <cellStyle name="20% - Accent1 4 2 4 2 2 2 2 3 3 2" xfId="35270"/>
    <cellStyle name="20% - Accent1 4 2 4 2 2 2 2 3 4" xfId="35271"/>
    <cellStyle name="20% - Accent1 4 2 4 2 2 2 2 4" xfId="35272"/>
    <cellStyle name="20% - Accent1 4 2 4 2 2 2 2 4 2" xfId="35273"/>
    <cellStyle name="20% - Accent1 4 2 4 2 2 2 2 4 2 2" xfId="35274"/>
    <cellStyle name="20% - Accent1 4 2 4 2 2 2 2 4 2 2 2" xfId="35275"/>
    <cellStyle name="20% - Accent1 4 2 4 2 2 2 2 4 2 3" xfId="35276"/>
    <cellStyle name="20% - Accent1 4 2 4 2 2 2 2 4 3" xfId="35277"/>
    <cellStyle name="20% - Accent1 4 2 4 2 2 2 2 4 3 2" xfId="35278"/>
    <cellStyle name="20% - Accent1 4 2 4 2 2 2 2 4 4" xfId="35279"/>
    <cellStyle name="20% - Accent1 4 2 4 2 2 2 2 5" xfId="35280"/>
    <cellStyle name="20% - Accent1 4 2 4 2 2 2 2 5 2" xfId="35281"/>
    <cellStyle name="20% - Accent1 4 2 4 2 2 2 2 5 2 2" xfId="35282"/>
    <cellStyle name="20% - Accent1 4 2 4 2 2 2 2 5 3" xfId="35283"/>
    <cellStyle name="20% - Accent1 4 2 4 2 2 2 2 6" xfId="35284"/>
    <cellStyle name="20% - Accent1 4 2 4 2 2 2 2 6 2" xfId="35285"/>
    <cellStyle name="20% - Accent1 4 2 4 2 2 2 2 6 2 2" xfId="35286"/>
    <cellStyle name="20% - Accent1 4 2 4 2 2 2 2 6 3" xfId="35287"/>
    <cellStyle name="20% - Accent1 4 2 4 2 2 2 2 7" xfId="35288"/>
    <cellStyle name="20% - Accent1 4 2 4 2 2 2 2 7 2" xfId="35289"/>
    <cellStyle name="20% - Accent1 4 2 4 2 2 2 2 8" xfId="35290"/>
    <cellStyle name="20% - Accent1 4 2 4 2 2 2 2 8 2" xfId="35291"/>
    <cellStyle name="20% - Accent1 4 2 4 2 2 2 2 9" xfId="35292"/>
    <cellStyle name="20% - Accent1 4 2 4 2 2 2 3" xfId="35293"/>
    <cellStyle name="20% - Accent1 4 2 4 2 2 2 3 2" xfId="35294"/>
    <cellStyle name="20% - Accent1 4 2 4 2 2 2 3 2 2" xfId="35295"/>
    <cellStyle name="20% - Accent1 4 2 4 2 2 2 3 2 2 2" xfId="35296"/>
    <cellStyle name="20% - Accent1 4 2 4 2 2 2 3 2 2 2 2" xfId="35297"/>
    <cellStyle name="20% - Accent1 4 2 4 2 2 2 3 2 2 3" xfId="35298"/>
    <cellStyle name="20% - Accent1 4 2 4 2 2 2 3 2 3" xfId="35299"/>
    <cellStyle name="20% - Accent1 4 2 4 2 2 2 3 2 3 2" xfId="35300"/>
    <cellStyle name="20% - Accent1 4 2 4 2 2 2 3 2 4" xfId="35301"/>
    <cellStyle name="20% - Accent1 4 2 4 2 2 2 3 3" xfId="35302"/>
    <cellStyle name="20% - Accent1 4 2 4 2 2 2 3 3 2" xfId="35303"/>
    <cellStyle name="20% - Accent1 4 2 4 2 2 2 3 3 2 2" xfId="35304"/>
    <cellStyle name="20% - Accent1 4 2 4 2 2 2 3 3 2 2 2" xfId="35305"/>
    <cellStyle name="20% - Accent1 4 2 4 2 2 2 3 3 2 3" xfId="35306"/>
    <cellStyle name="20% - Accent1 4 2 4 2 2 2 3 3 3" xfId="35307"/>
    <cellStyle name="20% - Accent1 4 2 4 2 2 2 3 3 3 2" xfId="35308"/>
    <cellStyle name="20% - Accent1 4 2 4 2 2 2 3 3 4" xfId="35309"/>
    <cellStyle name="20% - Accent1 4 2 4 2 2 2 3 4" xfId="35310"/>
    <cellStyle name="20% - Accent1 4 2 4 2 2 2 3 4 2" xfId="35311"/>
    <cellStyle name="20% - Accent1 4 2 4 2 2 2 3 4 2 2" xfId="35312"/>
    <cellStyle name="20% - Accent1 4 2 4 2 2 2 3 4 2 2 2" xfId="35313"/>
    <cellStyle name="20% - Accent1 4 2 4 2 2 2 3 4 2 3" xfId="35314"/>
    <cellStyle name="20% - Accent1 4 2 4 2 2 2 3 4 3" xfId="35315"/>
    <cellStyle name="20% - Accent1 4 2 4 2 2 2 3 4 3 2" xfId="35316"/>
    <cellStyle name="20% - Accent1 4 2 4 2 2 2 3 4 4" xfId="35317"/>
    <cellStyle name="20% - Accent1 4 2 4 2 2 2 3 5" xfId="35318"/>
    <cellStyle name="20% - Accent1 4 2 4 2 2 2 3 5 2" xfId="35319"/>
    <cellStyle name="20% - Accent1 4 2 4 2 2 2 3 5 2 2" xfId="35320"/>
    <cellStyle name="20% - Accent1 4 2 4 2 2 2 3 5 3" xfId="35321"/>
    <cellStyle name="20% - Accent1 4 2 4 2 2 2 3 6" xfId="35322"/>
    <cellStyle name="20% - Accent1 4 2 4 2 2 2 3 6 2" xfId="35323"/>
    <cellStyle name="20% - Accent1 4 2 4 2 2 2 3 6 2 2" xfId="35324"/>
    <cellStyle name="20% - Accent1 4 2 4 2 2 2 3 6 3" xfId="35325"/>
    <cellStyle name="20% - Accent1 4 2 4 2 2 2 3 7" xfId="35326"/>
    <cellStyle name="20% - Accent1 4 2 4 2 2 2 3 7 2" xfId="35327"/>
    <cellStyle name="20% - Accent1 4 2 4 2 2 2 3 8" xfId="35328"/>
    <cellStyle name="20% - Accent1 4 2 4 2 2 2 3 8 2" xfId="35329"/>
    <cellStyle name="20% - Accent1 4 2 4 2 2 2 3 9" xfId="35330"/>
    <cellStyle name="20% - Accent1 4 2 4 2 2 2 4" xfId="35331"/>
    <cellStyle name="20% - Accent1 4 2 4 2 2 2 4 2" xfId="35332"/>
    <cellStyle name="20% - Accent1 4 2 4 2 2 2 4 2 2" xfId="35333"/>
    <cellStyle name="20% - Accent1 4 2 4 2 2 2 4 2 2 2" xfId="35334"/>
    <cellStyle name="20% - Accent1 4 2 4 2 2 2 4 2 3" xfId="35335"/>
    <cellStyle name="20% - Accent1 4 2 4 2 2 2 4 3" xfId="35336"/>
    <cellStyle name="20% - Accent1 4 2 4 2 2 2 4 3 2" xfId="35337"/>
    <cellStyle name="20% - Accent1 4 2 4 2 2 2 4 4" xfId="35338"/>
    <cellStyle name="20% - Accent1 4 2 4 2 2 2 5" xfId="35339"/>
    <cellStyle name="20% - Accent1 4 2 4 2 2 2 5 2" xfId="35340"/>
    <cellStyle name="20% - Accent1 4 2 4 2 2 2 5 2 2" xfId="35341"/>
    <cellStyle name="20% - Accent1 4 2 4 2 2 2 5 2 2 2" xfId="35342"/>
    <cellStyle name="20% - Accent1 4 2 4 2 2 2 5 2 3" xfId="35343"/>
    <cellStyle name="20% - Accent1 4 2 4 2 2 2 5 3" xfId="35344"/>
    <cellStyle name="20% - Accent1 4 2 4 2 2 2 5 3 2" xfId="35345"/>
    <cellStyle name="20% - Accent1 4 2 4 2 2 2 5 4" xfId="35346"/>
    <cellStyle name="20% - Accent1 4 2 4 2 2 2 6" xfId="35347"/>
    <cellStyle name="20% - Accent1 4 2 4 2 2 2 6 2" xfId="35348"/>
    <cellStyle name="20% - Accent1 4 2 4 2 2 2 6 2 2" xfId="35349"/>
    <cellStyle name="20% - Accent1 4 2 4 2 2 2 6 2 2 2" xfId="35350"/>
    <cellStyle name="20% - Accent1 4 2 4 2 2 2 6 2 3" xfId="35351"/>
    <cellStyle name="20% - Accent1 4 2 4 2 2 2 6 3" xfId="35352"/>
    <cellStyle name="20% - Accent1 4 2 4 2 2 2 6 3 2" xfId="35353"/>
    <cellStyle name="20% - Accent1 4 2 4 2 2 2 6 4" xfId="35354"/>
    <cellStyle name="20% - Accent1 4 2 4 2 2 2 7" xfId="35355"/>
    <cellStyle name="20% - Accent1 4 2 4 2 2 2 7 2" xfId="35356"/>
    <cellStyle name="20% - Accent1 4 2 4 2 2 2 7 2 2" xfId="35357"/>
    <cellStyle name="20% - Accent1 4 2 4 2 2 2 7 3" xfId="35358"/>
    <cellStyle name="20% - Accent1 4 2 4 2 2 2 8" xfId="35359"/>
    <cellStyle name="20% - Accent1 4 2 4 2 2 2 8 2" xfId="35360"/>
    <cellStyle name="20% - Accent1 4 2 4 2 2 2 8 2 2" xfId="35361"/>
    <cellStyle name="20% - Accent1 4 2 4 2 2 2 8 3" xfId="35362"/>
    <cellStyle name="20% - Accent1 4 2 4 2 2 2 9" xfId="35363"/>
    <cellStyle name="20% - Accent1 4 2 4 2 2 2 9 2" xfId="35364"/>
    <cellStyle name="20% - Accent1 4 2 4 2 2 3" xfId="35365"/>
    <cellStyle name="20% - Accent1 4 2 4 2 2 3 10" xfId="35366"/>
    <cellStyle name="20% - Accent1 4 2 4 2 2 3 10 2" xfId="35367"/>
    <cellStyle name="20% - Accent1 4 2 4 2 2 3 11" xfId="35368"/>
    <cellStyle name="20% - Accent1 4 2 4 2 2 3 2" xfId="35369"/>
    <cellStyle name="20% - Accent1 4 2 4 2 2 3 2 2" xfId="35370"/>
    <cellStyle name="20% - Accent1 4 2 4 2 2 3 2 2 2" xfId="35371"/>
    <cellStyle name="20% - Accent1 4 2 4 2 2 3 2 2 2 2" xfId="35372"/>
    <cellStyle name="20% - Accent1 4 2 4 2 2 3 2 2 2 2 2" xfId="35373"/>
    <cellStyle name="20% - Accent1 4 2 4 2 2 3 2 2 2 3" xfId="35374"/>
    <cellStyle name="20% - Accent1 4 2 4 2 2 3 2 2 3" xfId="35375"/>
    <cellStyle name="20% - Accent1 4 2 4 2 2 3 2 2 3 2" xfId="35376"/>
    <cellStyle name="20% - Accent1 4 2 4 2 2 3 2 2 4" xfId="35377"/>
    <cellStyle name="20% - Accent1 4 2 4 2 2 3 2 3" xfId="35378"/>
    <cellStyle name="20% - Accent1 4 2 4 2 2 3 2 3 2" xfId="35379"/>
    <cellStyle name="20% - Accent1 4 2 4 2 2 3 2 3 2 2" xfId="35380"/>
    <cellStyle name="20% - Accent1 4 2 4 2 2 3 2 3 2 2 2" xfId="35381"/>
    <cellStyle name="20% - Accent1 4 2 4 2 2 3 2 3 2 3" xfId="35382"/>
    <cellStyle name="20% - Accent1 4 2 4 2 2 3 2 3 3" xfId="35383"/>
    <cellStyle name="20% - Accent1 4 2 4 2 2 3 2 3 3 2" xfId="35384"/>
    <cellStyle name="20% - Accent1 4 2 4 2 2 3 2 3 4" xfId="35385"/>
    <cellStyle name="20% - Accent1 4 2 4 2 2 3 2 4" xfId="35386"/>
    <cellStyle name="20% - Accent1 4 2 4 2 2 3 2 4 2" xfId="35387"/>
    <cellStyle name="20% - Accent1 4 2 4 2 2 3 2 4 2 2" xfId="35388"/>
    <cellStyle name="20% - Accent1 4 2 4 2 2 3 2 4 2 2 2" xfId="35389"/>
    <cellStyle name="20% - Accent1 4 2 4 2 2 3 2 4 2 3" xfId="35390"/>
    <cellStyle name="20% - Accent1 4 2 4 2 2 3 2 4 3" xfId="35391"/>
    <cellStyle name="20% - Accent1 4 2 4 2 2 3 2 4 3 2" xfId="35392"/>
    <cellStyle name="20% - Accent1 4 2 4 2 2 3 2 4 4" xfId="35393"/>
    <cellStyle name="20% - Accent1 4 2 4 2 2 3 2 5" xfId="35394"/>
    <cellStyle name="20% - Accent1 4 2 4 2 2 3 2 5 2" xfId="35395"/>
    <cellStyle name="20% - Accent1 4 2 4 2 2 3 2 5 2 2" xfId="35396"/>
    <cellStyle name="20% - Accent1 4 2 4 2 2 3 2 5 3" xfId="35397"/>
    <cellStyle name="20% - Accent1 4 2 4 2 2 3 2 6" xfId="35398"/>
    <cellStyle name="20% - Accent1 4 2 4 2 2 3 2 6 2" xfId="35399"/>
    <cellStyle name="20% - Accent1 4 2 4 2 2 3 2 6 2 2" xfId="35400"/>
    <cellStyle name="20% - Accent1 4 2 4 2 2 3 2 6 3" xfId="35401"/>
    <cellStyle name="20% - Accent1 4 2 4 2 2 3 2 7" xfId="35402"/>
    <cellStyle name="20% - Accent1 4 2 4 2 2 3 2 7 2" xfId="35403"/>
    <cellStyle name="20% - Accent1 4 2 4 2 2 3 2 8" xfId="35404"/>
    <cellStyle name="20% - Accent1 4 2 4 2 2 3 2 8 2" xfId="35405"/>
    <cellStyle name="20% - Accent1 4 2 4 2 2 3 2 9" xfId="35406"/>
    <cellStyle name="20% - Accent1 4 2 4 2 2 3 3" xfId="35407"/>
    <cellStyle name="20% - Accent1 4 2 4 2 2 3 3 2" xfId="35408"/>
    <cellStyle name="20% - Accent1 4 2 4 2 2 3 3 2 2" xfId="35409"/>
    <cellStyle name="20% - Accent1 4 2 4 2 2 3 3 2 2 2" xfId="35410"/>
    <cellStyle name="20% - Accent1 4 2 4 2 2 3 3 2 2 2 2" xfId="35411"/>
    <cellStyle name="20% - Accent1 4 2 4 2 2 3 3 2 2 3" xfId="35412"/>
    <cellStyle name="20% - Accent1 4 2 4 2 2 3 3 2 3" xfId="35413"/>
    <cellStyle name="20% - Accent1 4 2 4 2 2 3 3 2 3 2" xfId="35414"/>
    <cellStyle name="20% - Accent1 4 2 4 2 2 3 3 2 4" xfId="35415"/>
    <cellStyle name="20% - Accent1 4 2 4 2 2 3 3 3" xfId="35416"/>
    <cellStyle name="20% - Accent1 4 2 4 2 2 3 3 3 2" xfId="35417"/>
    <cellStyle name="20% - Accent1 4 2 4 2 2 3 3 3 2 2" xfId="35418"/>
    <cellStyle name="20% - Accent1 4 2 4 2 2 3 3 3 2 2 2" xfId="35419"/>
    <cellStyle name="20% - Accent1 4 2 4 2 2 3 3 3 2 3" xfId="35420"/>
    <cellStyle name="20% - Accent1 4 2 4 2 2 3 3 3 3" xfId="35421"/>
    <cellStyle name="20% - Accent1 4 2 4 2 2 3 3 3 3 2" xfId="35422"/>
    <cellStyle name="20% - Accent1 4 2 4 2 2 3 3 3 4" xfId="35423"/>
    <cellStyle name="20% - Accent1 4 2 4 2 2 3 3 4" xfId="35424"/>
    <cellStyle name="20% - Accent1 4 2 4 2 2 3 3 4 2" xfId="35425"/>
    <cellStyle name="20% - Accent1 4 2 4 2 2 3 3 4 2 2" xfId="35426"/>
    <cellStyle name="20% - Accent1 4 2 4 2 2 3 3 4 2 2 2" xfId="35427"/>
    <cellStyle name="20% - Accent1 4 2 4 2 2 3 3 4 2 3" xfId="35428"/>
    <cellStyle name="20% - Accent1 4 2 4 2 2 3 3 4 3" xfId="35429"/>
    <cellStyle name="20% - Accent1 4 2 4 2 2 3 3 4 3 2" xfId="35430"/>
    <cellStyle name="20% - Accent1 4 2 4 2 2 3 3 4 4" xfId="35431"/>
    <cellStyle name="20% - Accent1 4 2 4 2 2 3 3 5" xfId="35432"/>
    <cellStyle name="20% - Accent1 4 2 4 2 2 3 3 5 2" xfId="35433"/>
    <cellStyle name="20% - Accent1 4 2 4 2 2 3 3 5 2 2" xfId="35434"/>
    <cellStyle name="20% - Accent1 4 2 4 2 2 3 3 5 3" xfId="35435"/>
    <cellStyle name="20% - Accent1 4 2 4 2 2 3 3 6" xfId="35436"/>
    <cellStyle name="20% - Accent1 4 2 4 2 2 3 3 6 2" xfId="35437"/>
    <cellStyle name="20% - Accent1 4 2 4 2 2 3 3 6 2 2" xfId="35438"/>
    <cellStyle name="20% - Accent1 4 2 4 2 2 3 3 6 3" xfId="35439"/>
    <cellStyle name="20% - Accent1 4 2 4 2 2 3 3 7" xfId="35440"/>
    <cellStyle name="20% - Accent1 4 2 4 2 2 3 3 7 2" xfId="35441"/>
    <cellStyle name="20% - Accent1 4 2 4 2 2 3 3 8" xfId="35442"/>
    <cellStyle name="20% - Accent1 4 2 4 2 2 3 3 8 2" xfId="35443"/>
    <cellStyle name="20% - Accent1 4 2 4 2 2 3 3 9" xfId="35444"/>
    <cellStyle name="20% - Accent1 4 2 4 2 2 3 4" xfId="35445"/>
    <cellStyle name="20% - Accent1 4 2 4 2 2 3 4 2" xfId="35446"/>
    <cellStyle name="20% - Accent1 4 2 4 2 2 3 4 2 2" xfId="35447"/>
    <cellStyle name="20% - Accent1 4 2 4 2 2 3 4 2 2 2" xfId="35448"/>
    <cellStyle name="20% - Accent1 4 2 4 2 2 3 4 2 3" xfId="35449"/>
    <cellStyle name="20% - Accent1 4 2 4 2 2 3 4 3" xfId="35450"/>
    <cellStyle name="20% - Accent1 4 2 4 2 2 3 4 3 2" xfId="35451"/>
    <cellStyle name="20% - Accent1 4 2 4 2 2 3 4 4" xfId="35452"/>
    <cellStyle name="20% - Accent1 4 2 4 2 2 3 5" xfId="35453"/>
    <cellStyle name="20% - Accent1 4 2 4 2 2 3 5 2" xfId="35454"/>
    <cellStyle name="20% - Accent1 4 2 4 2 2 3 5 2 2" xfId="35455"/>
    <cellStyle name="20% - Accent1 4 2 4 2 2 3 5 2 2 2" xfId="35456"/>
    <cellStyle name="20% - Accent1 4 2 4 2 2 3 5 2 3" xfId="35457"/>
    <cellStyle name="20% - Accent1 4 2 4 2 2 3 5 3" xfId="35458"/>
    <cellStyle name="20% - Accent1 4 2 4 2 2 3 5 3 2" xfId="35459"/>
    <cellStyle name="20% - Accent1 4 2 4 2 2 3 5 4" xfId="35460"/>
    <cellStyle name="20% - Accent1 4 2 4 2 2 3 6" xfId="35461"/>
    <cellStyle name="20% - Accent1 4 2 4 2 2 3 6 2" xfId="35462"/>
    <cellStyle name="20% - Accent1 4 2 4 2 2 3 6 2 2" xfId="35463"/>
    <cellStyle name="20% - Accent1 4 2 4 2 2 3 6 2 2 2" xfId="35464"/>
    <cellStyle name="20% - Accent1 4 2 4 2 2 3 6 2 3" xfId="35465"/>
    <cellStyle name="20% - Accent1 4 2 4 2 2 3 6 3" xfId="35466"/>
    <cellStyle name="20% - Accent1 4 2 4 2 2 3 6 3 2" xfId="35467"/>
    <cellStyle name="20% - Accent1 4 2 4 2 2 3 6 4" xfId="35468"/>
    <cellStyle name="20% - Accent1 4 2 4 2 2 3 7" xfId="35469"/>
    <cellStyle name="20% - Accent1 4 2 4 2 2 3 7 2" xfId="35470"/>
    <cellStyle name="20% - Accent1 4 2 4 2 2 3 7 2 2" xfId="35471"/>
    <cellStyle name="20% - Accent1 4 2 4 2 2 3 7 3" xfId="35472"/>
    <cellStyle name="20% - Accent1 4 2 4 2 2 3 8" xfId="35473"/>
    <cellStyle name="20% - Accent1 4 2 4 2 2 3 8 2" xfId="35474"/>
    <cellStyle name="20% - Accent1 4 2 4 2 2 3 8 2 2" xfId="35475"/>
    <cellStyle name="20% - Accent1 4 2 4 2 2 3 8 3" xfId="35476"/>
    <cellStyle name="20% - Accent1 4 2 4 2 2 3 9" xfId="35477"/>
    <cellStyle name="20% - Accent1 4 2 4 2 2 3 9 2" xfId="35478"/>
    <cellStyle name="20% - Accent1 4 2 4 2 2 4" xfId="35479"/>
    <cellStyle name="20% - Accent1 4 2 4 2 2 4 10" xfId="35480"/>
    <cellStyle name="20% - Accent1 4 2 4 2 2 4 10 2" xfId="35481"/>
    <cellStyle name="20% - Accent1 4 2 4 2 2 4 11" xfId="35482"/>
    <cellStyle name="20% - Accent1 4 2 4 2 2 4 2" xfId="35483"/>
    <cellStyle name="20% - Accent1 4 2 4 2 2 4 2 2" xfId="35484"/>
    <cellStyle name="20% - Accent1 4 2 4 2 2 4 2 2 2" xfId="35485"/>
    <cellStyle name="20% - Accent1 4 2 4 2 2 4 2 2 2 2" xfId="35486"/>
    <cellStyle name="20% - Accent1 4 2 4 2 2 4 2 2 2 2 2" xfId="35487"/>
    <cellStyle name="20% - Accent1 4 2 4 2 2 4 2 2 2 3" xfId="35488"/>
    <cellStyle name="20% - Accent1 4 2 4 2 2 4 2 2 3" xfId="35489"/>
    <cellStyle name="20% - Accent1 4 2 4 2 2 4 2 2 3 2" xfId="35490"/>
    <cellStyle name="20% - Accent1 4 2 4 2 2 4 2 2 4" xfId="35491"/>
    <cellStyle name="20% - Accent1 4 2 4 2 2 4 2 3" xfId="35492"/>
    <cellStyle name="20% - Accent1 4 2 4 2 2 4 2 3 2" xfId="35493"/>
    <cellStyle name="20% - Accent1 4 2 4 2 2 4 2 3 2 2" xfId="35494"/>
    <cellStyle name="20% - Accent1 4 2 4 2 2 4 2 3 2 2 2" xfId="35495"/>
    <cellStyle name="20% - Accent1 4 2 4 2 2 4 2 3 2 3" xfId="35496"/>
    <cellStyle name="20% - Accent1 4 2 4 2 2 4 2 3 3" xfId="35497"/>
    <cellStyle name="20% - Accent1 4 2 4 2 2 4 2 3 3 2" xfId="35498"/>
    <cellStyle name="20% - Accent1 4 2 4 2 2 4 2 3 4" xfId="35499"/>
    <cellStyle name="20% - Accent1 4 2 4 2 2 4 2 4" xfId="35500"/>
    <cellStyle name="20% - Accent1 4 2 4 2 2 4 2 4 2" xfId="35501"/>
    <cellStyle name="20% - Accent1 4 2 4 2 2 4 2 4 2 2" xfId="35502"/>
    <cellStyle name="20% - Accent1 4 2 4 2 2 4 2 4 2 2 2" xfId="35503"/>
    <cellStyle name="20% - Accent1 4 2 4 2 2 4 2 4 2 3" xfId="35504"/>
    <cellStyle name="20% - Accent1 4 2 4 2 2 4 2 4 3" xfId="35505"/>
    <cellStyle name="20% - Accent1 4 2 4 2 2 4 2 4 3 2" xfId="35506"/>
    <cellStyle name="20% - Accent1 4 2 4 2 2 4 2 4 4" xfId="35507"/>
    <cellStyle name="20% - Accent1 4 2 4 2 2 4 2 5" xfId="35508"/>
    <cellStyle name="20% - Accent1 4 2 4 2 2 4 2 5 2" xfId="35509"/>
    <cellStyle name="20% - Accent1 4 2 4 2 2 4 2 5 2 2" xfId="35510"/>
    <cellStyle name="20% - Accent1 4 2 4 2 2 4 2 5 3" xfId="35511"/>
    <cellStyle name="20% - Accent1 4 2 4 2 2 4 2 6" xfId="35512"/>
    <cellStyle name="20% - Accent1 4 2 4 2 2 4 2 6 2" xfId="35513"/>
    <cellStyle name="20% - Accent1 4 2 4 2 2 4 2 6 2 2" xfId="35514"/>
    <cellStyle name="20% - Accent1 4 2 4 2 2 4 2 6 3" xfId="35515"/>
    <cellStyle name="20% - Accent1 4 2 4 2 2 4 2 7" xfId="35516"/>
    <cellStyle name="20% - Accent1 4 2 4 2 2 4 2 7 2" xfId="35517"/>
    <cellStyle name="20% - Accent1 4 2 4 2 2 4 2 8" xfId="35518"/>
    <cellStyle name="20% - Accent1 4 2 4 2 2 4 2 8 2" xfId="35519"/>
    <cellStyle name="20% - Accent1 4 2 4 2 2 4 2 9" xfId="35520"/>
    <cellStyle name="20% - Accent1 4 2 4 2 2 4 3" xfId="35521"/>
    <cellStyle name="20% - Accent1 4 2 4 2 2 4 3 2" xfId="35522"/>
    <cellStyle name="20% - Accent1 4 2 4 2 2 4 3 2 2" xfId="35523"/>
    <cellStyle name="20% - Accent1 4 2 4 2 2 4 3 2 2 2" xfId="35524"/>
    <cellStyle name="20% - Accent1 4 2 4 2 2 4 3 2 2 2 2" xfId="35525"/>
    <cellStyle name="20% - Accent1 4 2 4 2 2 4 3 2 2 3" xfId="35526"/>
    <cellStyle name="20% - Accent1 4 2 4 2 2 4 3 2 3" xfId="35527"/>
    <cellStyle name="20% - Accent1 4 2 4 2 2 4 3 2 3 2" xfId="35528"/>
    <cellStyle name="20% - Accent1 4 2 4 2 2 4 3 2 4" xfId="35529"/>
    <cellStyle name="20% - Accent1 4 2 4 2 2 4 3 3" xfId="35530"/>
    <cellStyle name="20% - Accent1 4 2 4 2 2 4 3 3 2" xfId="35531"/>
    <cellStyle name="20% - Accent1 4 2 4 2 2 4 3 3 2 2" xfId="35532"/>
    <cellStyle name="20% - Accent1 4 2 4 2 2 4 3 3 2 2 2" xfId="35533"/>
    <cellStyle name="20% - Accent1 4 2 4 2 2 4 3 3 2 3" xfId="35534"/>
    <cellStyle name="20% - Accent1 4 2 4 2 2 4 3 3 3" xfId="35535"/>
    <cellStyle name="20% - Accent1 4 2 4 2 2 4 3 3 3 2" xfId="35536"/>
    <cellStyle name="20% - Accent1 4 2 4 2 2 4 3 3 4" xfId="35537"/>
    <cellStyle name="20% - Accent1 4 2 4 2 2 4 3 4" xfId="35538"/>
    <cellStyle name="20% - Accent1 4 2 4 2 2 4 3 4 2" xfId="35539"/>
    <cellStyle name="20% - Accent1 4 2 4 2 2 4 3 4 2 2" xfId="35540"/>
    <cellStyle name="20% - Accent1 4 2 4 2 2 4 3 4 2 2 2" xfId="35541"/>
    <cellStyle name="20% - Accent1 4 2 4 2 2 4 3 4 2 3" xfId="35542"/>
    <cellStyle name="20% - Accent1 4 2 4 2 2 4 3 4 3" xfId="35543"/>
    <cellStyle name="20% - Accent1 4 2 4 2 2 4 3 4 3 2" xfId="35544"/>
    <cellStyle name="20% - Accent1 4 2 4 2 2 4 3 4 4" xfId="35545"/>
    <cellStyle name="20% - Accent1 4 2 4 2 2 4 3 5" xfId="35546"/>
    <cellStyle name="20% - Accent1 4 2 4 2 2 4 3 5 2" xfId="35547"/>
    <cellStyle name="20% - Accent1 4 2 4 2 2 4 3 5 2 2" xfId="35548"/>
    <cellStyle name="20% - Accent1 4 2 4 2 2 4 3 5 3" xfId="35549"/>
    <cellStyle name="20% - Accent1 4 2 4 2 2 4 3 6" xfId="35550"/>
    <cellStyle name="20% - Accent1 4 2 4 2 2 4 3 6 2" xfId="35551"/>
    <cellStyle name="20% - Accent1 4 2 4 2 2 4 3 6 2 2" xfId="35552"/>
    <cellStyle name="20% - Accent1 4 2 4 2 2 4 3 6 3" xfId="35553"/>
    <cellStyle name="20% - Accent1 4 2 4 2 2 4 3 7" xfId="35554"/>
    <cellStyle name="20% - Accent1 4 2 4 2 2 4 3 7 2" xfId="35555"/>
    <cellStyle name="20% - Accent1 4 2 4 2 2 4 3 8" xfId="35556"/>
    <cellStyle name="20% - Accent1 4 2 4 2 2 4 3 8 2" xfId="35557"/>
    <cellStyle name="20% - Accent1 4 2 4 2 2 4 3 9" xfId="35558"/>
    <cellStyle name="20% - Accent1 4 2 4 2 2 4 4" xfId="35559"/>
    <cellStyle name="20% - Accent1 4 2 4 2 2 4 4 2" xfId="35560"/>
    <cellStyle name="20% - Accent1 4 2 4 2 2 4 4 2 2" xfId="35561"/>
    <cellStyle name="20% - Accent1 4 2 4 2 2 4 4 2 2 2" xfId="35562"/>
    <cellStyle name="20% - Accent1 4 2 4 2 2 4 4 2 3" xfId="35563"/>
    <cellStyle name="20% - Accent1 4 2 4 2 2 4 4 3" xfId="35564"/>
    <cellStyle name="20% - Accent1 4 2 4 2 2 4 4 3 2" xfId="35565"/>
    <cellStyle name="20% - Accent1 4 2 4 2 2 4 4 4" xfId="35566"/>
    <cellStyle name="20% - Accent1 4 2 4 2 2 4 5" xfId="35567"/>
    <cellStyle name="20% - Accent1 4 2 4 2 2 4 5 2" xfId="35568"/>
    <cellStyle name="20% - Accent1 4 2 4 2 2 4 5 2 2" xfId="35569"/>
    <cellStyle name="20% - Accent1 4 2 4 2 2 4 5 2 2 2" xfId="35570"/>
    <cellStyle name="20% - Accent1 4 2 4 2 2 4 5 2 3" xfId="35571"/>
    <cellStyle name="20% - Accent1 4 2 4 2 2 4 5 3" xfId="35572"/>
    <cellStyle name="20% - Accent1 4 2 4 2 2 4 5 3 2" xfId="35573"/>
    <cellStyle name="20% - Accent1 4 2 4 2 2 4 5 4" xfId="35574"/>
    <cellStyle name="20% - Accent1 4 2 4 2 2 4 6" xfId="35575"/>
    <cellStyle name="20% - Accent1 4 2 4 2 2 4 6 2" xfId="35576"/>
    <cellStyle name="20% - Accent1 4 2 4 2 2 4 6 2 2" xfId="35577"/>
    <cellStyle name="20% - Accent1 4 2 4 2 2 4 6 2 2 2" xfId="35578"/>
    <cellStyle name="20% - Accent1 4 2 4 2 2 4 6 2 3" xfId="35579"/>
    <cellStyle name="20% - Accent1 4 2 4 2 2 4 6 3" xfId="35580"/>
    <cellStyle name="20% - Accent1 4 2 4 2 2 4 6 3 2" xfId="35581"/>
    <cellStyle name="20% - Accent1 4 2 4 2 2 4 6 4" xfId="35582"/>
    <cellStyle name="20% - Accent1 4 2 4 2 2 4 7" xfId="35583"/>
    <cellStyle name="20% - Accent1 4 2 4 2 2 4 7 2" xfId="35584"/>
    <cellStyle name="20% - Accent1 4 2 4 2 2 4 7 2 2" xfId="35585"/>
    <cellStyle name="20% - Accent1 4 2 4 2 2 4 7 3" xfId="35586"/>
    <cellStyle name="20% - Accent1 4 2 4 2 2 4 8" xfId="35587"/>
    <cellStyle name="20% - Accent1 4 2 4 2 2 4 8 2" xfId="35588"/>
    <cellStyle name="20% - Accent1 4 2 4 2 2 4 8 2 2" xfId="35589"/>
    <cellStyle name="20% - Accent1 4 2 4 2 2 4 8 3" xfId="35590"/>
    <cellStyle name="20% - Accent1 4 2 4 2 2 4 9" xfId="35591"/>
    <cellStyle name="20% - Accent1 4 2 4 2 2 4 9 2" xfId="35592"/>
    <cellStyle name="20% - Accent1 4 2 4 2 2 5" xfId="35593"/>
    <cellStyle name="20% - Accent1 4 2 4 2 2 5 2" xfId="35594"/>
    <cellStyle name="20% - Accent1 4 2 4 2 2 5 2 2" xfId="35595"/>
    <cellStyle name="20% - Accent1 4 2 4 2 2 5 2 2 2" xfId="35596"/>
    <cellStyle name="20% - Accent1 4 2 4 2 2 5 2 2 2 2" xfId="35597"/>
    <cellStyle name="20% - Accent1 4 2 4 2 2 5 2 2 3" xfId="35598"/>
    <cellStyle name="20% - Accent1 4 2 4 2 2 5 2 3" xfId="35599"/>
    <cellStyle name="20% - Accent1 4 2 4 2 2 5 2 3 2" xfId="35600"/>
    <cellStyle name="20% - Accent1 4 2 4 2 2 5 2 4" xfId="35601"/>
    <cellStyle name="20% - Accent1 4 2 4 2 2 5 3" xfId="35602"/>
    <cellStyle name="20% - Accent1 4 2 4 2 2 5 3 2" xfId="35603"/>
    <cellStyle name="20% - Accent1 4 2 4 2 2 5 3 2 2" xfId="35604"/>
    <cellStyle name="20% - Accent1 4 2 4 2 2 5 3 2 2 2" xfId="35605"/>
    <cellStyle name="20% - Accent1 4 2 4 2 2 5 3 2 3" xfId="35606"/>
    <cellStyle name="20% - Accent1 4 2 4 2 2 5 3 3" xfId="35607"/>
    <cellStyle name="20% - Accent1 4 2 4 2 2 5 3 3 2" xfId="35608"/>
    <cellStyle name="20% - Accent1 4 2 4 2 2 5 3 4" xfId="35609"/>
    <cellStyle name="20% - Accent1 4 2 4 2 2 5 4" xfId="35610"/>
    <cellStyle name="20% - Accent1 4 2 4 2 2 5 4 2" xfId="35611"/>
    <cellStyle name="20% - Accent1 4 2 4 2 2 5 4 2 2" xfId="35612"/>
    <cellStyle name="20% - Accent1 4 2 4 2 2 5 4 2 2 2" xfId="35613"/>
    <cellStyle name="20% - Accent1 4 2 4 2 2 5 4 2 3" xfId="35614"/>
    <cellStyle name="20% - Accent1 4 2 4 2 2 5 4 3" xfId="35615"/>
    <cellStyle name="20% - Accent1 4 2 4 2 2 5 4 3 2" xfId="35616"/>
    <cellStyle name="20% - Accent1 4 2 4 2 2 5 4 4" xfId="35617"/>
    <cellStyle name="20% - Accent1 4 2 4 2 2 5 5" xfId="35618"/>
    <cellStyle name="20% - Accent1 4 2 4 2 2 5 5 2" xfId="35619"/>
    <cellStyle name="20% - Accent1 4 2 4 2 2 5 5 2 2" xfId="35620"/>
    <cellStyle name="20% - Accent1 4 2 4 2 2 5 5 3" xfId="35621"/>
    <cellStyle name="20% - Accent1 4 2 4 2 2 5 6" xfId="35622"/>
    <cellStyle name="20% - Accent1 4 2 4 2 2 5 6 2" xfId="35623"/>
    <cellStyle name="20% - Accent1 4 2 4 2 2 5 6 2 2" xfId="35624"/>
    <cellStyle name="20% - Accent1 4 2 4 2 2 5 6 3" xfId="35625"/>
    <cellStyle name="20% - Accent1 4 2 4 2 2 5 7" xfId="35626"/>
    <cellStyle name="20% - Accent1 4 2 4 2 2 5 7 2" xfId="35627"/>
    <cellStyle name="20% - Accent1 4 2 4 2 2 5 8" xfId="35628"/>
    <cellStyle name="20% - Accent1 4 2 4 2 2 5 8 2" xfId="35629"/>
    <cellStyle name="20% - Accent1 4 2 4 2 2 5 9" xfId="35630"/>
    <cellStyle name="20% - Accent1 4 2 4 2 2 6" xfId="35631"/>
    <cellStyle name="20% - Accent1 4 2 4 2 2 6 2" xfId="35632"/>
    <cellStyle name="20% - Accent1 4 2 4 2 2 6 2 2" xfId="35633"/>
    <cellStyle name="20% - Accent1 4 2 4 2 2 6 2 2 2" xfId="35634"/>
    <cellStyle name="20% - Accent1 4 2 4 2 2 6 2 2 2 2" xfId="35635"/>
    <cellStyle name="20% - Accent1 4 2 4 2 2 6 2 2 3" xfId="35636"/>
    <cellStyle name="20% - Accent1 4 2 4 2 2 6 2 3" xfId="35637"/>
    <cellStyle name="20% - Accent1 4 2 4 2 2 6 2 3 2" xfId="35638"/>
    <cellStyle name="20% - Accent1 4 2 4 2 2 6 2 4" xfId="35639"/>
    <cellStyle name="20% - Accent1 4 2 4 2 2 6 3" xfId="35640"/>
    <cellStyle name="20% - Accent1 4 2 4 2 2 6 3 2" xfId="35641"/>
    <cellStyle name="20% - Accent1 4 2 4 2 2 6 3 2 2" xfId="35642"/>
    <cellStyle name="20% - Accent1 4 2 4 2 2 6 3 2 2 2" xfId="35643"/>
    <cellStyle name="20% - Accent1 4 2 4 2 2 6 3 2 3" xfId="35644"/>
    <cellStyle name="20% - Accent1 4 2 4 2 2 6 3 3" xfId="35645"/>
    <cellStyle name="20% - Accent1 4 2 4 2 2 6 3 3 2" xfId="35646"/>
    <cellStyle name="20% - Accent1 4 2 4 2 2 6 3 4" xfId="35647"/>
    <cellStyle name="20% - Accent1 4 2 4 2 2 6 4" xfId="35648"/>
    <cellStyle name="20% - Accent1 4 2 4 2 2 6 4 2" xfId="35649"/>
    <cellStyle name="20% - Accent1 4 2 4 2 2 6 4 2 2" xfId="35650"/>
    <cellStyle name="20% - Accent1 4 2 4 2 2 6 4 2 2 2" xfId="35651"/>
    <cellStyle name="20% - Accent1 4 2 4 2 2 6 4 2 3" xfId="35652"/>
    <cellStyle name="20% - Accent1 4 2 4 2 2 6 4 3" xfId="35653"/>
    <cellStyle name="20% - Accent1 4 2 4 2 2 6 4 3 2" xfId="35654"/>
    <cellStyle name="20% - Accent1 4 2 4 2 2 6 4 4" xfId="35655"/>
    <cellStyle name="20% - Accent1 4 2 4 2 2 6 5" xfId="35656"/>
    <cellStyle name="20% - Accent1 4 2 4 2 2 6 5 2" xfId="35657"/>
    <cellStyle name="20% - Accent1 4 2 4 2 2 6 5 2 2" xfId="35658"/>
    <cellStyle name="20% - Accent1 4 2 4 2 2 6 5 3" xfId="35659"/>
    <cellStyle name="20% - Accent1 4 2 4 2 2 6 6" xfId="35660"/>
    <cellStyle name="20% - Accent1 4 2 4 2 2 6 6 2" xfId="35661"/>
    <cellStyle name="20% - Accent1 4 2 4 2 2 6 6 2 2" xfId="35662"/>
    <cellStyle name="20% - Accent1 4 2 4 2 2 6 6 3" xfId="35663"/>
    <cellStyle name="20% - Accent1 4 2 4 2 2 6 7" xfId="35664"/>
    <cellStyle name="20% - Accent1 4 2 4 2 2 6 7 2" xfId="35665"/>
    <cellStyle name="20% - Accent1 4 2 4 2 2 6 8" xfId="35666"/>
    <cellStyle name="20% - Accent1 4 2 4 2 2 6 8 2" xfId="35667"/>
    <cellStyle name="20% - Accent1 4 2 4 2 2 6 9" xfId="35668"/>
    <cellStyle name="20% - Accent1 4 2 4 2 2 7" xfId="35669"/>
    <cellStyle name="20% - Accent1 4 2 4 2 2 7 2" xfId="35670"/>
    <cellStyle name="20% - Accent1 4 2 4 2 2 7 2 2" xfId="35671"/>
    <cellStyle name="20% - Accent1 4 2 4 2 2 7 2 2 2" xfId="35672"/>
    <cellStyle name="20% - Accent1 4 2 4 2 2 7 2 3" xfId="35673"/>
    <cellStyle name="20% - Accent1 4 2 4 2 2 7 3" xfId="35674"/>
    <cellStyle name="20% - Accent1 4 2 4 2 2 7 3 2" xfId="35675"/>
    <cellStyle name="20% - Accent1 4 2 4 2 2 7 4" xfId="35676"/>
    <cellStyle name="20% - Accent1 4 2 4 2 2 8" xfId="35677"/>
    <cellStyle name="20% - Accent1 4 2 4 2 2 8 2" xfId="35678"/>
    <cellStyle name="20% - Accent1 4 2 4 2 2 8 2 2" xfId="35679"/>
    <cellStyle name="20% - Accent1 4 2 4 2 2 8 2 2 2" xfId="35680"/>
    <cellStyle name="20% - Accent1 4 2 4 2 2 8 2 3" xfId="35681"/>
    <cellStyle name="20% - Accent1 4 2 4 2 2 8 3" xfId="35682"/>
    <cellStyle name="20% - Accent1 4 2 4 2 2 8 3 2" xfId="35683"/>
    <cellStyle name="20% - Accent1 4 2 4 2 2 8 4" xfId="35684"/>
    <cellStyle name="20% - Accent1 4 2 4 2 2 9" xfId="35685"/>
    <cellStyle name="20% - Accent1 4 2 4 2 2 9 2" xfId="35686"/>
    <cellStyle name="20% - Accent1 4 2 4 2 2 9 2 2" xfId="35687"/>
    <cellStyle name="20% - Accent1 4 2 4 2 2 9 2 2 2" xfId="35688"/>
    <cellStyle name="20% - Accent1 4 2 4 2 2 9 2 3" xfId="35689"/>
    <cellStyle name="20% - Accent1 4 2 4 2 2 9 3" xfId="35690"/>
    <cellStyle name="20% - Accent1 4 2 4 2 2 9 3 2" xfId="35691"/>
    <cellStyle name="20% - Accent1 4 2 4 2 2 9 4" xfId="35692"/>
    <cellStyle name="20% - Accent1 4 2 4 2 3" xfId="35693"/>
    <cellStyle name="20% - Accent1 4 2 4 2 3 10" xfId="35694"/>
    <cellStyle name="20% - Accent1 4 2 4 2 3 10 2" xfId="35695"/>
    <cellStyle name="20% - Accent1 4 2 4 2 3 11" xfId="35696"/>
    <cellStyle name="20% - Accent1 4 2 4 2 3 2" xfId="35697"/>
    <cellStyle name="20% - Accent1 4 2 4 2 3 2 2" xfId="35698"/>
    <cellStyle name="20% - Accent1 4 2 4 2 3 2 2 2" xfId="35699"/>
    <cellStyle name="20% - Accent1 4 2 4 2 3 2 2 2 2" xfId="35700"/>
    <cellStyle name="20% - Accent1 4 2 4 2 3 2 2 2 2 2" xfId="35701"/>
    <cellStyle name="20% - Accent1 4 2 4 2 3 2 2 2 3" xfId="35702"/>
    <cellStyle name="20% - Accent1 4 2 4 2 3 2 2 3" xfId="35703"/>
    <cellStyle name="20% - Accent1 4 2 4 2 3 2 2 3 2" xfId="35704"/>
    <cellStyle name="20% - Accent1 4 2 4 2 3 2 2 4" xfId="35705"/>
    <cellStyle name="20% - Accent1 4 2 4 2 3 2 3" xfId="35706"/>
    <cellStyle name="20% - Accent1 4 2 4 2 3 2 3 2" xfId="35707"/>
    <cellStyle name="20% - Accent1 4 2 4 2 3 2 3 2 2" xfId="35708"/>
    <cellStyle name="20% - Accent1 4 2 4 2 3 2 3 2 2 2" xfId="35709"/>
    <cellStyle name="20% - Accent1 4 2 4 2 3 2 3 2 3" xfId="35710"/>
    <cellStyle name="20% - Accent1 4 2 4 2 3 2 3 3" xfId="35711"/>
    <cellStyle name="20% - Accent1 4 2 4 2 3 2 3 3 2" xfId="35712"/>
    <cellStyle name="20% - Accent1 4 2 4 2 3 2 3 4" xfId="35713"/>
    <cellStyle name="20% - Accent1 4 2 4 2 3 2 4" xfId="35714"/>
    <cellStyle name="20% - Accent1 4 2 4 2 3 2 4 2" xfId="35715"/>
    <cellStyle name="20% - Accent1 4 2 4 2 3 2 4 2 2" xfId="35716"/>
    <cellStyle name="20% - Accent1 4 2 4 2 3 2 4 2 2 2" xfId="35717"/>
    <cellStyle name="20% - Accent1 4 2 4 2 3 2 4 2 3" xfId="35718"/>
    <cellStyle name="20% - Accent1 4 2 4 2 3 2 4 3" xfId="35719"/>
    <cellStyle name="20% - Accent1 4 2 4 2 3 2 4 3 2" xfId="35720"/>
    <cellStyle name="20% - Accent1 4 2 4 2 3 2 4 4" xfId="35721"/>
    <cellStyle name="20% - Accent1 4 2 4 2 3 2 5" xfId="35722"/>
    <cellStyle name="20% - Accent1 4 2 4 2 3 2 5 2" xfId="35723"/>
    <cellStyle name="20% - Accent1 4 2 4 2 3 2 5 2 2" xfId="35724"/>
    <cellStyle name="20% - Accent1 4 2 4 2 3 2 5 3" xfId="35725"/>
    <cellStyle name="20% - Accent1 4 2 4 2 3 2 6" xfId="35726"/>
    <cellStyle name="20% - Accent1 4 2 4 2 3 2 6 2" xfId="35727"/>
    <cellStyle name="20% - Accent1 4 2 4 2 3 2 6 2 2" xfId="35728"/>
    <cellStyle name="20% - Accent1 4 2 4 2 3 2 6 3" xfId="35729"/>
    <cellStyle name="20% - Accent1 4 2 4 2 3 2 7" xfId="35730"/>
    <cellStyle name="20% - Accent1 4 2 4 2 3 2 7 2" xfId="35731"/>
    <cellStyle name="20% - Accent1 4 2 4 2 3 2 8" xfId="35732"/>
    <cellStyle name="20% - Accent1 4 2 4 2 3 2 8 2" xfId="35733"/>
    <cellStyle name="20% - Accent1 4 2 4 2 3 2 9" xfId="35734"/>
    <cellStyle name="20% - Accent1 4 2 4 2 3 3" xfId="35735"/>
    <cellStyle name="20% - Accent1 4 2 4 2 3 3 2" xfId="35736"/>
    <cellStyle name="20% - Accent1 4 2 4 2 3 3 2 2" xfId="35737"/>
    <cellStyle name="20% - Accent1 4 2 4 2 3 3 2 2 2" xfId="35738"/>
    <cellStyle name="20% - Accent1 4 2 4 2 3 3 2 2 2 2" xfId="35739"/>
    <cellStyle name="20% - Accent1 4 2 4 2 3 3 2 2 3" xfId="35740"/>
    <cellStyle name="20% - Accent1 4 2 4 2 3 3 2 3" xfId="35741"/>
    <cellStyle name="20% - Accent1 4 2 4 2 3 3 2 3 2" xfId="35742"/>
    <cellStyle name="20% - Accent1 4 2 4 2 3 3 2 4" xfId="35743"/>
    <cellStyle name="20% - Accent1 4 2 4 2 3 3 3" xfId="35744"/>
    <cellStyle name="20% - Accent1 4 2 4 2 3 3 3 2" xfId="35745"/>
    <cellStyle name="20% - Accent1 4 2 4 2 3 3 3 2 2" xfId="35746"/>
    <cellStyle name="20% - Accent1 4 2 4 2 3 3 3 2 2 2" xfId="35747"/>
    <cellStyle name="20% - Accent1 4 2 4 2 3 3 3 2 3" xfId="35748"/>
    <cellStyle name="20% - Accent1 4 2 4 2 3 3 3 3" xfId="35749"/>
    <cellStyle name="20% - Accent1 4 2 4 2 3 3 3 3 2" xfId="35750"/>
    <cellStyle name="20% - Accent1 4 2 4 2 3 3 3 4" xfId="35751"/>
    <cellStyle name="20% - Accent1 4 2 4 2 3 3 4" xfId="35752"/>
    <cellStyle name="20% - Accent1 4 2 4 2 3 3 4 2" xfId="35753"/>
    <cellStyle name="20% - Accent1 4 2 4 2 3 3 4 2 2" xfId="35754"/>
    <cellStyle name="20% - Accent1 4 2 4 2 3 3 4 2 2 2" xfId="35755"/>
    <cellStyle name="20% - Accent1 4 2 4 2 3 3 4 2 3" xfId="35756"/>
    <cellStyle name="20% - Accent1 4 2 4 2 3 3 4 3" xfId="35757"/>
    <cellStyle name="20% - Accent1 4 2 4 2 3 3 4 3 2" xfId="35758"/>
    <cellStyle name="20% - Accent1 4 2 4 2 3 3 4 4" xfId="35759"/>
    <cellStyle name="20% - Accent1 4 2 4 2 3 3 5" xfId="35760"/>
    <cellStyle name="20% - Accent1 4 2 4 2 3 3 5 2" xfId="35761"/>
    <cellStyle name="20% - Accent1 4 2 4 2 3 3 5 2 2" xfId="35762"/>
    <cellStyle name="20% - Accent1 4 2 4 2 3 3 5 3" xfId="35763"/>
    <cellStyle name="20% - Accent1 4 2 4 2 3 3 6" xfId="35764"/>
    <cellStyle name="20% - Accent1 4 2 4 2 3 3 6 2" xfId="35765"/>
    <cellStyle name="20% - Accent1 4 2 4 2 3 3 6 2 2" xfId="35766"/>
    <cellStyle name="20% - Accent1 4 2 4 2 3 3 6 3" xfId="35767"/>
    <cellStyle name="20% - Accent1 4 2 4 2 3 3 7" xfId="35768"/>
    <cellStyle name="20% - Accent1 4 2 4 2 3 3 7 2" xfId="35769"/>
    <cellStyle name="20% - Accent1 4 2 4 2 3 3 8" xfId="35770"/>
    <cellStyle name="20% - Accent1 4 2 4 2 3 3 8 2" xfId="35771"/>
    <cellStyle name="20% - Accent1 4 2 4 2 3 3 9" xfId="35772"/>
    <cellStyle name="20% - Accent1 4 2 4 2 3 4" xfId="35773"/>
    <cellStyle name="20% - Accent1 4 2 4 2 3 4 2" xfId="35774"/>
    <cellStyle name="20% - Accent1 4 2 4 2 3 4 2 2" xfId="35775"/>
    <cellStyle name="20% - Accent1 4 2 4 2 3 4 2 2 2" xfId="35776"/>
    <cellStyle name="20% - Accent1 4 2 4 2 3 4 2 3" xfId="35777"/>
    <cellStyle name="20% - Accent1 4 2 4 2 3 4 3" xfId="35778"/>
    <cellStyle name="20% - Accent1 4 2 4 2 3 4 3 2" xfId="35779"/>
    <cellStyle name="20% - Accent1 4 2 4 2 3 4 4" xfId="35780"/>
    <cellStyle name="20% - Accent1 4 2 4 2 3 5" xfId="35781"/>
    <cellStyle name="20% - Accent1 4 2 4 2 3 5 2" xfId="35782"/>
    <cellStyle name="20% - Accent1 4 2 4 2 3 5 2 2" xfId="35783"/>
    <cellStyle name="20% - Accent1 4 2 4 2 3 5 2 2 2" xfId="35784"/>
    <cellStyle name="20% - Accent1 4 2 4 2 3 5 2 3" xfId="35785"/>
    <cellStyle name="20% - Accent1 4 2 4 2 3 5 3" xfId="35786"/>
    <cellStyle name="20% - Accent1 4 2 4 2 3 5 3 2" xfId="35787"/>
    <cellStyle name="20% - Accent1 4 2 4 2 3 5 4" xfId="35788"/>
    <cellStyle name="20% - Accent1 4 2 4 2 3 6" xfId="35789"/>
    <cellStyle name="20% - Accent1 4 2 4 2 3 6 2" xfId="35790"/>
    <cellStyle name="20% - Accent1 4 2 4 2 3 6 2 2" xfId="35791"/>
    <cellStyle name="20% - Accent1 4 2 4 2 3 6 2 2 2" xfId="35792"/>
    <cellStyle name="20% - Accent1 4 2 4 2 3 6 2 3" xfId="35793"/>
    <cellStyle name="20% - Accent1 4 2 4 2 3 6 3" xfId="35794"/>
    <cellStyle name="20% - Accent1 4 2 4 2 3 6 3 2" xfId="35795"/>
    <cellStyle name="20% - Accent1 4 2 4 2 3 6 4" xfId="35796"/>
    <cellStyle name="20% - Accent1 4 2 4 2 3 7" xfId="35797"/>
    <cellStyle name="20% - Accent1 4 2 4 2 3 7 2" xfId="35798"/>
    <cellStyle name="20% - Accent1 4 2 4 2 3 7 2 2" xfId="35799"/>
    <cellStyle name="20% - Accent1 4 2 4 2 3 7 3" xfId="35800"/>
    <cellStyle name="20% - Accent1 4 2 4 2 3 8" xfId="35801"/>
    <cellStyle name="20% - Accent1 4 2 4 2 3 8 2" xfId="35802"/>
    <cellStyle name="20% - Accent1 4 2 4 2 3 8 2 2" xfId="35803"/>
    <cellStyle name="20% - Accent1 4 2 4 2 3 8 3" xfId="35804"/>
    <cellStyle name="20% - Accent1 4 2 4 2 3 9" xfId="35805"/>
    <cellStyle name="20% - Accent1 4 2 4 2 3 9 2" xfId="35806"/>
    <cellStyle name="20% - Accent1 4 2 4 2 4" xfId="35807"/>
    <cellStyle name="20% - Accent1 4 2 4 2 4 10" xfId="35808"/>
    <cellStyle name="20% - Accent1 4 2 4 2 4 10 2" xfId="35809"/>
    <cellStyle name="20% - Accent1 4 2 4 2 4 11" xfId="35810"/>
    <cellStyle name="20% - Accent1 4 2 4 2 4 2" xfId="35811"/>
    <cellStyle name="20% - Accent1 4 2 4 2 4 2 2" xfId="35812"/>
    <cellStyle name="20% - Accent1 4 2 4 2 4 2 2 2" xfId="35813"/>
    <cellStyle name="20% - Accent1 4 2 4 2 4 2 2 2 2" xfId="35814"/>
    <cellStyle name="20% - Accent1 4 2 4 2 4 2 2 2 2 2" xfId="35815"/>
    <cellStyle name="20% - Accent1 4 2 4 2 4 2 2 2 3" xfId="35816"/>
    <cellStyle name="20% - Accent1 4 2 4 2 4 2 2 3" xfId="35817"/>
    <cellStyle name="20% - Accent1 4 2 4 2 4 2 2 3 2" xfId="35818"/>
    <cellStyle name="20% - Accent1 4 2 4 2 4 2 2 4" xfId="35819"/>
    <cellStyle name="20% - Accent1 4 2 4 2 4 2 3" xfId="35820"/>
    <cellStyle name="20% - Accent1 4 2 4 2 4 2 3 2" xfId="35821"/>
    <cellStyle name="20% - Accent1 4 2 4 2 4 2 3 2 2" xfId="35822"/>
    <cellStyle name="20% - Accent1 4 2 4 2 4 2 3 2 2 2" xfId="35823"/>
    <cellStyle name="20% - Accent1 4 2 4 2 4 2 3 2 3" xfId="35824"/>
    <cellStyle name="20% - Accent1 4 2 4 2 4 2 3 3" xfId="35825"/>
    <cellStyle name="20% - Accent1 4 2 4 2 4 2 3 3 2" xfId="35826"/>
    <cellStyle name="20% - Accent1 4 2 4 2 4 2 3 4" xfId="35827"/>
    <cellStyle name="20% - Accent1 4 2 4 2 4 2 4" xfId="35828"/>
    <cellStyle name="20% - Accent1 4 2 4 2 4 2 4 2" xfId="35829"/>
    <cellStyle name="20% - Accent1 4 2 4 2 4 2 4 2 2" xfId="35830"/>
    <cellStyle name="20% - Accent1 4 2 4 2 4 2 4 2 2 2" xfId="35831"/>
    <cellStyle name="20% - Accent1 4 2 4 2 4 2 4 2 3" xfId="35832"/>
    <cellStyle name="20% - Accent1 4 2 4 2 4 2 4 3" xfId="35833"/>
    <cellStyle name="20% - Accent1 4 2 4 2 4 2 4 3 2" xfId="35834"/>
    <cellStyle name="20% - Accent1 4 2 4 2 4 2 4 4" xfId="35835"/>
    <cellStyle name="20% - Accent1 4 2 4 2 4 2 5" xfId="35836"/>
    <cellStyle name="20% - Accent1 4 2 4 2 4 2 5 2" xfId="35837"/>
    <cellStyle name="20% - Accent1 4 2 4 2 4 2 5 2 2" xfId="35838"/>
    <cellStyle name="20% - Accent1 4 2 4 2 4 2 5 3" xfId="35839"/>
    <cellStyle name="20% - Accent1 4 2 4 2 4 2 6" xfId="35840"/>
    <cellStyle name="20% - Accent1 4 2 4 2 4 2 6 2" xfId="35841"/>
    <cellStyle name="20% - Accent1 4 2 4 2 4 2 6 2 2" xfId="35842"/>
    <cellStyle name="20% - Accent1 4 2 4 2 4 2 6 3" xfId="35843"/>
    <cellStyle name="20% - Accent1 4 2 4 2 4 2 7" xfId="35844"/>
    <cellStyle name="20% - Accent1 4 2 4 2 4 2 7 2" xfId="35845"/>
    <cellStyle name="20% - Accent1 4 2 4 2 4 2 8" xfId="35846"/>
    <cellStyle name="20% - Accent1 4 2 4 2 4 2 8 2" xfId="35847"/>
    <cellStyle name="20% - Accent1 4 2 4 2 4 2 9" xfId="35848"/>
    <cellStyle name="20% - Accent1 4 2 4 2 4 3" xfId="35849"/>
    <cellStyle name="20% - Accent1 4 2 4 2 4 3 2" xfId="35850"/>
    <cellStyle name="20% - Accent1 4 2 4 2 4 3 2 2" xfId="35851"/>
    <cellStyle name="20% - Accent1 4 2 4 2 4 3 2 2 2" xfId="35852"/>
    <cellStyle name="20% - Accent1 4 2 4 2 4 3 2 2 2 2" xfId="35853"/>
    <cellStyle name="20% - Accent1 4 2 4 2 4 3 2 2 3" xfId="35854"/>
    <cellStyle name="20% - Accent1 4 2 4 2 4 3 2 3" xfId="35855"/>
    <cellStyle name="20% - Accent1 4 2 4 2 4 3 2 3 2" xfId="35856"/>
    <cellStyle name="20% - Accent1 4 2 4 2 4 3 2 4" xfId="35857"/>
    <cellStyle name="20% - Accent1 4 2 4 2 4 3 3" xfId="35858"/>
    <cellStyle name="20% - Accent1 4 2 4 2 4 3 3 2" xfId="35859"/>
    <cellStyle name="20% - Accent1 4 2 4 2 4 3 3 2 2" xfId="35860"/>
    <cellStyle name="20% - Accent1 4 2 4 2 4 3 3 2 2 2" xfId="35861"/>
    <cellStyle name="20% - Accent1 4 2 4 2 4 3 3 2 3" xfId="35862"/>
    <cellStyle name="20% - Accent1 4 2 4 2 4 3 3 3" xfId="35863"/>
    <cellStyle name="20% - Accent1 4 2 4 2 4 3 3 3 2" xfId="35864"/>
    <cellStyle name="20% - Accent1 4 2 4 2 4 3 3 4" xfId="35865"/>
    <cellStyle name="20% - Accent1 4 2 4 2 4 3 4" xfId="35866"/>
    <cellStyle name="20% - Accent1 4 2 4 2 4 3 4 2" xfId="35867"/>
    <cellStyle name="20% - Accent1 4 2 4 2 4 3 4 2 2" xfId="35868"/>
    <cellStyle name="20% - Accent1 4 2 4 2 4 3 4 2 2 2" xfId="35869"/>
    <cellStyle name="20% - Accent1 4 2 4 2 4 3 4 2 3" xfId="35870"/>
    <cellStyle name="20% - Accent1 4 2 4 2 4 3 4 3" xfId="35871"/>
    <cellStyle name="20% - Accent1 4 2 4 2 4 3 4 3 2" xfId="35872"/>
    <cellStyle name="20% - Accent1 4 2 4 2 4 3 4 4" xfId="35873"/>
    <cellStyle name="20% - Accent1 4 2 4 2 4 3 5" xfId="35874"/>
    <cellStyle name="20% - Accent1 4 2 4 2 4 3 5 2" xfId="35875"/>
    <cellStyle name="20% - Accent1 4 2 4 2 4 3 5 2 2" xfId="35876"/>
    <cellStyle name="20% - Accent1 4 2 4 2 4 3 5 3" xfId="35877"/>
    <cellStyle name="20% - Accent1 4 2 4 2 4 3 6" xfId="35878"/>
    <cellStyle name="20% - Accent1 4 2 4 2 4 3 6 2" xfId="35879"/>
    <cellStyle name="20% - Accent1 4 2 4 2 4 3 6 2 2" xfId="35880"/>
    <cellStyle name="20% - Accent1 4 2 4 2 4 3 6 3" xfId="35881"/>
    <cellStyle name="20% - Accent1 4 2 4 2 4 3 7" xfId="35882"/>
    <cellStyle name="20% - Accent1 4 2 4 2 4 3 7 2" xfId="35883"/>
    <cellStyle name="20% - Accent1 4 2 4 2 4 3 8" xfId="35884"/>
    <cellStyle name="20% - Accent1 4 2 4 2 4 3 8 2" xfId="35885"/>
    <cellStyle name="20% - Accent1 4 2 4 2 4 3 9" xfId="35886"/>
    <cellStyle name="20% - Accent1 4 2 4 2 4 4" xfId="35887"/>
    <cellStyle name="20% - Accent1 4 2 4 2 4 4 2" xfId="35888"/>
    <cellStyle name="20% - Accent1 4 2 4 2 4 4 2 2" xfId="35889"/>
    <cellStyle name="20% - Accent1 4 2 4 2 4 4 2 2 2" xfId="35890"/>
    <cellStyle name="20% - Accent1 4 2 4 2 4 4 2 3" xfId="35891"/>
    <cellStyle name="20% - Accent1 4 2 4 2 4 4 3" xfId="35892"/>
    <cellStyle name="20% - Accent1 4 2 4 2 4 4 3 2" xfId="35893"/>
    <cellStyle name="20% - Accent1 4 2 4 2 4 4 4" xfId="35894"/>
    <cellStyle name="20% - Accent1 4 2 4 2 4 5" xfId="35895"/>
    <cellStyle name="20% - Accent1 4 2 4 2 4 5 2" xfId="35896"/>
    <cellStyle name="20% - Accent1 4 2 4 2 4 5 2 2" xfId="35897"/>
    <cellStyle name="20% - Accent1 4 2 4 2 4 5 2 2 2" xfId="35898"/>
    <cellStyle name="20% - Accent1 4 2 4 2 4 5 2 3" xfId="35899"/>
    <cellStyle name="20% - Accent1 4 2 4 2 4 5 3" xfId="35900"/>
    <cellStyle name="20% - Accent1 4 2 4 2 4 5 3 2" xfId="35901"/>
    <cellStyle name="20% - Accent1 4 2 4 2 4 5 4" xfId="35902"/>
    <cellStyle name="20% - Accent1 4 2 4 2 4 6" xfId="35903"/>
    <cellStyle name="20% - Accent1 4 2 4 2 4 6 2" xfId="35904"/>
    <cellStyle name="20% - Accent1 4 2 4 2 4 6 2 2" xfId="35905"/>
    <cellStyle name="20% - Accent1 4 2 4 2 4 6 2 2 2" xfId="35906"/>
    <cellStyle name="20% - Accent1 4 2 4 2 4 6 2 3" xfId="35907"/>
    <cellStyle name="20% - Accent1 4 2 4 2 4 6 3" xfId="35908"/>
    <cellStyle name="20% - Accent1 4 2 4 2 4 6 3 2" xfId="35909"/>
    <cellStyle name="20% - Accent1 4 2 4 2 4 6 4" xfId="35910"/>
    <cellStyle name="20% - Accent1 4 2 4 2 4 7" xfId="35911"/>
    <cellStyle name="20% - Accent1 4 2 4 2 4 7 2" xfId="35912"/>
    <cellStyle name="20% - Accent1 4 2 4 2 4 7 2 2" xfId="35913"/>
    <cellStyle name="20% - Accent1 4 2 4 2 4 7 3" xfId="35914"/>
    <cellStyle name="20% - Accent1 4 2 4 2 4 8" xfId="35915"/>
    <cellStyle name="20% - Accent1 4 2 4 2 4 8 2" xfId="35916"/>
    <cellStyle name="20% - Accent1 4 2 4 2 4 8 2 2" xfId="35917"/>
    <cellStyle name="20% - Accent1 4 2 4 2 4 8 3" xfId="35918"/>
    <cellStyle name="20% - Accent1 4 2 4 2 4 9" xfId="35919"/>
    <cellStyle name="20% - Accent1 4 2 4 2 4 9 2" xfId="35920"/>
    <cellStyle name="20% - Accent1 4 2 4 2 5" xfId="35921"/>
    <cellStyle name="20% - Accent1 4 2 4 2 5 10" xfId="35922"/>
    <cellStyle name="20% - Accent1 4 2 4 2 5 10 2" xfId="35923"/>
    <cellStyle name="20% - Accent1 4 2 4 2 5 11" xfId="35924"/>
    <cellStyle name="20% - Accent1 4 2 4 2 5 2" xfId="35925"/>
    <cellStyle name="20% - Accent1 4 2 4 2 5 2 2" xfId="35926"/>
    <cellStyle name="20% - Accent1 4 2 4 2 5 2 2 2" xfId="35927"/>
    <cellStyle name="20% - Accent1 4 2 4 2 5 2 2 2 2" xfId="35928"/>
    <cellStyle name="20% - Accent1 4 2 4 2 5 2 2 2 2 2" xfId="35929"/>
    <cellStyle name="20% - Accent1 4 2 4 2 5 2 2 2 3" xfId="35930"/>
    <cellStyle name="20% - Accent1 4 2 4 2 5 2 2 3" xfId="35931"/>
    <cellStyle name="20% - Accent1 4 2 4 2 5 2 2 3 2" xfId="35932"/>
    <cellStyle name="20% - Accent1 4 2 4 2 5 2 2 4" xfId="35933"/>
    <cellStyle name="20% - Accent1 4 2 4 2 5 2 3" xfId="35934"/>
    <cellStyle name="20% - Accent1 4 2 4 2 5 2 3 2" xfId="35935"/>
    <cellStyle name="20% - Accent1 4 2 4 2 5 2 3 2 2" xfId="35936"/>
    <cellStyle name="20% - Accent1 4 2 4 2 5 2 3 2 2 2" xfId="35937"/>
    <cellStyle name="20% - Accent1 4 2 4 2 5 2 3 2 3" xfId="35938"/>
    <cellStyle name="20% - Accent1 4 2 4 2 5 2 3 3" xfId="35939"/>
    <cellStyle name="20% - Accent1 4 2 4 2 5 2 3 3 2" xfId="35940"/>
    <cellStyle name="20% - Accent1 4 2 4 2 5 2 3 4" xfId="35941"/>
    <cellStyle name="20% - Accent1 4 2 4 2 5 2 4" xfId="35942"/>
    <cellStyle name="20% - Accent1 4 2 4 2 5 2 4 2" xfId="35943"/>
    <cellStyle name="20% - Accent1 4 2 4 2 5 2 4 2 2" xfId="35944"/>
    <cellStyle name="20% - Accent1 4 2 4 2 5 2 4 2 2 2" xfId="35945"/>
    <cellStyle name="20% - Accent1 4 2 4 2 5 2 4 2 3" xfId="35946"/>
    <cellStyle name="20% - Accent1 4 2 4 2 5 2 4 3" xfId="35947"/>
    <cellStyle name="20% - Accent1 4 2 4 2 5 2 4 3 2" xfId="35948"/>
    <cellStyle name="20% - Accent1 4 2 4 2 5 2 4 4" xfId="35949"/>
    <cellStyle name="20% - Accent1 4 2 4 2 5 2 5" xfId="35950"/>
    <cellStyle name="20% - Accent1 4 2 4 2 5 2 5 2" xfId="35951"/>
    <cellStyle name="20% - Accent1 4 2 4 2 5 2 5 2 2" xfId="35952"/>
    <cellStyle name="20% - Accent1 4 2 4 2 5 2 5 3" xfId="35953"/>
    <cellStyle name="20% - Accent1 4 2 4 2 5 2 6" xfId="35954"/>
    <cellStyle name="20% - Accent1 4 2 4 2 5 2 6 2" xfId="35955"/>
    <cellStyle name="20% - Accent1 4 2 4 2 5 2 6 2 2" xfId="35956"/>
    <cellStyle name="20% - Accent1 4 2 4 2 5 2 6 3" xfId="35957"/>
    <cellStyle name="20% - Accent1 4 2 4 2 5 2 7" xfId="35958"/>
    <cellStyle name="20% - Accent1 4 2 4 2 5 2 7 2" xfId="35959"/>
    <cellStyle name="20% - Accent1 4 2 4 2 5 2 8" xfId="35960"/>
    <cellStyle name="20% - Accent1 4 2 4 2 5 2 8 2" xfId="35961"/>
    <cellStyle name="20% - Accent1 4 2 4 2 5 2 9" xfId="35962"/>
    <cellStyle name="20% - Accent1 4 2 4 2 5 3" xfId="35963"/>
    <cellStyle name="20% - Accent1 4 2 4 2 5 3 2" xfId="35964"/>
    <cellStyle name="20% - Accent1 4 2 4 2 5 3 2 2" xfId="35965"/>
    <cellStyle name="20% - Accent1 4 2 4 2 5 3 2 2 2" xfId="35966"/>
    <cellStyle name="20% - Accent1 4 2 4 2 5 3 2 2 2 2" xfId="35967"/>
    <cellStyle name="20% - Accent1 4 2 4 2 5 3 2 2 3" xfId="35968"/>
    <cellStyle name="20% - Accent1 4 2 4 2 5 3 2 3" xfId="35969"/>
    <cellStyle name="20% - Accent1 4 2 4 2 5 3 2 3 2" xfId="35970"/>
    <cellStyle name="20% - Accent1 4 2 4 2 5 3 2 4" xfId="35971"/>
    <cellStyle name="20% - Accent1 4 2 4 2 5 3 3" xfId="35972"/>
    <cellStyle name="20% - Accent1 4 2 4 2 5 3 3 2" xfId="35973"/>
    <cellStyle name="20% - Accent1 4 2 4 2 5 3 3 2 2" xfId="35974"/>
    <cellStyle name="20% - Accent1 4 2 4 2 5 3 3 2 2 2" xfId="35975"/>
    <cellStyle name="20% - Accent1 4 2 4 2 5 3 3 2 3" xfId="35976"/>
    <cellStyle name="20% - Accent1 4 2 4 2 5 3 3 3" xfId="35977"/>
    <cellStyle name="20% - Accent1 4 2 4 2 5 3 3 3 2" xfId="35978"/>
    <cellStyle name="20% - Accent1 4 2 4 2 5 3 3 4" xfId="35979"/>
    <cellStyle name="20% - Accent1 4 2 4 2 5 3 4" xfId="35980"/>
    <cellStyle name="20% - Accent1 4 2 4 2 5 3 4 2" xfId="35981"/>
    <cellStyle name="20% - Accent1 4 2 4 2 5 3 4 2 2" xfId="35982"/>
    <cellStyle name="20% - Accent1 4 2 4 2 5 3 4 2 2 2" xfId="35983"/>
    <cellStyle name="20% - Accent1 4 2 4 2 5 3 4 2 3" xfId="35984"/>
    <cellStyle name="20% - Accent1 4 2 4 2 5 3 4 3" xfId="35985"/>
    <cellStyle name="20% - Accent1 4 2 4 2 5 3 4 3 2" xfId="35986"/>
    <cellStyle name="20% - Accent1 4 2 4 2 5 3 4 4" xfId="35987"/>
    <cellStyle name="20% - Accent1 4 2 4 2 5 3 5" xfId="35988"/>
    <cellStyle name="20% - Accent1 4 2 4 2 5 3 5 2" xfId="35989"/>
    <cellStyle name="20% - Accent1 4 2 4 2 5 3 5 2 2" xfId="35990"/>
    <cellStyle name="20% - Accent1 4 2 4 2 5 3 5 3" xfId="35991"/>
    <cellStyle name="20% - Accent1 4 2 4 2 5 3 6" xfId="35992"/>
    <cellStyle name="20% - Accent1 4 2 4 2 5 3 6 2" xfId="35993"/>
    <cellStyle name="20% - Accent1 4 2 4 2 5 3 6 2 2" xfId="35994"/>
    <cellStyle name="20% - Accent1 4 2 4 2 5 3 6 3" xfId="35995"/>
    <cellStyle name="20% - Accent1 4 2 4 2 5 3 7" xfId="35996"/>
    <cellStyle name="20% - Accent1 4 2 4 2 5 3 7 2" xfId="35997"/>
    <cellStyle name="20% - Accent1 4 2 4 2 5 3 8" xfId="35998"/>
    <cellStyle name="20% - Accent1 4 2 4 2 5 3 8 2" xfId="35999"/>
    <cellStyle name="20% - Accent1 4 2 4 2 5 3 9" xfId="36000"/>
    <cellStyle name="20% - Accent1 4 2 4 2 5 4" xfId="36001"/>
    <cellStyle name="20% - Accent1 4 2 4 2 5 4 2" xfId="36002"/>
    <cellStyle name="20% - Accent1 4 2 4 2 5 4 2 2" xfId="36003"/>
    <cellStyle name="20% - Accent1 4 2 4 2 5 4 2 2 2" xfId="36004"/>
    <cellStyle name="20% - Accent1 4 2 4 2 5 4 2 3" xfId="36005"/>
    <cellStyle name="20% - Accent1 4 2 4 2 5 4 3" xfId="36006"/>
    <cellStyle name="20% - Accent1 4 2 4 2 5 4 3 2" xfId="36007"/>
    <cellStyle name="20% - Accent1 4 2 4 2 5 4 4" xfId="36008"/>
    <cellStyle name="20% - Accent1 4 2 4 2 5 5" xfId="36009"/>
    <cellStyle name="20% - Accent1 4 2 4 2 5 5 2" xfId="36010"/>
    <cellStyle name="20% - Accent1 4 2 4 2 5 5 2 2" xfId="36011"/>
    <cellStyle name="20% - Accent1 4 2 4 2 5 5 2 2 2" xfId="36012"/>
    <cellStyle name="20% - Accent1 4 2 4 2 5 5 2 3" xfId="36013"/>
    <cellStyle name="20% - Accent1 4 2 4 2 5 5 3" xfId="36014"/>
    <cellStyle name="20% - Accent1 4 2 4 2 5 5 3 2" xfId="36015"/>
    <cellStyle name="20% - Accent1 4 2 4 2 5 5 4" xfId="36016"/>
    <cellStyle name="20% - Accent1 4 2 4 2 5 6" xfId="36017"/>
    <cellStyle name="20% - Accent1 4 2 4 2 5 6 2" xfId="36018"/>
    <cellStyle name="20% - Accent1 4 2 4 2 5 6 2 2" xfId="36019"/>
    <cellStyle name="20% - Accent1 4 2 4 2 5 6 2 2 2" xfId="36020"/>
    <cellStyle name="20% - Accent1 4 2 4 2 5 6 2 3" xfId="36021"/>
    <cellStyle name="20% - Accent1 4 2 4 2 5 6 3" xfId="36022"/>
    <cellStyle name="20% - Accent1 4 2 4 2 5 6 3 2" xfId="36023"/>
    <cellStyle name="20% - Accent1 4 2 4 2 5 6 4" xfId="36024"/>
    <cellStyle name="20% - Accent1 4 2 4 2 5 7" xfId="36025"/>
    <cellStyle name="20% - Accent1 4 2 4 2 5 7 2" xfId="36026"/>
    <cellStyle name="20% - Accent1 4 2 4 2 5 7 2 2" xfId="36027"/>
    <cellStyle name="20% - Accent1 4 2 4 2 5 7 3" xfId="36028"/>
    <cellStyle name="20% - Accent1 4 2 4 2 5 8" xfId="36029"/>
    <cellStyle name="20% - Accent1 4 2 4 2 5 8 2" xfId="36030"/>
    <cellStyle name="20% - Accent1 4 2 4 2 5 8 2 2" xfId="36031"/>
    <cellStyle name="20% - Accent1 4 2 4 2 5 8 3" xfId="36032"/>
    <cellStyle name="20% - Accent1 4 2 4 2 5 9" xfId="36033"/>
    <cellStyle name="20% - Accent1 4 2 4 2 5 9 2" xfId="36034"/>
    <cellStyle name="20% - Accent1 4 2 4 2 6" xfId="36035"/>
    <cellStyle name="20% - Accent1 4 2 4 2 6 2" xfId="36036"/>
    <cellStyle name="20% - Accent1 4 2 4 2 6 2 2" xfId="36037"/>
    <cellStyle name="20% - Accent1 4 2 4 2 6 2 2 2" xfId="36038"/>
    <cellStyle name="20% - Accent1 4 2 4 2 6 2 2 2 2" xfId="36039"/>
    <cellStyle name="20% - Accent1 4 2 4 2 6 2 2 3" xfId="36040"/>
    <cellStyle name="20% - Accent1 4 2 4 2 6 2 3" xfId="36041"/>
    <cellStyle name="20% - Accent1 4 2 4 2 6 2 3 2" xfId="36042"/>
    <cellStyle name="20% - Accent1 4 2 4 2 6 2 4" xfId="36043"/>
    <cellStyle name="20% - Accent1 4 2 4 2 6 3" xfId="36044"/>
    <cellStyle name="20% - Accent1 4 2 4 2 6 3 2" xfId="36045"/>
    <cellStyle name="20% - Accent1 4 2 4 2 6 3 2 2" xfId="36046"/>
    <cellStyle name="20% - Accent1 4 2 4 2 6 3 2 2 2" xfId="36047"/>
    <cellStyle name="20% - Accent1 4 2 4 2 6 3 2 3" xfId="36048"/>
    <cellStyle name="20% - Accent1 4 2 4 2 6 3 3" xfId="36049"/>
    <cellStyle name="20% - Accent1 4 2 4 2 6 3 3 2" xfId="36050"/>
    <cellStyle name="20% - Accent1 4 2 4 2 6 3 4" xfId="36051"/>
    <cellStyle name="20% - Accent1 4 2 4 2 6 4" xfId="36052"/>
    <cellStyle name="20% - Accent1 4 2 4 2 6 4 2" xfId="36053"/>
    <cellStyle name="20% - Accent1 4 2 4 2 6 4 2 2" xfId="36054"/>
    <cellStyle name="20% - Accent1 4 2 4 2 6 4 2 2 2" xfId="36055"/>
    <cellStyle name="20% - Accent1 4 2 4 2 6 4 2 3" xfId="36056"/>
    <cellStyle name="20% - Accent1 4 2 4 2 6 4 3" xfId="36057"/>
    <cellStyle name="20% - Accent1 4 2 4 2 6 4 3 2" xfId="36058"/>
    <cellStyle name="20% - Accent1 4 2 4 2 6 4 4" xfId="36059"/>
    <cellStyle name="20% - Accent1 4 2 4 2 6 5" xfId="36060"/>
    <cellStyle name="20% - Accent1 4 2 4 2 6 5 2" xfId="36061"/>
    <cellStyle name="20% - Accent1 4 2 4 2 6 5 2 2" xfId="36062"/>
    <cellStyle name="20% - Accent1 4 2 4 2 6 5 3" xfId="36063"/>
    <cellStyle name="20% - Accent1 4 2 4 2 6 6" xfId="36064"/>
    <cellStyle name="20% - Accent1 4 2 4 2 6 6 2" xfId="36065"/>
    <cellStyle name="20% - Accent1 4 2 4 2 6 6 2 2" xfId="36066"/>
    <cellStyle name="20% - Accent1 4 2 4 2 6 6 3" xfId="36067"/>
    <cellStyle name="20% - Accent1 4 2 4 2 6 7" xfId="36068"/>
    <cellStyle name="20% - Accent1 4 2 4 2 6 7 2" xfId="36069"/>
    <cellStyle name="20% - Accent1 4 2 4 2 6 8" xfId="36070"/>
    <cellStyle name="20% - Accent1 4 2 4 2 6 8 2" xfId="36071"/>
    <cellStyle name="20% - Accent1 4 2 4 2 6 9" xfId="36072"/>
    <cellStyle name="20% - Accent1 4 2 4 2 7" xfId="36073"/>
    <cellStyle name="20% - Accent1 4 2 4 2 7 2" xfId="36074"/>
    <cellStyle name="20% - Accent1 4 2 4 2 7 2 2" xfId="36075"/>
    <cellStyle name="20% - Accent1 4 2 4 2 7 2 2 2" xfId="36076"/>
    <cellStyle name="20% - Accent1 4 2 4 2 7 2 2 2 2" xfId="36077"/>
    <cellStyle name="20% - Accent1 4 2 4 2 7 2 2 3" xfId="36078"/>
    <cellStyle name="20% - Accent1 4 2 4 2 7 2 3" xfId="36079"/>
    <cellStyle name="20% - Accent1 4 2 4 2 7 2 3 2" xfId="36080"/>
    <cellStyle name="20% - Accent1 4 2 4 2 7 2 4" xfId="36081"/>
    <cellStyle name="20% - Accent1 4 2 4 2 7 3" xfId="36082"/>
    <cellStyle name="20% - Accent1 4 2 4 2 7 3 2" xfId="36083"/>
    <cellStyle name="20% - Accent1 4 2 4 2 7 3 2 2" xfId="36084"/>
    <cellStyle name="20% - Accent1 4 2 4 2 7 3 2 2 2" xfId="36085"/>
    <cellStyle name="20% - Accent1 4 2 4 2 7 3 2 3" xfId="36086"/>
    <cellStyle name="20% - Accent1 4 2 4 2 7 3 3" xfId="36087"/>
    <cellStyle name="20% - Accent1 4 2 4 2 7 3 3 2" xfId="36088"/>
    <cellStyle name="20% - Accent1 4 2 4 2 7 3 4" xfId="36089"/>
    <cellStyle name="20% - Accent1 4 2 4 2 7 4" xfId="36090"/>
    <cellStyle name="20% - Accent1 4 2 4 2 7 4 2" xfId="36091"/>
    <cellStyle name="20% - Accent1 4 2 4 2 7 4 2 2" xfId="36092"/>
    <cellStyle name="20% - Accent1 4 2 4 2 7 4 2 2 2" xfId="36093"/>
    <cellStyle name="20% - Accent1 4 2 4 2 7 4 2 3" xfId="36094"/>
    <cellStyle name="20% - Accent1 4 2 4 2 7 4 3" xfId="36095"/>
    <cellStyle name="20% - Accent1 4 2 4 2 7 4 3 2" xfId="36096"/>
    <cellStyle name="20% - Accent1 4 2 4 2 7 4 4" xfId="36097"/>
    <cellStyle name="20% - Accent1 4 2 4 2 7 5" xfId="36098"/>
    <cellStyle name="20% - Accent1 4 2 4 2 7 5 2" xfId="36099"/>
    <cellStyle name="20% - Accent1 4 2 4 2 7 5 2 2" xfId="36100"/>
    <cellStyle name="20% - Accent1 4 2 4 2 7 5 3" xfId="36101"/>
    <cellStyle name="20% - Accent1 4 2 4 2 7 6" xfId="36102"/>
    <cellStyle name="20% - Accent1 4 2 4 2 7 6 2" xfId="36103"/>
    <cellStyle name="20% - Accent1 4 2 4 2 7 6 2 2" xfId="36104"/>
    <cellStyle name="20% - Accent1 4 2 4 2 7 6 3" xfId="36105"/>
    <cellStyle name="20% - Accent1 4 2 4 2 7 7" xfId="36106"/>
    <cellStyle name="20% - Accent1 4 2 4 2 7 7 2" xfId="36107"/>
    <cellStyle name="20% - Accent1 4 2 4 2 7 8" xfId="36108"/>
    <cellStyle name="20% - Accent1 4 2 4 2 7 8 2" xfId="36109"/>
    <cellStyle name="20% - Accent1 4 2 4 2 7 9" xfId="36110"/>
    <cellStyle name="20% - Accent1 4 2 4 2 8" xfId="36111"/>
    <cellStyle name="20% - Accent1 4 2 4 2 8 2" xfId="36112"/>
    <cellStyle name="20% - Accent1 4 2 4 2 8 2 2" xfId="36113"/>
    <cellStyle name="20% - Accent1 4 2 4 2 8 2 2 2" xfId="36114"/>
    <cellStyle name="20% - Accent1 4 2 4 2 8 2 3" xfId="36115"/>
    <cellStyle name="20% - Accent1 4 2 4 2 8 3" xfId="36116"/>
    <cellStyle name="20% - Accent1 4 2 4 2 8 3 2" xfId="36117"/>
    <cellStyle name="20% - Accent1 4 2 4 2 8 4" xfId="36118"/>
    <cellStyle name="20% - Accent1 4 2 4 2 9" xfId="36119"/>
    <cellStyle name="20% - Accent1 4 2 4 2 9 2" xfId="36120"/>
    <cellStyle name="20% - Accent1 4 2 4 2 9 2 2" xfId="36121"/>
    <cellStyle name="20% - Accent1 4 2 4 2 9 2 2 2" xfId="36122"/>
    <cellStyle name="20% - Accent1 4 2 4 2 9 2 3" xfId="36123"/>
    <cellStyle name="20% - Accent1 4 2 4 2 9 3" xfId="36124"/>
    <cellStyle name="20% - Accent1 4 2 4 2 9 3 2" xfId="36125"/>
    <cellStyle name="20% - Accent1 4 2 4 2 9 4" xfId="36126"/>
    <cellStyle name="20% - Accent1 4 2 4 3" xfId="36127"/>
    <cellStyle name="20% - Accent1 4 2 4 3 10" xfId="36128"/>
    <cellStyle name="20% - Accent1 4 2 4 3 10 2" xfId="36129"/>
    <cellStyle name="20% - Accent1 4 2 4 3 10 2 2" xfId="36130"/>
    <cellStyle name="20% - Accent1 4 2 4 3 10 3" xfId="36131"/>
    <cellStyle name="20% - Accent1 4 2 4 3 11" xfId="36132"/>
    <cellStyle name="20% - Accent1 4 2 4 3 11 2" xfId="36133"/>
    <cellStyle name="20% - Accent1 4 2 4 3 11 2 2" xfId="36134"/>
    <cellStyle name="20% - Accent1 4 2 4 3 11 3" xfId="36135"/>
    <cellStyle name="20% - Accent1 4 2 4 3 12" xfId="36136"/>
    <cellStyle name="20% - Accent1 4 2 4 3 12 2" xfId="36137"/>
    <cellStyle name="20% - Accent1 4 2 4 3 13" xfId="36138"/>
    <cellStyle name="20% - Accent1 4 2 4 3 13 2" xfId="36139"/>
    <cellStyle name="20% - Accent1 4 2 4 3 14" xfId="36140"/>
    <cellStyle name="20% - Accent1 4 2 4 3 2" xfId="36141"/>
    <cellStyle name="20% - Accent1 4 2 4 3 2 10" xfId="36142"/>
    <cellStyle name="20% - Accent1 4 2 4 3 2 10 2" xfId="36143"/>
    <cellStyle name="20% - Accent1 4 2 4 3 2 11" xfId="36144"/>
    <cellStyle name="20% - Accent1 4 2 4 3 2 2" xfId="36145"/>
    <cellStyle name="20% - Accent1 4 2 4 3 2 2 2" xfId="36146"/>
    <cellStyle name="20% - Accent1 4 2 4 3 2 2 2 2" xfId="36147"/>
    <cellStyle name="20% - Accent1 4 2 4 3 2 2 2 2 2" xfId="36148"/>
    <cellStyle name="20% - Accent1 4 2 4 3 2 2 2 2 2 2" xfId="36149"/>
    <cellStyle name="20% - Accent1 4 2 4 3 2 2 2 2 3" xfId="36150"/>
    <cellStyle name="20% - Accent1 4 2 4 3 2 2 2 3" xfId="36151"/>
    <cellStyle name="20% - Accent1 4 2 4 3 2 2 2 3 2" xfId="36152"/>
    <cellStyle name="20% - Accent1 4 2 4 3 2 2 2 4" xfId="36153"/>
    <cellStyle name="20% - Accent1 4 2 4 3 2 2 3" xfId="36154"/>
    <cellStyle name="20% - Accent1 4 2 4 3 2 2 3 2" xfId="36155"/>
    <cellStyle name="20% - Accent1 4 2 4 3 2 2 3 2 2" xfId="36156"/>
    <cellStyle name="20% - Accent1 4 2 4 3 2 2 3 2 2 2" xfId="36157"/>
    <cellStyle name="20% - Accent1 4 2 4 3 2 2 3 2 3" xfId="36158"/>
    <cellStyle name="20% - Accent1 4 2 4 3 2 2 3 3" xfId="36159"/>
    <cellStyle name="20% - Accent1 4 2 4 3 2 2 3 3 2" xfId="36160"/>
    <cellStyle name="20% - Accent1 4 2 4 3 2 2 3 4" xfId="36161"/>
    <cellStyle name="20% - Accent1 4 2 4 3 2 2 4" xfId="36162"/>
    <cellStyle name="20% - Accent1 4 2 4 3 2 2 4 2" xfId="36163"/>
    <cellStyle name="20% - Accent1 4 2 4 3 2 2 4 2 2" xfId="36164"/>
    <cellStyle name="20% - Accent1 4 2 4 3 2 2 4 2 2 2" xfId="36165"/>
    <cellStyle name="20% - Accent1 4 2 4 3 2 2 4 2 3" xfId="36166"/>
    <cellStyle name="20% - Accent1 4 2 4 3 2 2 4 3" xfId="36167"/>
    <cellStyle name="20% - Accent1 4 2 4 3 2 2 4 3 2" xfId="36168"/>
    <cellStyle name="20% - Accent1 4 2 4 3 2 2 4 4" xfId="36169"/>
    <cellStyle name="20% - Accent1 4 2 4 3 2 2 5" xfId="36170"/>
    <cellStyle name="20% - Accent1 4 2 4 3 2 2 5 2" xfId="36171"/>
    <cellStyle name="20% - Accent1 4 2 4 3 2 2 5 2 2" xfId="36172"/>
    <cellStyle name="20% - Accent1 4 2 4 3 2 2 5 3" xfId="36173"/>
    <cellStyle name="20% - Accent1 4 2 4 3 2 2 6" xfId="36174"/>
    <cellStyle name="20% - Accent1 4 2 4 3 2 2 6 2" xfId="36175"/>
    <cellStyle name="20% - Accent1 4 2 4 3 2 2 6 2 2" xfId="36176"/>
    <cellStyle name="20% - Accent1 4 2 4 3 2 2 6 3" xfId="36177"/>
    <cellStyle name="20% - Accent1 4 2 4 3 2 2 7" xfId="36178"/>
    <cellStyle name="20% - Accent1 4 2 4 3 2 2 7 2" xfId="36179"/>
    <cellStyle name="20% - Accent1 4 2 4 3 2 2 8" xfId="36180"/>
    <cellStyle name="20% - Accent1 4 2 4 3 2 2 8 2" xfId="36181"/>
    <cellStyle name="20% - Accent1 4 2 4 3 2 2 9" xfId="36182"/>
    <cellStyle name="20% - Accent1 4 2 4 3 2 3" xfId="36183"/>
    <cellStyle name="20% - Accent1 4 2 4 3 2 3 2" xfId="36184"/>
    <cellStyle name="20% - Accent1 4 2 4 3 2 3 2 2" xfId="36185"/>
    <cellStyle name="20% - Accent1 4 2 4 3 2 3 2 2 2" xfId="36186"/>
    <cellStyle name="20% - Accent1 4 2 4 3 2 3 2 2 2 2" xfId="36187"/>
    <cellStyle name="20% - Accent1 4 2 4 3 2 3 2 2 3" xfId="36188"/>
    <cellStyle name="20% - Accent1 4 2 4 3 2 3 2 3" xfId="36189"/>
    <cellStyle name="20% - Accent1 4 2 4 3 2 3 2 3 2" xfId="36190"/>
    <cellStyle name="20% - Accent1 4 2 4 3 2 3 2 4" xfId="36191"/>
    <cellStyle name="20% - Accent1 4 2 4 3 2 3 3" xfId="36192"/>
    <cellStyle name="20% - Accent1 4 2 4 3 2 3 3 2" xfId="36193"/>
    <cellStyle name="20% - Accent1 4 2 4 3 2 3 3 2 2" xfId="36194"/>
    <cellStyle name="20% - Accent1 4 2 4 3 2 3 3 2 2 2" xfId="36195"/>
    <cellStyle name="20% - Accent1 4 2 4 3 2 3 3 2 3" xfId="36196"/>
    <cellStyle name="20% - Accent1 4 2 4 3 2 3 3 3" xfId="36197"/>
    <cellStyle name="20% - Accent1 4 2 4 3 2 3 3 3 2" xfId="36198"/>
    <cellStyle name="20% - Accent1 4 2 4 3 2 3 3 4" xfId="36199"/>
    <cellStyle name="20% - Accent1 4 2 4 3 2 3 4" xfId="36200"/>
    <cellStyle name="20% - Accent1 4 2 4 3 2 3 4 2" xfId="36201"/>
    <cellStyle name="20% - Accent1 4 2 4 3 2 3 4 2 2" xfId="36202"/>
    <cellStyle name="20% - Accent1 4 2 4 3 2 3 4 2 2 2" xfId="36203"/>
    <cellStyle name="20% - Accent1 4 2 4 3 2 3 4 2 3" xfId="36204"/>
    <cellStyle name="20% - Accent1 4 2 4 3 2 3 4 3" xfId="36205"/>
    <cellStyle name="20% - Accent1 4 2 4 3 2 3 4 3 2" xfId="36206"/>
    <cellStyle name="20% - Accent1 4 2 4 3 2 3 4 4" xfId="36207"/>
    <cellStyle name="20% - Accent1 4 2 4 3 2 3 5" xfId="36208"/>
    <cellStyle name="20% - Accent1 4 2 4 3 2 3 5 2" xfId="36209"/>
    <cellStyle name="20% - Accent1 4 2 4 3 2 3 5 2 2" xfId="36210"/>
    <cellStyle name="20% - Accent1 4 2 4 3 2 3 5 3" xfId="36211"/>
    <cellStyle name="20% - Accent1 4 2 4 3 2 3 6" xfId="36212"/>
    <cellStyle name="20% - Accent1 4 2 4 3 2 3 6 2" xfId="36213"/>
    <cellStyle name="20% - Accent1 4 2 4 3 2 3 6 2 2" xfId="36214"/>
    <cellStyle name="20% - Accent1 4 2 4 3 2 3 6 3" xfId="36215"/>
    <cellStyle name="20% - Accent1 4 2 4 3 2 3 7" xfId="36216"/>
    <cellStyle name="20% - Accent1 4 2 4 3 2 3 7 2" xfId="36217"/>
    <cellStyle name="20% - Accent1 4 2 4 3 2 3 8" xfId="36218"/>
    <cellStyle name="20% - Accent1 4 2 4 3 2 3 8 2" xfId="36219"/>
    <cellStyle name="20% - Accent1 4 2 4 3 2 3 9" xfId="36220"/>
    <cellStyle name="20% - Accent1 4 2 4 3 2 4" xfId="36221"/>
    <cellStyle name="20% - Accent1 4 2 4 3 2 4 2" xfId="36222"/>
    <cellStyle name="20% - Accent1 4 2 4 3 2 4 2 2" xfId="36223"/>
    <cellStyle name="20% - Accent1 4 2 4 3 2 4 2 2 2" xfId="36224"/>
    <cellStyle name="20% - Accent1 4 2 4 3 2 4 2 3" xfId="36225"/>
    <cellStyle name="20% - Accent1 4 2 4 3 2 4 3" xfId="36226"/>
    <cellStyle name="20% - Accent1 4 2 4 3 2 4 3 2" xfId="36227"/>
    <cellStyle name="20% - Accent1 4 2 4 3 2 4 4" xfId="36228"/>
    <cellStyle name="20% - Accent1 4 2 4 3 2 5" xfId="36229"/>
    <cellStyle name="20% - Accent1 4 2 4 3 2 5 2" xfId="36230"/>
    <cellStyle name="20% - Accent1 4 2 4 3 2 5 2 2" xfId="36231"/>
    <cellStyle name="20% - Accent1 4 2 4 3 2 5 2 2 2" xfId="36232"/>
    <cellStyle name="20% - Accent1 4 2 4 3 2 5 2 3" xfId="36233"/>
    <cellStyle name="20% - Accent1 4 2 4 3 2 5 3" xfId="36234"/>
    <cellStyle name="20% - Accent1 4 2 4 3 2 5 3 2" xfId="36235"/>
    <cellStyle name="20% - Accent1 4 2 4 3 2 5 4" xfId="36236"/>
    <cellStyle name="20% - Accent1 4 2 4 3 2 6" xfId="36237"/>
    <cellStyle name="20% - Accent1 4 2 4 3 2 6 2" xfId="36238"/>
    <cellStyle name="20% - Accent1 4 2 4 3 2 6 2 2" xfId="36239"/>
    <cellStyle name="20% - Accent1 4 2 4 3 2 6 2 2 2" xfId="36240"/>
    <cellStyle name="20% - Accent1 4 2 4 3 2 6 2 3" xfId="36241"/>
    <cellStyle name="20% - Accent1 4 2 4 3 2 6 3" xfId="36242"/>
    <cellStyle name="20% - Accent1 4 2 4 3 2 6 3 2" xfId="36243"/>
    <cellStyle name="20% - Accent1 4 2 4 3 2 6 4" xfId="36244"/>
    <cellStyle name="20% - Accent1 4 2 4 3 2 7" xfId="36245"/>
    <cellStyle name="20% - Accent1 4 2 4 3 2 7 2" xfId="36246"/>
    <cellStyle name="20% - Accent1 4 2 4 3 2 7 2 2" xfId="36247"/>
    <cellStyle name="20% - Accent1 4 2 4 3 2 7 3" xfId="36248"/>
    <cellStyle name="20% - Accent1 4 2 4 3 2 8" xfId="36249"/>
    <cellStyle name="20% - Accent1 4 2 4 3 2 8 2" xfId="36250"/>
    <cellStyle name="20% - Accent1 4 2 4 3 2 8 2 2" xfId="36251"/>
    <cellStyle name="20% - Accent1 4 2 4 3 2 8 3" xfId="36252"/>
    <cellStyle name="20% - Accent1 4 2 4 3 2 9" xfId="36253"/>
    <cellStyle name="20% - Accent1 4 2 4 3 2 9 2" xfId="36254"/>
    <cellStyle name="20% - Accent1 4 2 4 3 3" xfId="36255"/>
    <cellStyle name="20% - Accent1 4 2 4 3 3 10" xfId="36256"/>
    <cellStyle name="20% - Accent1 4 2 4 3 3 10 2" xfId="36257"/>
    <cellStyle name="20% - Accent1 4 2 4 3 3 11" xfId="36258"/>
    <cellStyle name="20% - Accent1 4 2 4 3 3 2" xfId="36259"/>
    <cellStyle name="20% - Accent1 4 2 4 3 3 2 2" xfId="36260"/>
    <cellStyle name="20% - Accent1 4 2 4 3 3 2 2 2" xfId="36261"/>
    <cellStyle name="20% - Accent1 4 2 4 3 3 2 2 2 2" xfId="36262"/>
    <cellStyle name="20% - Accent1 4 2 4 3 3 2 2 2 2 2" xfId="36263"/>
    <cellStyle name="20% - Accent1 4 2 4 3 3 2 2 2 3" xfId="36264"/>
    <cellStyle name="20% - Accent1 4 2 4 3 3 2 2 3" xfId="36265"/>
    <cellStyle name="20% - Accent1 4 2 4 3 3 2 2 3 2" xfId="36266"/>
    <cellStyle name="20% - Accent1 4 2 4 3 3 2 2 4" xfId="36267"/>
    <cellStyle name="20% - Accent1 4 2 4 3 3 2 3" xfId="36268"/>
    <cellStyle name="20% - Accent1 4 2 4 3 3 2 3 2" xfId="36269"/>
    <cellStyle name="20% - Accent1 4 2 4 3 3 2 3 2 2" xfId="36270"/>
    <cellStyle name="20% - Accent1 4 2 4 3 3 2 3 2 2 2" xfId="36271"/>
    <cellStyle name="20% - Accent1 4 2 4 3 3 2 3 2 3" xfId="36272"/>
    <cellStyle name="20% - Accent1 4 2 4 3 3 2 3 3" xfId="36273"/>
    <cellStyle name="20% - Accent1 4 2 4 3 3 2 3 3 2" xfId="36274"/>
    <cellStyle name="20% - Accent1 4 2 4 3 3 2 3 4" xfId="36275"/>
    <cellStyle name="20% - Accent1 4 2 4 3 3 2 4" xfId="36276"/>
    <cellStyle name="20% - Accent1 4 2 4 3 3 2 4 2" xfId="36277"/>
    <cellStyle name="20% - Accent1 4 2 4 3 3 2 4 2 2" xfId="36278"/>
    <cellStyle name="20% - Accent1 4 2 4 3 3 2 4 2 2 2" xfId="36279"/>
    <cellStyle name="20% - Accent1 4 2 4 3 3 2 4 2 3" xfId="36280"/>
    <cellStyle name="20% - Accent1 4 2 4 3 3 2 4 3" xfId="36281"/>
    <cellStyle name="20% - Accent1 4 2 4 3 3 2 4 3 2" xfId="36282"/>
    <cellStyle name="20% - Accent1 4 2 4 3 3 2 4 4" xfId="36283"/>
    <cellStyle name="20% - Accent1 4 2 4 3 3 2 5" xfId="36284"/>
    <cellStyle name="20% - Accent1 4 2 4 3 3 2 5 2" xfId="36285"/>
    <cellStyle name="20% - Accent1 4 2 4 3 3 2 5 2 2" xfId="36286"/>
    <cellStyle name="20% - Accent1 4 2 4 3 3 2 5 3" xfId="36287"/>
    <cellStyle name="20% - Accent1 4 2 4 3 3 2 6" xfId="36288"/>
    <cellStyle name="20% - Accent1 4 2 4 3 3 2 6 2" xfId="36289"/>
    <cellStyle name="20% - Accent1 4 2 4 3 3 2 6 2 2" xfId="36290"/>
    <cellStyle name="20% - Accent1 4 2 4 3 3 2 6 3" xfId="36291"/>
    <cellStyle name="20% - Accent1 4 2 4 3 3 2 7" xfId="36292"/>
    <cellStyle name="20% - Accent1 4 2 4 3 3 2 7 2" xfId="36293"/>
    <cellStyle name="20% - Accent1 4 2 4 3 3 2 8" xfId="36294"/>
    <cellStyle name="20% - Accent1 4 2 4 3 3 2 8 2" xfId="36295"/>
    <cellStyle name="20% - Accent1 4 2 4 3 3 2 9" xfId="36296"/>
    <cellStyle name="20% - Accent1 4 2 4 3 3 3" xfId="36297"/>
    <cellStyle name="20% - Accent1 4 2 4 3 3 3 2" xfId="36298"/>
    <cellStyle name="20% - Accent1 4 2 4 3 3 3 2 2" xfId="36299"/>
    <cellStyle name="20% - Accent1 4 2 4 3 3 3 2 2 2" xfId="36300"/>
    <cellStyle name="20% - Accent1 4 2 4 3 3 3 2 2 2 2" xfId="36301"/>
    <cellStyle name="20% - Accent1 4 2 4 3 3 3 2 2 3" xfId="36302"/>
    <cellStyle name="20% - Accent1 4 2 4 3 3 3 2 3" xfId="36303"/>
    <cellStyle name="20% - Accent1 4 2 4 3 3 3 2 3 2" xfId="36304"/>
    <cellStyle name="20% - Accent1 4 2 4 3 3 3 2 4" xfId="36305"/>
    <cellStyle name="20% - Accent1 4 2 4 3 3 3 3" xfId="36306"/>
    <cellStyle name="20% - Accent1 4 2 4 3 3 3 3 2" xfId="36307"/>
    <cellStyle name="20% - Accent1 4 2 4 3 3 3 3 2 2" xfId="36308"/>
    <cellStyle name="20% - Accent1 4 2 4 3 3 3 3 2 2 2" xfId="36309"/>
    <cellStyle name="20% - Accent1 4 2 4 3 3 3 3 2 3" xfId="36310"/>
    <cellStyle name="20% - Accent1 4 2 4 3 3 3 3 3" xfId="36311"/>
    <cellStyle name="20% - Accent1 4 2 4 3 3 3 3 3 2" xfId="36312"/>
    <cellStyle name="20% - Accent1 4 2 4 3 3 3 3 4" xfId="36313"/>
    <cellStyle name="20% - Accent1 4 2 4 3 3 3 4" xfId="36314"/>
    <cellStyle name="20% - Accent1 4 2 4 3 3 3 4 2" xfId="36315"/>
    <cellStyle name="20% - Accent1 4 2 4 3 3 3 4 2 2" xfId="36316"/>
    <cellStyle name="20% - Accent1 4 2 4 3 3 3 4 2 2 2" xfId="36317"/>
    <cellStyle name="20% - Accent1 4 2 4 3 3 3 4 2 3" xfId="36318"/>
    <cellStyle name="20% - Accent1 4 2 4 3 3 3 4 3" xfId="36319"/>
    <cellStyle name="20% - Accent1 4 2 4 3 3 3 4 3 2" xfId="36320"/>
    <cellStyle name="20% - Accent1 4 2 4 3 3 3 4 4" xfId="36321"/>
    <cellStyle name="20% - Accent1 4 2 4 3 3 3 5" xfId="36322"/>
    <cellStyle name="20% - Accent1 4 2 4 3 3 3 5 2" xfId="36323"/>
    <cellStyle name="20% - Accent1 4 2 4 3 3 3 5 2 2" xfId="36324"/>
    <cellStyle name="20% - Accent1 4 2 4 3 3 3 5 3" xfId="36325"/>
    <cellStyle name="20% - Accent1 4 2 4 3 3 3 6" xfId="36326"/>
    <cellStyle name="20% - Accent1 4 2 4 3 3 3 6 2" xfId="36327"/>
    <cellStyle name="20% - Accent1 4 2 4 3 3 3 6 2 2" xfId="36328"/>
    <cellStyle name="20% - Accent1 4 2 4 3 3 3 6 3" xfId="36329"/>
    <cellStyle name="20% - Accent1 4 2 4 3 3 3 7" xfId="36330"/>
    <cellStyle name="20% - Accent1 4 2 4 3 3 3 7 2" xfId="36331"/>
    <cellStyle name="20% - Accent1 4 2 4 3 3 3 8" xfId="36332"/>
    <cellStyle name="20% - Accent1 4 2 4 3 3 3 8 2" xfId="36333"/>
    <cellStyle name="20% - Accent1 4 2 4 3 3 3 9" xfId="36334"/>
    <cellStyle name="20% - Accent1 4 2 4 3 3 4" xfId="36335"/>
    <cellStyle name="20% - Accent1 4 2 4 3 3 4 2" xfId="36336"/>
    <cellStyle name="20% - Accent1 4 2 4 3 3 4 2 2" xfId="36337"/>
    <cellStyle name="20% - Accent1 4 2 4 3 3 4 2 2 2" xfId="36338"/>
    <cellStyle name="20% - Accent1 4 2 4 3 3 4 2 3" xfId="36339"/>
    <cellStyle name="20% - Accent1 4 2 4 3 3 4 3" xfId="36340"/>
    <cellStyle name="20% - Accent1 4 2 4 3 3 4 3 2" xfId="36341"/>
    <cellStyle name="20% - Accent1 4 2 4 3 3 4 4" xfId="36342"/>
    <cellStyle name="20% - Accent1 4 2 4 3 3 5" xfId="36343"/>
    <cellStyle name="20% - Accent1 4 2 4 3 3 5 2" xfId="36344"/>
    <cellStyle name="20% - Accent1 4 2 4 3 3 5 2 2" xfId="36345"/>
    <cellStyle name="20% - Accent1 4 2 4 3 3 5 2 2 2" xfId="36346"/>
    <cellStyle name="20% - Accent1 4 2 4 3 3 5 2 3" xfId="36347"/>
    <cellStyle name="20% - Accent1 4 2 4 3 3 5 3" xfId="36348"/>
    <cellStyle name="20% - Accent1 4 2 4 3 3 5 3 2" xfId="36349"/>
    <cellStyle name="20% - Accent1 4 2 4 3 3 5 4" xfId="36350"/>
    <cellStyle name="20% - Accent1 4 2 4 3 3 6" xfId="36351"/>
    <cellStyle name="20% - Accent1 4 2 4 3 3 6 2" xfId="36352"/>
    <cellStyle name="20% - Accent1 4 2 4 3 3 6 2 2" xfId="36353"/>
    <cellStyle name="20% - Accent1 4 2 4 3 3 6 2 2 2" xfId="36354"/>
    <cellStyle name="20% - Accent1 4 2 4 3 3 6 2 3" xfId="36355"/>
    <cellStyle name="20% - Accent1 4 2 4 3 3 6 3" xfId="36356"/>
    <cellStyle name="20% - Accent1 4 2 4 3 3 6 3 2" xfId="36357"/>
    <cellStyle name="20% - Accent1 4 2 4 3 3 6 4" xfId="36358"/>
    <cellStyle name="20% - Accent1 4 2 4 3 3 7" xfId="36359"/>
    <cellStyle name="20% - Accent1 4 2 4 3 3 7 2" xfId="36360"/>
    <cellStyle name="20% - Accent1 4 2 4 3 3 7 2 2" xfId="36361"/>
    <cellStyle name="20% - Accent1 4 2 4 3 3 7 3" xfId="36362"/>
    <cellStyle name="20% - Accent1 4 2 4 3 3 8" xfId="36363"/>
    <cellStyle name="20% - Accent1 4 2 4 3 3 8 2" xfId="36364"/>
    <cellStyle name="20% - Accent1 4 2 4 3 3 8 2 2" xfId="36365"/>
    <cellStyle name="20% - Accent1 4 2 4 3 3 8 3" xfId="36366"/>
    <cellStyle name="20% - Accent1 4 2 4 3 3 9" xfId="36367"/>
    <cellStyle name="20% - Accent1 4 2 4 3 3 9 2" xfId="36368"/>
    <cellStyle name="20% - Accent1 4 2 4 3 4" xfId="36369"/>
    <cellStyle name="20% - Accent1 4 2 4 3 4 10" xfId="36370"/>
    <cellStyle name="20% - Accent1 4 2 4 3 4 10 2" xfId="36371"/>
    <cellStyle name="20% - Accent1 4 2 4 3 4 11" xfId="36372"/>
    <cellStyle name="20% - Accent1 4 2 4 3 4 2" xfId="36373"/>
    <cellStyle name="20% - Accent1 4 2 4 3 4 2 2" xfId="36374"/>
    <cellStyle name="20% - Accent1 4 2 4 3 4 2 2 2" xfId="36375"/>
    <cellStyle name="20% - Accent1 4 2 4 3 4 2 2 2 2" xfId="36376"/>
    <cellStyle name="20% - Accent1 4 2 4 3 4 2 2 2 2 2" xfId="36377"/>
    <cellStyle name="20% - Accent1 4 2 4 3 4 2 2 2 3" xfId="36378"/>
    <cellStyle name="20% - Accent1 4 2 4 3 4 2 2 3" xfId="36379"/>
    <cellStyle name="20% - Accent1 4 2 4 3 4 2 2 3 2" xfId="36380"/>
    <cellStyle name="20% - Accent1 4 2 4 3 4 2 2 4" xfId="36381"/>
    <cellStyle name="20% - Accent1 4 2 4 3 4 2 3" xfId="36382"/>
    <cellStyle name="20% - Accent1 4 2 4 3 4 2 3 2" xfId="36383"/>
    <cellStyle name="20% - Accent1 4 2 4 3 4 2 3 2 2" xfId="36384"/>
    <cellStyle name="20% - Accent1 4 2 4 3 4 2 3 2 2 2" xfId="36385"/>
    <cellStyle name="20% - Accent1 4 2 4 3 4 2 3 2 3" xfId="36386"/>
    <cellStyle name="20% - Accent1 4 2 4 3 4 2 3 3" xfId="36387"/>
    <cellStyle name="20% - Accent1 4 2 4 3 4 2 3 3 2" xfId="36388"/>
    <cellStyle name="20% - Accent1 4 2 4 3 4 2 3 4" xfId="36389"/>
    <cellStyle name="20% - Accent1 4 2 4 3 4 2 4" xfId="36390"/>
    <cellStyle name="20% - Accent1 4 2 4 3 4 2 4 2" xfId="36391"/>
    <cellStyle name="20% - Accent1 4 2 4 3 4 2 4 2 2" xfId="36392"/>
    <cellStyle name="20% - Accent1 4 2 4 3 4 2 4 2 2 2" xfId="36393"/>
    <cellStyle name="20% - Accent1 4 2 4 3 4 2 4 2 3" xfId="36394"/>
    <cellStyle name="20% - Accent1 4 2 4 3 4 2 4 3" xfId="36395"/>
    <cellStyle name="20% - Accent1 4 2 4 3 4 2 4 3 2" xfId="36396"/>
    <cellStyle name="20% - Accent1 4 2 4 3 4 2 4 4" xfId="36397"/>
    <cellStyle name="20% - Accent1 4 2 4 3 4 2 5" xfId="36398"/>
    <cellStyle name="20% - Accent1 4 2 4 3 4 2 5 2" xfId="36399"/>
    <cellStyle name="20% - Accent1 4 2 4 3 4 2 5 2 2" xfId="36400"/>
    <cellStyle name="20% - Accent1 4 2 4 3 4 2 5 3" xfId="36401"/>
    <cellStyle name="20% - Accent1 4 2 4 3 4 2 6" xfId="36402"/>
    <cellStyle name="20% - Accent1 4 2 4 3 4 2 6 2" xfId="36403"/>
    <cellStyle name="20% - Accent1 4 2 4 3 4 2 6 2 2" xfId="36404"/>
    <cellStyle name="20% - Accent1 4 2 4 3 4 2 6 3" xfId="36405"/>
    <cellStyle name="20% - Accent1 4 2 4 3 4 2 7" xfId="36406"/>
    <cellStyle name="20% - Accent1 4 2 4 3 4 2 7 2" xfId="36407"/>
    <cellStyle name="20% - Accent1 4 2 4 3 4 2 8" xfId="36408"/>
    <cellStyle name="20% - Accent1 4 2 4 3 4 2 8 2" xfId="36409"/>
    <cellStyle name="20% - Accent1 4 2 4 3 4 2 9" xfId="36410"/>
    <cellStyle name="20% - Accent1 4 2 4 3 4 3" xfId="36411"/>
    <cellStyle name="20% - Accent1 4 2 4 3 4 3 2" xfId="36412"/>
    <cellStyle name="20% - Accent1 4 2 4 3 4 3 2 2" xfId="36413"/>
    <cellStyle name="20% - Accent1 4 2 4 3 4 3 2 2 2" xfId="36414"/>
    <cellStyle name="20% - Accent1 4 2 4 3 4 3 2 2 2 2" xfId="36415"/>
    <cellStyle name="20% - Accent1 4 2 4 3 4 3 2 2 3" xfId="36416"/>
    <cellStyle name="20% - Accent1 4 2 4 3 4 3 2 3" xfId="36417"/>
    <cellStyle name="20% - Accent1 4 2 4 3 4 3 2 3 2" xfId="36418"/>
    <cellStyle name="20% - Accent1 4 2 4 3 4 3 2 4" xfId="36419"/>
    <cellStyle name="20% - Accent1 4 2 4 3 4 3 3" xfId="36420"/>
    <cellStyle name="20% - Accent1 4 2 4 3 4 3 3 2" xfId="36421"/>
    <cellStyle name="20% - Accent1 4 2 4 3 4 3 3 2 2" xfId="36422"/>
    <cellStyle name="20% - Accent1 4 2 4 3 4 3 3 2 2 2" xfId="36423"/>
    <cellStyle name="20% - Accent1 4 2 4 3 4 3 3 2 3" xfId="36424"/>
    <cellStyle name="20% - Accent1 4 2 4 3 4 3 3 3" xfId="36425"/>
    <cellStyle name="20% - Accent1 4 2 4 3 4 3 3 3 2" xfId="36426"/>
    <cellStyle name="20% - Accent1 4 2 4 3 4 3 3 4" xfId="36427"/>
    <cellStyle name="20% - Accent1 4 2 4 3 4 3 4" xfId="36428"/>
    <cellStyle name="20% - Accent1 4 2 4 3 4 3 4 2" xfId="36429"/>
    <cellStyle name="20% - Accent1 4 2 4 3 4 3 4 2 2" xfId="36430"/>
    <cellStyle name="20% - Accent1 4 2 4 3 4 3 4 2 2 2" xfId="36431"/>
    <cellStyle name="20% - Accent1 4 2 4 3 4 3 4 2 3" xfId="36432"/>
    <cellStyle name="20% - Accent1 4 2 4 3 4 3 4 3" xfId="36433"/>
    <cellStyle name="20% - Accent1 4 2 4 3 4 3 4 3 2" xfId="36434"/>
    <cellStyle name="20% - Accent1 4 2 4 3 4 3 4 4" xfId="36435"/>
    <cellStyle name="20% - Accent1 4 2 4 3 4 3 5" xfId="36436"/>
    <cellStyle name="20% - Accent1 4 2 4 3 4 3 5 2" xfId="36437"/>
    <cellStyle name="20% - Accent1 4 2 4 3 4 3 5 2 2" xfId="36438"/>
    <cellStyle name="20% - Accent1 4 2 4 3 4 3 5 3" xfId="36439"/>
    <cellStyle name="20% - Accent1 4 2 4 3 4 3 6" xfId="36440"/>
    <cellStyle name="20% - Accent1 4 2 4 3 4 3 6 2" xfId="36441"/>
    <cellStyle name="20% - Accent1 4 2 4 3 4 3 6 2 2" xfId="36442"/>
    <cellStyle name="20% - Accent1 4 2 4 3 4 3 6 3" xfId="36443"/>
    <cellStyle name="20% - Accent1 4 2 4 3 4 3 7" xfId="36444"/>
    <cellStyle name="20% - Accent1 4 2 4 3 4 3 7 2" xfId="36445"/>
    <cellStyle name="20% - Accent1 4 2 4 3 4 3 8" xfId="36446"/>
    <cellStyle name="20% - Accent1 4 2 4 3 4 3 8 2" xfId="36447"/>
    <cellStyle name="20% - Accent1 4 2 4 3 4 3 9" xfId="36448"/>
    <cellStyle name="20% - Accent1 4 2 4 3 4 4" xfId="36449"/>
    <cellStyle name="20% - Accent1 4 2 4 3 4 4 2" xfId="36450"/>
    <cellStyle name="20% - Accent1 4 2 4 3 4 4 2 2" xfId="36451"/>
    <cellStyle name="20% - Accent1 4 2 4 3 4 4 2 2 2" xfId="36452"/>
    <cellStyle name="20% - Accent1 4 2 4 3 4 4 2 3" xfId="36453"/>
    <cellStyle name="20% - Accent1 4 2 4 3 4 4 3" xfId="36454"/>
    <cellStyle name="20% - Accent1 4 2 4 3 4 4 3 2" xfId="36455"/>
    <cellStyle name="20% - Accent1 4 2 4 3 4 4 4" xfId="36456"/>
    <cellStyle name="20% - Accent1 4 2 4 3 4 5" xfId="36457"/>
    <cellStyle name="20% - Accent1 4 2 4 3 4 5 2" xfId="36458"/>
    <cellStyle name="20% - Accent1 4 2 4 3 4 5 2 2" xfId="36459"/>
    <cellStyle name="20% - Accent1 4 2 4 3 4 5 2 2 2" xfId="36460"/>
    <cellStyle name="20% - Accent1 4 2 4 3 4 5 2 3" xfId="36461"/>
    <cellStyle name="20% - Accent1 4 2 4 3 4 5 3" xfId="36462"/>
    <cellStyle name="20% - Accent1 4 2 4 3 4 5 3 2" xfId="36463"/>
    <cellStyle name="20% - Accent1 4 2 4 3 4 5 4" xfId="36464"/>
    <cellStyle name="20% - Accent1 4 2 4 3 4 6" xfId="36465"/>
    <cellStyle name="20% - Accent1 4 2 4 3 4 6 2" xfId="36466"/>
    <cellStyle name="20% - Accent1 4 2 4 3 4 6 2 2" xfId="36467"/>
    <cellStyle name="20% - Accent1 4 2 4 3 4 6 2 2 2" xfId="36468"/>
    <cellStyle name="20% - Accent1 4 2 4 3 4 6 2 3" xfId="36469"/>
    <cellStyle name="20% - Accent1 4 2 4 3 4 6 3" xfId="36470"/>
    <cellStyle name="20% - Accent1 4 2 4 3 4 6 3 2" xfId="36471"/>
    <cellStyle name="20% - Accent1 4 2 4 3 4 6 4" xfId="36472"/>
    <cellStyle name="20% - Accent1 4 2 4 3 4 7" xfId="36473"/>
    <cellStyle name="20% - Accent1 4 2 4 3 4 7 2" xfId="36474"/>
    <cellStyle name="20% - Accent1 4 2 4 3 4 7 2 2" xfId="36475"/>
    <cellStyle name="20% - Accent1 4 2 4 3 4 7 3" xfId="36476"/>
    <cellStyle name="20% - Accent1 4 2 4 3 4 8" xfId="36477"/>
    <cellStyle name="20% - Accent1 4 2 4 3 4 8 2" xfId="36478"/>
    <cellStyle name="20% - Accent1 4 2 4 3 4 8 2 2" xfId="36479"/>
    <cellStyle name="20% - Accent1 4 2 4 3 4 8 3" xfId="36480"/>
    <cellStyle name="20% - Accent1 4 2 4 3 4 9" xfId="36481"/>
    <cellStyle name="20% - Accent1 4 2 4 3 4 9 2" xfId="36482"/>
    <cellStyle name="20% - Accent1 4 2 4 3 5" xfId="36483"/>
    <cellStyle name="20% - Accent1 4 2 4 3 5 2" xfId="36484"/>
    <cellStyle name="20% - Accent1 4 2 4 3 5 2 2" xfId="36485"/>
    <cellStyle name="20% - Accent1 4 2 4 3 5 2 2 2" xfId="36486"/>
    <cellStyle name="20% - Accent1 4 2 4 3 5 2 2 2 2" xfId="36487"/>
    <cellStyle name="20% - Accent1 4 2 4 3 5 2 2 3" xfId="36488"/>
    <cellStyle name="20% - Accent1 4 2 4 3 5 2 3" xfId="36489"/>
    <cellStyle name="20% - Accent1 4 2 4 3 5 2 3 2" xfId="36490"/>
    <cellStyle name="20% - Accent1 4 2 4 3 5 2 4" xfId="36491"/>
    <cellStyle name="20% - Accent1 4 2 4 3 5 3" xfId="36492"/>
    <cellStyle name="20% - Accent1 4 2 4 3 5 3 2" xfId="36493"/>
    <cellStyle name="20% - Accent1 4 2 4 3 5 3 2 2" xfId="36494"/>
    <cellStyle name="20% - Accent1 4 2 4 3 5 3 2 2 2" xfId="36495"/>
    <cellStyle name="20% - Accent1 4 2 4 3 5 3 2 3" xfId="36496"/>
    <cellStyle name="20% - Accent1 4 2 4 3 5 3 3" xfId="36497"/>
    <cellStyle name="20% - Accent1 4 2 4 3 5 3 3 2" xfId="36498"/>
    <cellStyle name="20% - Accent1 4 2 4 3 5 3 4" xfId="36499"/>
    <cellStyle name="20% - Accent1 4 2 4 3 5 4" xfId="36500"/>
    <cellStyle name="20% - Accent1 4 2 4 3 5 4 2" xfId="36501"/>
    <cellStyle name="20% - Accent1 4 2 4 3 5 4 2 2" xfId="36502"/>
    <cellStyle name="20% - Accent1 4 2 4 3 5 4 2 2 2" xfId="36503"/>
    <cellStyle name="20% - Accent1 4 2 4 3 5 4 2 3" xfId="36504"/>
    <cellStyle name="20% - Accent1 4 2 4 3 5 4 3" xfId="36505"/>
    <cellStyle name="20% - Accent1 4 2 4 3 5 4 3 2" xfId="36506"/>
    <cellStyle name="20% - Accent1 4 2 4 3 5 4 4" xfId="36507"/>
    <cellStyle name="20% - Accent1 4 2 4 3 5 5" xfId="36508"/>
    <cellStyle name="20% - Accent1 4 2 4 3 5 5 2" xfId="36509"/>
    <cellStyle name="20% - Accent1 4 2 4 3 5 5 2 2" xfId="36510"/>
    <cellStyle name="20% - Accent1 4 2 4 3 5 5 3" xfId="36511"/>
    <cellStyle name="20% - Accent1 4 2 4 3 5 6" xfId="36512"/>
    <cellStyle name="20% - Accent1 4 2 4 3 5 6 2" xfId="36513"/>
    <cellStyle name="20% - Accent1 4 2 4 3 5 6 2 2" xfId="36514"/>
    <cellStyle name="20% - Accent1 4 2 4 3 5 6 3" xfId="36515"/>
    <cellStyle name="20% - Accent1 4 2 4 3 5 7" xfId="36516"/>
    <cellStyle name="20% - Accent1 4 2 4 3 5 7 2" xfId="36517"/>
    <cellStyle name="20% - Accent1 4 2 4 3 5 8" xfId="36518"/>
    <cellStyle name="20% - Accent1 4 2 4 3 5 8 2" xfId="36519"/>
    <cellStyle name="20% - Accent1 4 2 4 3 5 9" xfId="36520"/>
    <cellStyle name="20% - Accent1 4 2 4 3 6" xfId="36521"/>
    <cellStyle name="20% - Accent1 4 2 4 3 6 2" xfId="36522"/>
    <cellStyle name="20% - Accent1 4 2 4 3 6 2 2" xfId="36523"/>
    <cellStyle name="20% - Accent1 4 2 4 3 6 2 2 2" xfId="36524"/>
    <cellStyle name="20% - Accent1 4 2 4 3 6 2 2 2 2" xfId="36525"/>
    <cellStyle name="20% - Accent1 4 2 4 3 6 2 2 3" xfId="36526"/>
    <cellStyle name="20% - Accent1 4 2 4 3 6 2 3" xfId="36527"/>
    <cellStyle name="20% - Accent1 4 2 4 3 6 2 3 2" xfId="36528"/>
    <cellStyle name="20% - Accent1 4 2 4 3 6 2 4" xfId="36529"/>
    <cellStyle name="20% - Accent1 4 2 4 3 6 3" xfId="36530"/>
    <cellStyle name="20% - Accent1 4 2 4 3 6 3 2" xfId="36531"/>
    <cellStyle name="20% - Accent1 4 2 4 3 6 3 2 2" xfId="36532"/>
    <cellStyle name="20% - Accent1 4 2 4 3 6 3 2 2 2" xfId="36533"/>
    <cellStyle name="20% - Accent1 4 2 4 3 6 3 2 3" xfId="36534"/>
    <cellStyle name="20% - Accent1 4 2 4 3 6 3 3" xfId="36535"/>
    <cellStyle name="20% - Accent1 4 2 4 3 6 3 3 2" xfId="36536"/>
    <cellStyle name="20% - Accent1 4 2 4 3 6 3 4" xfId="36537"/>
    <cellStyle name="20% - Accent1 4 2 4 3 6 4" xfId="36538"/>
    <cellStyle name="20% - Accent1 4 2 4 3 6 4 2" xfId="36539"/>
    <cellStyle name="20% - Accent1 4 2 4 3 6 4 2 2" xfId="36540"/>
    <cellStyle name="20% - Accent1 4 2 4 3 6 4 2 2 2" xfId="36541"/>
    <cellStyle name="20% - Accent1 4 2 4 3 6 4 2 3" xfId="36542"/>
    <cellStyle name="20% - Accent1 4 2 4 3 6 4 3" xfId="36543"/>
    <cellStyle name="20% - Accent1 4 2 4 3 6 4 3 2" xfId="36544"/>
    <cellStyle name="20% - Accent1 4 2 4 3 6 4 4" xfId="36545"/>
    <cellStyle name="20% - Accent1 4 2 4 3 6 5" xfId="36546"/>
    <cellStyle name="20% - Accent1 4 2 4 3 6 5 2" xfId="36547"/>
    <cellStyle name="20% - Accent1 4 2 4 3 6 5 2 2" xfId="36548"/>
    <cellStyle name="20% - Accent1 4 2 4 3 6 5 3" xfId="36549"/>
    <cellStyle name="20% - Accent1 4 2 4 3 6 6" xfId="36550"/>
    <cellStyle name="20% - Accent1 4 2 4 3 6 6 2" xfId="36551"/>
    <cellStyle name="20% - Accent1 4 2 4 3 6 6 2 2" xfId="36552"/>
    <cellStyle name="20% - Accent1 4 2 4 3 6 6 3" xfId="36553"/>
    <cellStyle name="20% - Accent1 4 2 4 3 6 7" xfId="36554"/>
    <cellStyle name="20% - Accent1 4 2 4 3 6 7 2" xfId="36555"/>
    <cellStyle name="20% - Accent1 4 2 4 3 6 8" xfId="36556"/>
    <cellStyle name="20% - Accent1 4 2 4 3 6 8 2" xfId="36557"/>
    <cellStyle name="20% - Accent1 4 2 4 3 6 9" xfId="36558"/>
    <cellStyle name="20% - Accent1 4 2 4 3 7" xfId="36559"/>
    <cellStyle name="20% - Accent1 4 2 4 3 7 2" xfId="36560"/>
    <cellStyle name="20% - Accent1 4 2 4 3 7 2 2" xfId="36561"/>
    <cellStyle name="20% - Accent1 4 2 4 3 7 2 2 2" xfId="36562"/>
    <cellStyle name="20% - Accent1 4 2 4 3 7 2 3" xfId="36563"/>
    <cellStyle name="20% - Accent1 4 2 4 3 7 3" xfId="36564"/>
    <cellStyle name="20% - Accent1 4 2 4 3 7 3 2" xfId="36565"/>
    <cellStyle name="20% - Accent1 4 2 4 3 7 4" xfId="36566"/>
    <cellStyle name="20% - Accent1 4 2 4 3 8" xfId="36567"/>
    <cellStyle name="20% - Accent1 4 2 4 3 8 2" xfId="36568"/>
    <cellStyle name="20% - Accent1 4 2 4 3 8 2 2" xfId="36569"/>
    <cellStyle name="20% - Accent1 4 2 4 3 8 2 2 2" xfId="36570"/>
    <cellStyle name="20% - Accent1 4 2 4 3 8 2 3" xfId="36571"/>
    <cellStyle name="20% - Accent1 4 2 4 3 8 3" xfId="36572"/>
    <cellStyle name="20% - Accent1 4 2 4 3 8 3 2" xfId="36573"/>
    <cellStyle name="20% - Accent1 4 2 4 3 8 4" xfId="36574"/>
    <cellStyle name="20% - Accent1 4 2 4 3 9" xfId="36575"/>
    <cellStyle name="20% - Accent1 4 2 4 3 9 2" xfId="36576"/>
    <cellStyle name="20% - Accent1 4 2 4 3 9 2 2" xfId="36577"/>
    <cellStyle name="20% - Accent1 4 2 4 3 9 2 2 2" xfId="36578"/>
    <cellStyle name="20% - Accent1 4 2 4 3 9 2 3" xfId="36579"/>
    <cellStyle name="20% - Accent1 4 2 4 3 9 3" xfId="36580"/>
    <cellStyle name="20% - Accent1 4 2 4 3 9 3 2" xfId="36581"/>
    <cellStyle name="20% - Accent1 4 2 4 3 9 4" xfId="36582"/>
    <cellStyle name="20% - Accent1 4 2 4 4" xfId="36583"/>
    <cellStyle name="20% - Accent1 4 2 4 4 10" xfId="36584"/>
    <cellStyle name="20% - Accent1 4 2 4 4 10 2" xfId="36585"/>
    <cellStyle name="20% - Accent1 4 2 4 4 11" xfId="36586"/>
    <cellStyle name="20% - Accent1 4 2 4 4 2" xfId="36587"/>
    <cellStyle name="20% - Accent1 4 2 4 4 2 2" xfId="36588"/>
    <cellStyle name="20% - Accent1 4 2 4 4 2 2 2" xfId="36589"/>
    <cellStyle name="20% - Accent1 4 2 4 4 2 2 2 2" xfId="36590"/>
    <cellStyle name="20% - Accent1 4 2 4 4 2 2 2 2 2" xfId="36591"/>
    <cellStyle name="20% - Accent1 4 2 4 4 2 2 2 3" xfId="36592"/>
    <cellStyle name="20% - Accent1 4 2 4 4 2 2 3" xfId="36593"/>
    <cellStyle name="20% - Accent1 4 2 4 4 2 2 3 2" xfId="36594"/>
    <cellStyle name="20% - Accent1 4 2 4 4 2 2 4" xfId="36595"/>
    <cellStyle name="20% - Accent1 4 2 4 4 2 3" xfId="36596"/>
    <cellStyle name="20% - Accent1 4 2 4 4 2 3 2" xfId="36597"/>
    <cellStyle name="20% - Accent1 4 2 4 4 2 3 2 2" xfId="36598"/>
    <cellStyle name="20% - Accent1 4 2 4 4 2 3 2 2 2" xfId="36599"/>
    <cellStyle name="20% - Accent1 4 2 4 4 2 3 2 3" xfId="36600"/>
    <cellStyle name="20% - Accent1 4 2 4 4 2 3 3" xfId="36601"/>
    <cellStyle name="20% - Accent1 4 2 4 4 2 3 3 2" xfId="36602"/>
    <cellStyle name="20% - Accent1 4 2 4 4 2 3 4" xfId="36603"/>
    <cellStyle name="20% - Accent1 4 2 4 4 2 4" xfId="36604"/>
    <cellStyle name="20% - Accent1 4 2 4 4 2 4 2" xfId="36605"/>
    <cellStyle name="20% - Accent1 4 2 4 4 2 4 2 2" xfId="36606"/>
    <cellStyle name="20% - Accent1 4 2 4 4 2 4 2 2 2" xfId="36607"/>
    <cellStyle name="20% - Accent1 4 2 4 4 2 4 2 3" xfId="36608"/>
    <cellStyle name="20% - Accent1 4 2 4 4 2 4 3" xfId="36609"/>
    <cellStyle name="20% - Accent1 4 2 4 4 2 4 3 2" xfId="36610"/>
    <cellStyle name="20% - Accent1 4 2 4 4 2 4 4" xfId="36611"/>
    <cellStyle name="20% - Accent1 4 2 4 4 2 5" xfId="36612"/>
    <cellStyle name="20% - Accent1 4 2 4 4 2 5 2" xfId="36613"/>
    <cellStyle name="20% - Accent1 4 2 4 4 2 5 2 2" xfId="36614"/>
    <cellStyle name="20% - Accent1 4 2 4 4 2 5 3" xfId="36615"/>
    <cellStyle name="20% - Accent1 4 2 4 4 2 6" xfId="36616"/>
    <cellStyle name="20% - Accent1 4 2 4 4 2 6 2" xfId="36617"/>
    <cellStyle name="20% - Accent1 4 2 4 4 2 6 2 2" xfId="36618"/>
    <cellStyle name="20% - Accent1 4 2 4 4 2 6 3" xfId="36619"/>
    <cellStyle name="20% - Accent1 4 2 4 4 2 7" xfId="36620"/>
    <cellStyle name="20% - Accent1 4 2 4 4 2 7 2" xfId="36621"/>
    <cellStyle name="20% - Accent1 4 2 4 4 2 8" xfId="36622"/>
    <cellStyle name="20% - Accent1 4 2 4 4 2 8 2" xfId="36623"/>
    <cellStyle name="20% - Accent1 4 2 4 4 2 9" xfId="36624"/>
    <cellStyle name="20% - Accent1 4 2 4 4 3" xfId="36625"/>
    <cellStyle name="20% - Accent1 4 2 4 4 3 2" xfId="36626"/>
    <cellStyle name="20% - Accent1 4 2 4 4 3 2 2" xfId="36627"/>
    <cellStyle name="20% - Accent1 4 2 4 4 3 2 2 2" xfId="36628"/>
    <cellStyle name="20% - Accent1 4 2 4 4 3 2 2 2 2" xfId="36629"/>
    <cellStyle name="20% - Accent1 4 2 4 4 3 2 2 3" xfId="36630"/>
    <cellStyle name="20% - Accent1 4 2 4 4 3 2 3" xfId="36631"/>
    <cellStyle name="20% - Accent1 4 2 4 4 3 2 3 2" xfId="36632"/>
    <cellStyle name="20% - Accent1 4 2 4 4 3 2 4" xfId="36633"/>
    <cellStyle name="20% - Accent1 4 2 4 4 3 3" xfId="36634"/>
    <cellStyle name="20% - Accent1 4 2 4 4 3 3 2" xfId="36635"/>
    <cellStyle name="20% - Accent1 4 2 4 4 3 3 2 2" xfId="36636"/>
    <cellStyle name="20% - Accent1 4 2 4 4 3 3 2 2 2" xfId="36637"/>
    <cellStyle name="20% - Accent1 4 2 4 4 3 3 2 3" xfId="36638"/>
    <cellStyle name="20% - Accent1 4 2 4 4 3 3 3" xfId="36639"/>
    <cellStyle name="20% - Accent1 4 2 4 4 3 3 3 2" xfId="36640"/>
    <cellStyle name="20% - Accent1 4 2 4 4 3 3 4" xfId="36641"/>
    <cellStyle name="20% - Accent1 4 2 4 4 3 4" xfId="36642"/>
    <cellStyle name="20% - Accent1 4 2 4 4 3 4 2" xfId="36643"/>
    <cellStyle name="20% - Accent1 4 2 4 4 3 4 2 2" xfId="36644"/>
    <cellStyle name="20% - Accent1 4 2 4 4 3 4 2 2 2" xfId="36645"/>
    <cellStyle name="20% - Accent1 4 2 4 4 3 4 2 3" xfId="36646"/>
    <cellStyle name="20% - Accent1 4 2 4 4 3 4 3" xfId="36647"/>
    <cellStyle name="20% - Accent1 4 2 4 4 3 4 3 2" xfId="36648"/>
    <cellStyle name="20% - Accent1 4 2 4 4 3 4 4" xfId="36649"/>
    <cellStyle name="20% - Accent1 4 2 4 4 3 5" xfId="36650"/>
    <cellStyle name="20% - Accent1 4 2 4 4 3 5 2" xfId="36651"/>
    <cellStyle name="20% - Accent1 4 2 4 4 3 5 2 2" xfId="36652"/>
    <cellStyle name="20% - Accent1 4 2 4 4 3 5 3" xfId="36653"/>
    <cellStyle name="20% - Accent1 4 2 4 4 3 6" xfId="36654"/>
    <cellStyle name="20% - Accent1 4 2 4 4 3 6 2" xfId="36655"/>
    <cellStyle name="20% - Accent1 4 2 4 4 3 6 2 2" xfId="36656"/>
    <cellStyle name="20% - Accent1 4 2 4 4 3 6 3" xfId="36657"/>
    <cellStyle name="20% - Accent1 4 2 4 4 3 7" xfId="36658"/>
    <cellStyle name="20% - Accent1 4 2 4 4 3 7 2" xfId="36659"/>
    <cellStyle name="20% - Accent1 4 2 4 4 3 8" xfId="36660"/>
    <cellStyle name="20% - Accent1 4 2 4 4 3 8 2" xfId="36661"/>
    <cellStyle name="20% - Accent1 4 2 4 4 3 9" xfId="36662"/>
    <cellStyle name="20% - Accent1 4 2 4 4 4" xfId="36663"/>
    <cellStyle name="20% - Accent1 4 2 4 4 4 2" xfId="36664"/>
    <cellStyle name="20% - Accent1 4 2 4 4 4 2 2" xfId="36665"/>
    <cellStyle name="20% - Accent1 4 2 4 4 4 2 2 2" xfId="36666"/>
    <cellStyle name="20% - Accent1 4 2 4 4 4 2 3" xfId="36667"/>
    <cellStyle name="20% - Accent1 4 2 4 4 4 3" xfId="36668"/>
    <cellStyle name="20% - Accent1 4 2 4 4 4 3 2" xfId="36669"/>
    <cellStyle name="20% - Accent1 4 2 4 4 4 4" xfId="36670"/>
    <cellStyle name="20% - Accent1 4 2 4 4 5" xfId="36671"/>
    <cellStyle name="20% - Accent1 4 2 4 4 5 2" xfId="36672"/>
    <cellStyle name="20% - Accent1 4 2 4 4 5 2 2" xfId="36673"/>
    <cellStyle name="20% - Accent1 4 2 4 4 5 2 2 2" xfId="36674"/>
    <cellStyle name="20% - Accent1 4 2 4 4 5 2 3" xfId="36675"/>
    <cellStyle name="20% - Accent1 4 2 4 4 5 3" xfId="36676"/>
    <cellStyle name="20% - Accent1 4 2 4 4 5 3 2" xfId="36677"/>
    <cellStyle name="20% - Accent1 4 2 4 4 5 4" xfId="36678"/>
    <cellStyle name="20% - Accent1 4 2 4 4 6" xfId="36679"/>
    <cellStyle name="20% - Accent1 4 2 4 4 6 2" xfId="36680"/>
    <cellStyle name="20% - Accent1 4 2 4 4 6 2 2" xfId="36681"/>
    <cellStyle name="20% - Accent1 4 2 4 4 6 2 2 2" xfId="36682"/>
    <cellStyle name="20% - Accent1 4 2 4 4 6 2 3" xfId="36683"/>
    <cellStyle name="20% - Accent1 4 2 4 4 6 3" xfId="36684"/>
    <cellStyle name="20% - Accent1 4 2 4 4 6 3 2" xfId="36685"/>
    <cellStyle name="20% - Accent1 4 2 4 4 6 4" xfId="36686"/>
    <cellStyle name="20% - Accent1 4 2 4 4 7" xfId="36687"/>
    <cellStyle name="20% - Accent1 4 2 4 4 7 2" xfId="36688"/>
    <cellStyle name="20% - Accent1 4 2 4 4 7 2 2" xfId="36689"/>
    <cellStyle name="20% - Accent1 4 2 4 4 7 3" xfId="36690"/>
    <cellStyle name="20% - Accent1 4 2 4 4 8" xfId="36691"/>
    <cellStyle name="20% - Accent1 4 2 4 4 8 2" xfId="36692"/>
    <cellStyle name="20% - Accent1 4 2 4 4 8 2 2" xfId="36693"/>
    <cellStyle name="20% - Accent1 4 2 4 4 8 3" xfId="36694"/>
    <cellStyle name="20% - Accent1 4 2 4 4 9" xfId="36695"/>
    <cellStyle name="20% - Accent1 4 2 4 4 9 2" xfId="36696"/>
    <cellStyle name="20% - Accent1 4 2 4 5" xfId="36697"/>
    <cellStyle name="20% - Accent1 4 2 4 5 10" xfId="36698"/>
    <cellStyle name="20% - Accent1 4 2 4 5 10 2" xfId="36699"/>
    <cellStyle name="20% - Accent1 4 2 4 5 11" xfId="36700"/>
    <cellStyle name="20% - Accent1 4 2 4 5 2" xfId="36701"/>
    <cellStyle name="20% - Accent1 4 2 4 5 2 2" xfId="36702"/>
    <cellStyle name="20% - Accent1 4 2 4 5 2 2 2" xfId="36703"/>
    <cellStyle name="20% - Accent1 4 2 4 5 2 2 2 2" xfId="36704"/>
    <cellStyle name="20% - Accent1 4 2 4 5 2 2 2 2 2" xfId="36705"/>
    <cellStyle name="20% - Accent1 4 2 4 5 2 2 2 3" xfId="36706"/>
    <cellStyle name="20% - Accent1 4 2 4 5 2 2 3" xfId="36707"/>
    <cellStyle name="20% - Accent1 4 2 4 5 2 2 3 2" xfId="36708"/>
    <cellStyle name="20% - Accent1 4 2 4 5 2 2 4" xfId="36709"/>
    <cellStyle name="20% - Accent1 4 2 4 5 2 3" xfId="36710"/>
    <cellStyle name="20% - Accent1 4 2 4 5 2 3 2" xfId="36711"/>
    <cellStyle name="20% - Accent1 4 2 4 5 2 3 2 2" xfId="36712"/>
    <cellStyle name="20% - Accent1 4 2 4 5 2 3 2 2 2" xfId="36713"/>
    <cellStyle name="20% - Accent1 4 2 4 5 2 3 2 3" xfId="36714"/>
    <cellStyle name="20% - Accent1 4 2 4 5 2 3 3" xfId="36715"/>
    <cellStyle name="20% - Accent1 4 2 4 5 2 3 3 2" xfId="36716"/>
    <cellStyle name="20% - Accent1 4 2 4 5 2 3 4" xfId="36717"/>
    <cellStyle name="20% - Accent1 4 2 4 5 2 4" xfId="36718"/>
    <cellStyle name="20% - Accent1 4 2 4 5 2 4 2" xfId="36719"/>
    <cellStyle name="20% - Accent1 4 2 4 5 2 4 2 2" xfId="36720"/>
    <cellStyle name="20% - Accent1 4 2 4 5 2 4 2 2 2" xfId="36721"/>
    <cellStyle name="20% - Accent1 4 2 4 5 2 4 2 3" xfId="36722"/>
    <cellStyle name="20% - Accent1 4 2 4 5 2 4 3" xfId="36723"/>
    <cellStyle name="20% - Accent1 4 2 4 5 2 4 3 2" xfId="36724"/>
    <cellStyle name="20% - Accent1 4 2 4 5 2 4 4" xfId="36725"/>
    <cellStyle name="20% - Accent1 4 2 4 5 2 5" xfId="36726"/>
    <cellStyle name="20% - Accent1 4 2 4 5 2 5 2" xfId="36727"/>
    <cellStyle name="20% - Accent1 4 2 4 5 2 5 2 2" xfId="36728"/>
    <cellStyle name="20% - Accent1 4 2 4 5 2 5 3" xfId="36729"/>
    <cellStyle name="20% - Accent1 4 2 4 5 2 6" xfId="36730"/>
    <cellStyle name="20% - Accent1 4 2 4 5 2 6 2" xfId="36731"/>
    <cellStyle name="20% - Accent1 4 2 4 5 2 6 2 2" xfId="36732"/>
    <cellStyle name="20% - Accent1 4 2 4 5 2 6 3" xfId="36733"/>
    <cellStyle name="20% - Accent1 4 2 4 5 2 7" xfId="36734"/>
    <cellStyle name="20% - Accent1 4 2 4 5 2 7 2" xfId="36735"/>
    <cellStyle name="20% - Accent1 4 2 4 5 2 8" xfId="36736"/>
    <cellStyle name="20% - Accent1 4 2 4 5 2 8 2" xfId="36737"/>
    <cellStyle name="20% - Accent1 4 2 4 5 2 9" xfId="36738"/>
    <cellStyle name="20% - Accent1 4 2 4 5 3" xfId="36739"/>
    <cellStyle name="20% - Accent1 4 2 4 5 3 2" xfId="36740"/>
    <cellStyle name="20% - Accent1 4 2 4 5 3 2 2" xfId="36741"/>
    <cellStyle name="20% - Accent1 4 2 4 5 3 2 2 2" xfId="36742"/>
    <cellStyle name="20% - Accent1 4 2 4 5 3 2 2 2 2" xfId="36743"/>
    <cellStyle name="20% - Accent1 4 2 4 5 3 2 2 3" xfId="36744"/>
    <cellStyle name="20% - Accent1 4 2 4 5 3 2 3" xfId="36745"/>
    <cellStyle name="20% - Accent1 4 2 4 5 3 2 3 2" xfId="36746"/>
    <cellStyle name="20% - Accent1 4 2 4 5 3 2 4" xfId="36747"/>
    <cellStyle name="20% - Accent1 4 2 4 5 3 3" xfId="36748"/>
    <cellStyle name="20% - Accent1 4 2 4 5 3 3 2" xfId="36749"/>
    <cellStyle name="20% - Accent1 4 2 4 5 3 3 2 2" xfId="36750"/>
    <cellStyle name="20% - Accent1 4 2 4 5 3 3 2 2 2" xfId="36751"/>
    <cellStyle name="20% - Accent1 4 2 4 5 3 3 2 3" xfId="36752"/>
    <cellStyle name="20% - Accent1 4 2 4 5 3 3 3" xfId="36753"/>
    <cellStyle name="20% - Accent1 4 2 4 5 3 3 3 2" xfId="36754"/>
    <cellStyle name="20% - Accent1 4 2 4 5 3 3 4" xfId="36755"/>
    <cellStyle name="20% - Accent1 4 2 4 5 3 4" xfId="36756"/>
    <cellStyle name="20% - Accent1 4 2 4 5 3 4 2" xfId="36757"/>
    <cellStyle name="20% - Accent1 4 2 4 5 3 4 2 2" xfId="36758"/>
    <cellStyle name="20% - Accent1 4 2 4 5 3 4 2 2 2" xfId="36759"/>
    <cellStyle name="20% - Accent1 4 2 4 5 3 4 2 3" xfId="36760"/>
    <cellStyle name="20% - Accent1 4 2 4 5 3 4 3" xfId="36761"/>
    <cellStyle name="20% - Accent1 4 2 4 5 3 4 3 2" xfId="36762"/>
    <cellStyle name="20% - Accent1 4 2 4 5 3 4 4" xfId="36763"/>
    <cellStyle name="20% - Accent1 4 2 4 5 3 5" xfId="36764"/>
    <cellStyle name="20% - Accent1 4 2 4 5 3 5 2" xfId="36765"/>
    <cellStyle name="20% - Accent1 4 2 4 5 3 5 2 2" xfId="36766"/>
    <cellStyle name="20% - Accent1 4 2 4 5 3 5 3" xfId="36767"/>
    <cellStyle name="20% - Accent1 4 2 4 5 3 6" xfId="36768"/>
    <cellStyle name="20% - Accent1 4 2 4 5 3 6 2" xfId="36769"/>
    <cellStyle name="20% - Accent1 4 2 4 5 3 6 2 2" xfId="36770"/>
    <cellStyle name="20% - Accent1 4 2 4 5 3 6 3" xfId="36771"/>
    <cellStyle name="20% - Accent1 4 2 4 5 3 7" xfId="36772"/>
    <cellStyle name="20% - Accent1 4 2 4 5 3 7 2" xfId="36773"/>
    <cellStyle name="20% - Accent1 4 2 4 5 3 8" xfId="36774"/>
    <cellStyle name="20% - Accent1 4 2 4 5 3 8 2" xfId="36775"/>
    <cellStyle name="20% - Accent1 4 2 4 5 3 9" xfId="36776"/>
    <cellStyle name="20% - Accent1 4 2 4 5 4" xfId="36777"/>
    <cellStyle name="20% - Accent1 4 2 4 5 4 2" xfId="36778"/>
    <cellStyle name="20% - Accent1 4 2 4 5 4 2 2" xfId="36779"/>
    <cellStyle name="20% - Accent1 4 2 4 5 4 2 2 2" xfId="36780"/>
    <cellStyle name="20% - Accent1 4 2 4 5 4 2 3" xfId="36781"/>
    <cellStyle name="20% - Accent1 4 2 4 5 4 3" xfId="36782"/>
    <cellStyle name="20% - Accent1 4 2 4 5 4 3 2" xfId="36783"/>
    <cellStyle name="20% - Accent1 4 2 4 5 4 4" xfId="36784"/>
    <cellStyle name="20% - Accent1 4 2 4 5 5" xfId="36785"/>
    <cellStyle name="20% - Accent1 4 2 4 5 5 2" xfId="36786"/>
    <cellStyle name="20% - Accent1 4 2 4 5 5 2 2" xfId="36787"/>
    <cellStyle name="20% - Accent1 4 2 4 5 5 2 2 2" xfId="36788"/>
    <cellStyle name="20% - Accent1 4 2 4 5 5 2 3" xfId="36789"/>
    <cellStyle name="20% - Accent1 4 2 4 5 5 3" xfId="36790"/>
    <cellStyle name="20% - Accent1 4 2 4 5 5 3 2" xfId="36791"/>
    <cellStyle name="20% - Accent1 4 2 4 5 5 4" xfId="36792"/>
    <cellStyle name="20% - Accent1 4 2 4 5 6" xfId="36793"/>
    <cellStyle name="20% - Accent1 4 2 4 5 6 2" xfId="36794"/>
    <cellStyle name="20% - Accent1 4 2 4 5 6 2 2" xfId="36795"/>
    <cellStyle name="20% - Accent1 4 2 4 5 6 2 2 2" xfId="36796"/>
    <cellStyle name="20% - Accent1 4 2 4 5 6 2 3" xfId="36797"/>
    <cellStyle name="20% - Accent1 4 2 4 5 6 3" xfId="36798"/>
    <cellStyle name="20% - Accent1 4 2 4 5 6 3 2" xfId="36799"/>
    <cellStyle name="20% - Accent1 4 2 4 5 6 4" xfId="36800"/>
    <cellStyle name="20% - Accent1 4 2 4 5 7" xfId="36801"/>
    <cellStyle name="20% - Accent1 4 2 4 5 7 2" xfId="36802"/>
    <cellStyle name="20% - Accent1 4 2 4 5 7 2 2" xfId="36803"/>
    <cellStyle name="20% - Accent1 4 2 4 5 7 3" xfId="36804"/>
    <cellStyle name="20% - Accent1 4 2 4 5 8" xfId="36805"/>
    <cellStyle name="20% - Accent1 4 2 4 5 8 2" xfId="36806"/>
    <cellStyle name="20% - Accent1 4 2 4 5 8 2 2" xfId="36807"/>
    <cellStyle name="20% - Accent1 4 2 4 5 8 3" xfId="36808"/>
    <cellStyle name="20% - Accent1 4 2 4 5 9" xfId="36809"/>
    <cellStyle name="20% - Accent1 4 2 4 5 9 2" xfId="36810"/>
    <cellStyle name="20% - Accent1 4 2 4 6" xfId="36811"/>
    <cellStyle name="20% - Accent1 4 2 4 6 10" xfId="36812"/>
    <cellStyle name="20% - Accent1 4 2 4 6 10 2" xfId="36813"/>
    <cellStyle name="20% - Accent1 4 2 4 6 11" xfId="36814"/>
    <cellStyle name="20% - Accent1 4 2 4 6 2" xfId="36815"/>
    <cellStyle name="20% - Accent1 4 2 4 6 2 2" xfId="36816"/>
    <cellStyle name="20% - Accent1 4 2 4 6 2 2 2" xfId="36817"/>
    <cellStyle name="20% - Accent1 4 2 4 6 2 2 2 2" xfId="36818"/>
    <cellStyle name="20% - Accent1 4 2 4 6 2 2 2 2 2" xfId="36819"/>
    <cellStyle name="20% - Accent1 4 2 4 6 2 2 2 3" xfId="36820"/>
    <cellStyle name="20% - Accent1 4 2 4 6 2 2 3" xfId="36821"/>
    <cellStyle name="20% - Accent1 4 2 4 6 2 2 3 2" xfId="36822"/>
    <cellStyle name="20% - Accent1 4 2 4 6 2 2 4" xfId="36823"/>
    <cellStyle name="20% - Accent1 4 2 4 6 2 3" xfId="36824"/>
    <cellStyle name="20% - Accent1 4 2 4 6 2 3 2" xfId="36825"/>
    <cellStyle name="20% - Accent1 4 2 4 6 2 3 2 2" xfId="36826"/>
    <cellStyle name="20% - Accent1 4 2 4 6 2 3 2 2 2" xfId="36827"/>
    <cellStyle name="20% - Accent1 4 2 4 6 2 3 2 3" xfId="36828"/>
    <cellStyle name="20% - Accent1 4 2 4 6 2 3 3" xfId="36829"/>
    <cellStyle name="20% - Accent1 4 2 4 6 2 3 3 2" xfId="36830"/>
    <cellStyle name="20% - Accent1 4 2 4 6 2 3 4" xfId="36831"/>
    <cellStyle name="20% - Accent1 4 2 4 6 2 4" xfId="36832"/>
    <cellStyle name="20% - Accent1 4 2 4 6 2 4 2" xfId="36833"/>
    <cellStyle name="20% - Accent1 4 2 4 6 2 4 2 2" xfId="36834"/>
    <cellStyle name="20% - Accent1 4 2 4 6 2 4 2 2 2" xfId="36835"/>
    <cellStyle name="20% - Accent1 4 2 4 6 2 4 2 3" xfId="36836"/>
    <cellStyle name="20% - Accent1 4 2 4 6 2 4 3" xfId="36837"/>
    <cellStyle name="20% - Accent1 4 2 4 6 2 4 3 2" xfId="36838"/>
    <cellStyle name="20% - Accent1 4 2 4 6 2 4 4" xfId="36839"/>
    <cellStyle name="20% - Accent1 4 2 4 6 2 5" xfId="36840"/>
    <cellStyle name="20% - Accent1 4 2 4 6 2 5 2" xfId="36841"/>
    <cellStyle name="20% - Accent1 4 2 4 6 2 5 2 2" xfId="36842"/>
    <cellStyle name="20% - Accent1 4 2 4 6 2 5 3" xfId="36843"/>
    <cellStyle name="20% - Accent1 4 2 4 6 2 6" xfId="36844"/>
    <cellStyle name="20% - Accent1 4 2 4 6 2 6 2" xfId="36845"/>
    <cellStyle name="20% - Accent1 4 2 4 6 2 6 2 2" xfId="36846"/>
    <cellStyle name="20% - Accent1 4 2 4 6 2 6 3" xfId="36847"/>
    <cellStyle name="20% - Accent1 4 2 4 6 2 7" xfId="36848"/>
    <cellStyle name="20% - Accent1 4 2 4 6 2 7 2" xfId="36849"/>
    <cellStyle name="20% - Accent1 4 2 4 6 2 8" xfId="36850"/>
    <cellStyle name="20% - Accent1 4 2 4 6 2 8 2" xfId="36851"/>
    <cellStyle name="20% - Accent1 4 2 4 6 2 9" xfId="36852"/>
    <cellStyle name="20% - Accent1 4 2 4 6 3" xfId="36853"/>
    <cellStyle name="20% - Accent1 4 2 4 6 3 2" xfId="36854"/>
    <cellStyle name="20% - Accent1 4 2 4 6 3 2 2" xfId="36855"/>
    <cellStyle name="20% - Accent1 4 2 4 6 3 2 2 2" xfId="36856"/>
    <cellStyle name="20% - Accent1 4 2 4 6 3 2 2 2 2" xfId="36857"/>
    <cellStyle name="20% - Accent1 4 2 4 6 3 2 2 3" xfId="36858"/>
    <cellStyle name="20% - Accent1 4 2 4 6 3 2 3" xfId="36859"/>
    <cellStyle name="20% - Accent1 4 2 4 6 3 2 3 2" xfId="36860"/>
    <cellStyle name="20% - Accent1 4 2 4 6 3 2 4" xfId="36861"/>
    <cellStyle name="20% - Accent1 4 2 4 6 3 3" xfId="36862"/>
    <cellStyle name="20% - Accent1 4 2 4 6 3 3 2" xfId="36863"/>
    <cellStyle name="20% - Accent1 4 2 4 6 3 3 2 2" xfId="36864"/>
    <cellStyle name="20% - Accent1 4 2 4 6 3 3 2 2 2" xfId="36865"/>
    <cellStyle name="20% - Accent1 4 2 4 6 3 3 2 3" xfId="36866"/>
    <cellStyle name="20% - Accent1 4 2 4 6 3 3 3" xfId="36867"/>
    <cellStyle name="20% - Accent1 4 2 4 6 3 3 3 2" xfId="36868"/>
    <cellStyle name="20% - Accent1 4 2 4 6 3 3 4" xfId="36869"/>
    <cellStyle name="20% - Accent1 4 2 4 6 3 4" xfId="36870"/>
    <cellStyle name="20% - Accent1 4 2 4 6 3 4 2" xfId="36871"/>
    <cellStyle name="20% - Accent1 4 2 4 6 3 4 2 2" xfId="36872"/>
    <cellStyle name="20% - Accent1 4 2 4 6 3 4 2 2 2" xfId="36873"/>
    <cellStyle name="20% - Accent1 4 2 4 6 3 4 2 3" xfId="36874"/>
    <cellStyle name="20% - Accent1 4 2 4 6 3 4 3" xfId="36875"/>
    <cellStyle name="20% - Accent1 4 2 4 6 3 4 3 2" xfId="36876"/>
    <cellStyle name="20% - Accent1 4 2 4 6 3 4 4" xfId="36877"/>
    <cellStyle name="20% - Accent1 4 2 4 6 3 5" xfId="36878"/>
    <cellStyle name="20% - Accent1 4 2 4 6 3 5 2" xfId="36879"/>
    <cellStyle name="20% - Accent1 4 2 4 6 3 5 2 2" xfId="36880"/>
    <cellStyle name="20% - Accent1 4 2 4 6 3 5 3" xfId="36881"/>
    <cellStyle name="20% - Accent1 4 2 4 6 3 6" xfId="36882"/>
    <cellStyle name="20% - Accent1 4 2 4 6 3 6 2" xfId="36883"/>
    <cellStyle name="20% - Accent1 4 2 4 6 3 6 2 2" xfId="36884"/>
    <cellStyle name="20% - Accent1 4 2 4 6 3 6 3" xfId="36885"/>
    <cellStyle name="20% - Accent1 4 2 4 6 3 7" xfId="36886"/>
    <cellStyle name="20% - Accent1 4 2 4 6 3 7 2" xfId="36887"/>
    <cellStyle name="20% - Accent1 4 2 4 6 3 8" xfId="36888"/>
    <cellStyle name="20% - Accent1 4 2 4 6 3 8 2" xfId="36889"/>
    <cellStyle name="20% - Accent1 4 2 4 6 3 9" xfId="36890"/>
    <cellStyle name="20% - Accent1 4 2 4 6 4" xfId="36891"/>
    <cellStyle name="20% - Accent1 4 2 4 6 4 2" xfId="36892"/>
    <cellStyle name="20% - Accent1 4 2 4 6 4 2 2" xfId="36893"/>
    <cellStyle name="20% - Accent1 4 2 4 6 4 2 2 2" xfId="36894"/>
    <cellStyle name="20% - Accent1 4 2 4 6 4 2 3" xfId="36895"/>
    <cellStyle name="20% - Accent1 4 2 4 6 4 3" xfId="36896"/>
    <cellStyle name="20% - Accent1 4 2 4 6 4 3 2" xfId="36897"/>
    <cellStyle name="20% - Accent1 4 2 4 6 4 4" xfId="36898"/>
    <cellStyle name="20% - Accent1 4 2 4 6 5" xfId="36899"/>
    <cellStyle name="20% - Accent1 4 2 4 6 5 2" xfId="36900"/>
    <cellStyle name="20% - Accent1 4 2 4 6 5 2 2" xfId="36901"/>
    <cellStyle name="20% - Accent1 4 2 4 6 5 2 2 2" xfId="36902"/>
    <cellStyle name="20% - Accent1 4 2 4 6 5 2 3" xfId="36903"/>
    <cellStyle name="20% - Accent1 4 2 4 6 5 3" xfId="36904"/>
    <cellStyle name="20% - Accent1 4 2 4 6 5 3 2" xfId="36905"/>
    <cellStyle name="20% - Accent1 4 2 4 6 5 4" xfId="36906"/>
    <cellStyle name="20% - Accent1 4 2 4 6 6" xfId="36907"/>
    <cellStyle name="20% - Accent1 4 2 4 6 6 2" xfId="36908"/>
    <cellStyle name="20% - Accent1 4 2 4 6 6 2 2" xfId="36909"/>
    <cellStyle name="20% - Accent1 4 2 4 6 6 2 2 2" xfId="36910"/>
    <cellStyle name="20% - Accent1 4 2 4 6 6 2 3" xfId="36911"/>
    <cellStyle name="20% - Accent1 4 2 4 6 6 3" xfId="36912"/>
    <cellStyle name="20% - Accent1 4 2 4 6 6 3 2" xfId="36913"/>
    <cellStyle name="20% - Accent1 4 2 4 6 6 4" xfId="36914"/>
    <cellStyle name="20% - Accent1 4 2 4 6 7" xfId="36915"/>
    <cellStyle name="20% - Accent1 4 2 4 6 7 2" xfId="36916"/>
    <cellStyle name="20% - Accent1 4 2 4 6 7 2 2" xfId="36917"/>
    <cellStyle name="20% - Accent1 4 2 4 6 7 3" xfId="36918"/>
    <cellStyle name="20% - Accent1 4 2 4 6 8" xfId="36919"/>
    <cellStyle name="20% - Accent1 4 2 4 6 8 2" xfId="36920"/>
    <cellStyle name="20% - Accent1 4 2 4 6 8 2 2" xfId="36921"/>
    <cellStyle name="20% - Accent1 4 2 4 6 8 3" xfId="36922"/>
    <cellStyle name="20% - Accent1 4 2 4 6 9" xfId="36923"/>
    <cellStyle name="20% - Accent1 4 2 4 6 9 2" xfId="36924"/>
    <cellStyle name="20% - Accent1 4 2 4 7" xfId="36925"/>
    <cellStyle name="20% - Accent1 4 2 4 7 2" xfId="36926"/>
    <cellStyle name="20% - Accent1 4 2 4 7 2 2" xfId="36927"/>
    <cellStyle name="20% - Accent1 4 2 4 7 2 2 2" xfId="36928"/>
    <cellStyle name="20% - Accent1 4 2 4 7 2 2 2 2" xfId="36929"/>
    <cellStyle name="20% - Accent1 4 2 4 7 2 2 3" xfId="36930"/>
    <cellStyle name="20% - Accent1 4 2 4 7 2 3" xfId="36931"/>
    <cellStyle name="20% - Accent1 4 2 4 7 2 3 2" xfId="36932"/>
    <cellStyle name="20% - Accent1 4 2 4 7 2 4" xfId="36933"/>
    <cellStyle name="20% - Accent1 4 2 4 7 3" xfId="36934"/>
    <cellStyle name="20% - Accent1 4 2 4 7 3 2" xfId="36935"/>
    <cellStyle name="20% - Accent1 4 2 4 7 3 2 2" xfId="36936"/>
    <cellStyle name="20% - Accent1 4 2 4 7 3 2 2 2" xfId="36937"/>
    <cellStyle name="20% - Accent1 4 2 4 7 3 2 3" xfId="36938"/>
    <cellStyle name="20% - Accent1 4 2 4 7 3 3" xfId="36939"/>
    <cellStyle name="20% - Accent1 4 2 4 7 3 3 2" xfId="36940"/>
    <cellStyle name="20% - Accent1 4 2 4 7 3 4" xfId="36941"/>
    <cellStyle name="20% - Accent1 4 2 4 7 4" xfId="36942"/>
    <cellStyle name="20% - Accent1 4 2 4 7 4 2" xfId="36943"/>
    <cellStyle name="20% - Accent1 4 2 4 7 4 2 2" xfId="36944"/>
    <cellStyle name="20% - Accent1 4 2 4 7 4 2 2 2" xfId="36945"/>
    <cellStyle name="20% - Accent1 4 2 4 7 4 2 3" xfId="36946"/>
    <cellStyle name="20% - Accent1 4 2 4 7 4 3" xfId="36947"/>
    <cellStyle name="20% - Accent1 4 2 4 7 4 3 2" xfId="36948"/>
    <cellStyle name="20% - Accent1 4 2 4 7 4 4" xfId="36949"/>
    <cellStyle name="20% - Accent1 4 2 4 7 5" xfId="36950"/>
    <cellStyle name="20% - Accent1 4 2 4 7 5 2" xfId="36951"/>
    <cellStyle name="20% - Accent1 4 2 4 7 5 2 2" xfId="36952"/>
    <cellStyle name="20% - Accent1 4 2 4 7 5 3" xfId="36953"/>
    <cellStyle name="20% - Accent1 4 2 4 7 6" xfId="36954"/>
    <cellStyle name="20% - Accent1 4 2 4 7 6 2" xfId="36955"/>
    <cellStyle name="20% - Accent1 4 2 4 7 6 2 2" xfId="36956"/>
    <cellStyle name="20% - Accent1 4 2 4 7 6 3" xfId="36957"/>
    <cellStyle name="20% - Accent1 4 2 4 7 7" xfId="36958"/>
    <cellStyle name="20% - Accent1 4 2 4 7 7 2" xfId="36959"/>
    <cellStyle name="20% - Accent1 4 2 4 7 8" xfId="36960"/>
    <cellStyle name="20% - Accent1 4 2 4 7 8 2" xfId="36961"/>
    <cellStyle name="20% - Accent1 4 2 4 7 9" xfId="36962"/>
    <cellStyle name="20% - Accent1 4 2 4 8" xfId="36963"/>
    <cellStyle name="20% - Accent1 4 2 4 8 2" xfId="36964"/>
    <cellStyle name="20% - Accent1 4 2 4 8 2 2" xfId="36965"/>
    <cellStyle name="20% - Accent1 4 2 4 8 2 2 2" xfId="36966"/>
    <cellStyle name="20% - Accent1 4 2 4 8 2 2 2 2" xfId="36967"/>
    <cellStyle name="20% - Accent1 4 2 4 8 2 2 3" xfId="36968"/>
    <cellStyle name="20% - Accent1 4 2 4 8 2 3" xfId="36969"/>
    <cellStyle name="20% - Accent1 4 2 4 8 2 3 2" xfId="36970"/>
    <cellStyle name="20% - Accent1 4 2 4 8 2 4" xfId="36971"/>
    <cellStyle name="20% - Accent1 4 2 4 8 3" xfId="36972"/>
    <cellStyle name="20% - Accent1 4 2 4 8 3 2" xfId="36973"/>
    <cellStyle name="20% - Accent1 4 2 4 8 3 2 2" xfId="36974"/>
    <cellStyle name="20% - Accent1 4 2 4 8 3 2 2 2" xfId="36975"/>
    <cellStyle name="20% - Accent1 4 2 4 8 3 2 3" xfId="36976"/>
    <cellStyle name="20% - Accent1 4 2 4 8 3 3" xfId="36977"/>
    <cellStyle name="20% - Accent1 4 2 4 8 3 3 2" xfId="36978"/>
    <cellStyle name="20% - Accent1 4 2 4 8 3 4" xfId="36979"/>
    <cellStyle name="20% - Accent1 4 2 4 8 4" xfId="36980"/>
    <cellStyle name="20% - Accent1 4 2 4 8 4 2" xfId="36981"/>
    <cellStyle name="20% - Accent1 4 2 4 8 4 2 2" xfId="36982"/>
    <cellStyle name="20% - Accent1 4 2 4 8 4 2 2 2" xfId="36983"/>
    <cellStyle name="20% - Accent1 4 2 4 8 4 2 3" xfId="36984"/>
    <cellStyle name="20% - Accent1 4 2 4 8 4 3" xfId="36985"/>
    <cellStyle name="20% - Accent1 4 2 4 8 4 3 2" xfId="36986"/>
    <cellStyle name="20% - Accent1 4 2 4 8 4 4" xfId="36987"/>
    <cellStyle name="20% - Accent1 4 2 4 8 5" xfId="36988"/>
    <cellStyle name="20% - Accent1 4 2 4 8 5 2" xfId="36989"/>
    <cellStyle name="20% - Accent1 4 2 4 8 5 2 2" xfId="36990"/>
    <cellStyle name="20% - Accent1 4 2 4 8 5 3" xfId="36991"/>
    <cellStyle name="20% - Accent1 4 2 4 8 6" xfId="36992"/>
    <cellStyle name="20% - Accent1 4 2 4 8 6 2" xfId="36993"/>
    <cellStyle name="20% - Accent1 4 2 4 8 6 2 2" xfId="36994"/>
    <cellStyle name="20% - Accent1 4 2 4 8 6 3" xfId="36995"/>
    <cellStyle name="20% - Accent1 4 2 4 8 7" xfId="36996"/>
    <cellStyle name="20% - Accent1 4 2 4 8 7 2" xfId="36997"/>
    <cellStyle name="20% - Accent1 4 2 4 8 8" xfId="36998"/>
    <cellStyle name="20% - Accent1 4 2 4 8 8 2" xfId="36999"/>
    <cellStyle name="20% - Accent1 4 2 4 8 9" xfId="37000"/>
    <cellStyle name="20% - Accent1 4 2 4 9" xfId="37001"/>
    <cellStyle name="20% - Accent1 4 2 4 9 2" xfId="37002"/>
    <cellStyle name="20% - Accent1 4 2 4 9 2 2" xfId="37003"/>
    <cellStyle name="20% - Accent1 4 2 4 9 2 2 2" xfId="37004"/>
    <cellStyle name="20% - Accent1 4 2 4 9 2 3" xfId="37005"/>
    <cellStyle name="20% - Accent1 4 2 4 9 3" xfId="37006"/>
    <cellStyle name="20% - Accent1 4 2 4 9 3 2" xfId="37007"/>
    <cellStyle name="20% - Accent1 4 2 4 9 4" xfId="37008"/>
    <cellStyle name="20% - Accent1 4 2 5" xfId="37009"/>
    <cellStyle name="20% - Accent1 4 2 5 10" xfId="37010"/>
    <cellStyle name="20% - Accent1 4 2 5 10 2" xfId="37011"/>
    <cellStyle name="20% - Accent1 4 2 5 10 2 2" xfId="37012"/>
    <cellStyle name="20% - Accent1 4 2 5 10 2 2 2" xfId="37013"/>
    <cellStyle name="20% - Accent1 4 2 5 10 2 3" xfId="37014"/>
    <cellStyle name="20% - Accent1 4 2 5 10 3" xfId="37015"/>
    <cellStyle name="20% - Accent1 4 2 5 10 3 2" xfId="37016"/>
    <cellStyle name="20% - Accent1 4 2 5 10 4" xfId="37017"/>
    <cellStyle name="20% - Accent1 4 2 5 11" xfId="37018"/>
    <cellStyle name="20% - Accent1 4 2 5 11 2" xfId="37019"/>
    <cellStyle name="20% - Accent1 4 2 5 11 2 2" xfId="37020"/>
    <cellStyle name="20% - Accent1 4 2 5 11 3" xfId="37021"/>
    <cellStyle name="20% - Accent1 4 2 5 12" xfId="37022"/>
    <cellStyle name="20% - Accent1 4 2 5 12 2" xfId="37023"/>
    <cellStyle name="20% - Accent1 4 2 5 12 2 2" xfId="37024"/>
    <cellStyle name="20% - Accent1 4 2 5 12 3" xfId="37025"/>
    <cellStyle name="20% - Accent1 4 2 5 13" xfId="37026"/>
    <cellStyle name="20% - Accent1 4 2 5 13 2" xfId="37027"/>
    <cellStyle name="20% - Accent1 4 2 5 14" xfId="37028"/>
    <cellStyle name="20% - Accent1 4 2 5 14 2" xfId="37029"/>
    <cellStyle name="20% - Accent1 4 2 5 15" xfId="37030"/>
    <cellStyle name="20% - Accent1 4 2 5 2" xfId="37031"/>
    <cellStyle name="20% - Accent1 4 2 5 2 10" xfId="37032"/>
    <cellStyle name="20% - Accent1 4 2 5 2 10 2" xfId="37033"/>
    <cellStyle name="20% - Accent1 4 2 5 2 10 2 2" xfId="37034"/>
    <cellStyle name="20% - Accent1 4 2 5 2 10 3" xfId="37035"/>
    <cellStyle name="20% - Accent1 4 2 5 2 11" xfId="37036"/>
    <cellStyle name="20% - Accent1 4 2 5 2 11 2" xfId="37037"/>
    <cellStyle name="20% - Accent1 4 2 5 2 11 2 2" xfId="37038"/>
    <cellStyle name="20% - Accent1 4 2 5 2 11 3" xfId="37039"/>
    <cellStyle name="20% - Accent1 4 2 5 2 12" xfId="37040"/>
    <cellStyle name="20% - Accent1 4 2 5 2 12 2" xfId="37041"/>
    <cellStyle name="20% - Accent1 4 2 5 2 13" xfId="37042"/>
    <cellStyle name="20% - Accent1 4 2 5 2 13 2" xfId="37043"/>
    <cellStyle name="20% - Accent1 4 2 5 2 14" xfId="37044"/>
    <cellStyle name="20% - Accent1 4 2 5 2 2" xfId="37045"/>
    <cellStyle name="20% - Accent1 4 2 5 2 2 10" xfId="37046"/>
    <cellStyle name="20% - Accent1 4 2 5 2 2 10 2" xfId="37047"/>
    <cellStyle name="20% - Accent1 4 2 5 2 2 11" xfId="37048"/>
    <cellStyle name="20% - Accent1 4 2 5 2 2 2" xfId="37049"/>
    <cellStyle name="20% - Accent1 4 2 5 2 2 2 2" xfId="37050"/>
    <cellStyle name="20% - Accent1 4 2 5 2 2 2 2 2" xfId="37051"/>
    <cellStyle name="20% - Accent1 4 2 5 2 2 2 2 2 2" xfId="37052"/>
    <cellStyle name="20% - Accent1 4 2 5 2 2 2 2 2 2 2" xfId="37053"/>
    <cellStyle name="20% - Accent1 4 2 5 2 2 2 2 2 3" xfId="37054"/>
    <cellStyle name="20% - Accent1 4 2 5 2 2 2 2 3" xfId="37055"/>
    <cellStyle name="20% - Accent1 4 2 5 2 2 2 2 3 2" xfId="37056"/>
    <cellStyle name="20% - Accent1 4 2 5 2 2 2 2 4" xfId="37057"/>
    <cellStyle name="20% - Accent1 4 2 5 2 2 2 3" xfId="37058"/>
    <cellStyle name="20% - Accent1 4 2 5 2 2 2 3 2" xfId="37059"/>
    <cellStyle name="20% - Accent1 4 2 5 2 2 2 3 2 2" xfId="37060"/>
    <cellStyle name="20% - Accent1 4 2 5 2 2 2 3 2 2 2" xfId="37061"/>
    <cellStyle name="20% - Accent1 4 2 5 2 2 2 3 2 3" xfId="37062"/>
    <cellStyle name="20% - Accent1 4 2 5 2 2 2 3 3" xfId="37063"/>
    <cellStyle name="20% - Accent1 4 2 5 2 2 2 3 3 2" xfId="37064"/>
    <cellStyle name="20% - Accent1 4 2 5 2 2 2 3 4" xfId="37065"/>
    <cellStyle name="20% - Accent1 4 2 5 2 2 2 4" xfId="37066"/>
    <cellStyle name="20% - Accent1 4 2 5 2 2 2 4 2" xfId="37067"/>
    <cellStyle name="20% - Accent1 4 2 5 2 2 2 4 2 2" xfId="37068"/>
    <cellStyle name="20% - Accent1 4 2 5 2 2 2 4 2 2 2" xfId="37069"/>
    <cellStyle name="20% - Accent1 4 2 5 2 2 2 4 2 3" xfId="37070"/>
    <cellStyle name="20% - Accent1 4 2 5 2 2 2 4 3" xfId="37071"/>
    <cellStyle name="20% - Accent1 4 2 5 2 2 2 4 3 2" xfId="37072"/>
    <cellStyle name="20% - Accent1 4 2 5 2 2 2 4 4" xfId="37073"/>
    <cellStyle name="20% - Accent1 4 2 5 2 2 2 5" xfId="37074"/>
    <cellStyle name="20% - Accent1 4 2 5 2 2 2 5 2" xfId="37075"/>
    <cellStyle name="20% - Accent1 4 2 5 2 2 2 5 2 2" xfId="37076"/>
    <cellStyle name="20% - Accent1 4 2 5 2 2 2 5 3" xfId="37077"/>
    <cellStyle name="20% - Accent1 4 2 5 2 2 2 6" xfId="37078"/>
    <cellStyle name="20% - Accent1 4 2 5 2 2 2 6 2" xfId="37079"/>
    <cellStyle name="20% - Accent1 4 2 5 2 2 2 6 2 2" xfId="37080"/>
    <cellStyle name="20% - Accent1 4 2 5 2 2 2 6 3" xfId="37081"/>
    <cellStyle name="20% - Accent1 4 2 5 2 2 2 7" xfId="37082"/>
    <cellStyle name="20% - Accent1 4 2 5 2 2 2 7 2" xfId="37083"/>
    <cellStyle name="20% - Accent1 4 2 5 2 2 2 8" xfId="37084"/>
    <cellStyle name="20% - Accent1 4 2 5 2 2 2 8 2" xfId="37085"/>
    <cellStyle name="20% - Accent1 4 2 5 2 2 2 9" xfId="37086"/>
    <cellStyle name="20% - Accent1 4 2 5 2 2 3" xfId="37087"/>
    <cellStyle name="20% - Accent1 4 2 5 2 2 3 2" xfId="37088"/>
    <cellStyle name="20% - Accent1 4 2 5 2 2 3 2 2" xfId="37089"/>
    <cellStyle name="20% - Accent1 4 2 5 2 2 3 2 2 2" xfId="37090"/>
    <cellStyle name="20% - Accent1 4 2 5 2 2 3 2 2 2 2" xfId="37091"/>
    <cellStyle name="20% - Accent1 4 2 5 2 2 3 2 2 3" xfId="37092"/>
    <cellStyle name="20% - Accent1 4 2 5 2 2 3 2 3" xfId="37093"/>
    <cellStyle name="20% - Accent1 4 2 5 2 2 3 2 3 2" xfId="37094"/>
    <cellStyle name="20% - Accent1 4 2 5 2 2 3 2 4" xfId="37095"/>
    <cellStyle name="20% - Accent1 4 2 5 2 2 3 3" xfId="37096"/>
    <cellStyle name="20% - Accent1 4 2 5 2 2 3 3 2" xfId="37097"/>
    <cellStyle name="20% - Accent1 4 2 5 2 2 3 3 2 2" xfId="37098"/>
    <cellStyle name="20% - Accent1 4 2 5 2 2 3 3 2 2 2" xfId="37099"/>
    <cellStyle name="20% - Accent1 4 2 5 2 2 3 3 2 3" xfId="37100"/>
    <cellStyle name="20% - Accent1 4 2 5 2 2 3 3 3" xfId="37101"/>
    <cellStyle name="20% - Accent1 4 2 5 2 2 3 3 3 2" xfId="37102"/>
    <cellStyle name="20% - Accent1 4 2 5 2 2 3 3 4" xfId="37103"/>
    <cellStyle name="20% - Accent1 4 2 5 2 2 3 4" xfId="37104"/>
    <cellStyle name="20% - Accent1 4 2 5 2 2 3 4 2" xfId="37105"/>
    <cellStyle name="20% - Accent1 4 2 5 2 2 3 4 2 2" xfId="37106"/>
    <cellStyle name="20% - Accent1 4 2 5 2 2 3 4 2 2 2" xfId="37107"/>
    <cellStyle name="20% - Accent1 4 2 5 2 2 3 4 2 3" xfId="37108"/>
    <cellStyle name="20% - Accent1 4 2 5 2 2 3 4 3" xfId="37109"/>
    <cellStyle name="20% - Accent1 4 2 5 2 2 3 4 3 2" xfId="37110"/>
    <cellStyle name="20% - Accent1 4 2 5 2 2 3 4 4" xfId="37111"/>
    <cellStyle name="20% - Accent1 4 2 5 2 2 3 5" xfId="37112"/>
    <cellStyle name="20% - Accent1 4 2 5 2 2 3 5 2" xfId="37113"/>
    <cellStyle name="20% - Accent1 4 2 5 2 2 3 5 2 2" xfId="37114"/>
    <cellStyle name="20% - Accent1 4 2 5 2 2 3 5 3" xfId="37115"/>
    <cellStyle name="20% - Accent1 4 2 5 2 2 3 6" xfId="37116"/>
    <cellStyle name="20% - Accent1 4 2 5 2 2 3 6 2" xfId="37117"/>
    <cellStyle name="20% - Accent1 4 2 5 2 2 3 6 2 2" xfId="37118"/>
    <cellStyle name="20% - Accent1 4 2 5 2 2 3 6 3" xfId="37119"/>
    <cellStyle name="20% - Accent1 4 2 5 2 2 3 7" xfId="37120"/>
    <cellStyle name="20% - Accent1 4 2 5 2 2 3 7 2" xfId="37121"/>
    <cellStyle name="20% - Accent1 4 2 5 2 2 3 8" xfId="37122"/>
    <cellStyle name="20% - Accent1 4 2 5 2 2 3 8 2" xfId="37123"/>
    <cellStyle name="20% - Accent1 4 2 5 2 2 3 9" xfId="37124"/>
    <cellStyle name="20% - Accent1 4 2 5 2 2 4" xfId="37125"/>
    <cellStyle name="20% - Accent1 4 2 5 2 2 4 2" xfId="37126"/>
    <cellStyle name="20% - Accent1 4 2 5 2 2 4 2 2" xfId="37127"/>
    <cellStyle name="20% - Accent1 4 2 5 2 2 4 2 2 2" xfId="37128"/>
    <cellStyle name="20% - Accent1 4 2 5 2 2 4 2 3" xfId="37129"/>
    <cellStyle name="20% - Accent1 4 2 5 2 2 4 3" xfId="37130"/>
    <cellStyle name="20% - Accent1 4 2 5 2 2 4 3 2" xfId="37131"/>
    <cellStyle name="20% - Accent1 4 2 5 2 2 4 4" xfId="37132"/>
    <cellStyle name="20% - Accent1 4 2 5 2 2 5" xfId="37133"/>
    <cellStyle name="20% - Accent1 4 2 5 2 2 5 2" xfId="37134"/>
    <cellStyle name="20% - Accent1 4 2 5 2 2 5 2 2" xfId="37135"/>
    <cellStyle name="20% - Accent1 4 2 5 2 2 5 2 2 2" xfId="37136"/>
    <cellStyle name="20% - Accent1 4 2 5 2 2 5 2 3" xfId="37137"/>
    <cellStyle name="20% - Accent1 4 2 5 2 2 5 3" xfId="37138"/>
    <cellStyle name="20% - Accent1 4 2 5 2 2 5 3 2" xfId="37139"/>
    <cellStyle name="20% - Accent1 4 2 5 2 2 5 4" xfId="37140"/>
    <cellStyle name="20% - Accent1 4 2 5 2 2 6" xfId="37141"/>
    <cellStyle name="20% - Accent1 4 2 5 2 2 6 2" xfId="37142"/>
    <cellStyle name="20% - Accent1 4 2 5 2 2 6 2 2" xfId="37143"/>
    <cellStyle name="20% - Accent1 4 2 5 2 2 6 2 2 2" xfId="37144"/>
    <cellStyle name="20% - Accent1 4 2 5 2 2 6 2 3" xfId="37145"/>
    <cellStyle name="20% - Accent1 4 2 5 2 2 6 3" xfId="37146"/>
    <cellStyle name="20% - Accent1 4 2 5 2 2 6 3 2" xfId="37147"/>
    <cellStyle name="20% - Accent1 4 2 5 2 2 6 4" xfId="37148"/>
    <cellStyle name="20% - Accent1 4 2 5 2 2 7" xfId="37149"/>
    <cellStyle name="20% - Accent1 4 2 5 2 2 7 2" xfId="37150"/>
    <cellStyle name="20% - Accent1 4 2 5 2 2 7 2 2" xfId="37151"/>
    <cellStyle name="20% - Accent1 4 2 5 2 2 7 3" xfId="37152"/>
    <cellStyle name="20% - Accent1 4 2 5 2 2 8" xfId="37153"/>
    <cellStyle name="20% - Accent1 4 2 5 2 2 8 2" xfId="37154"/>
    <cellStyle name="20% - Accent1 4 2 5 2 2 8 2 2" xfId="37155"/>
    <cellStyle name="20% - Accent1 4 2 5 2 2 8 3" xfId="37156"/>
    <cellStyle name="20% - Accent1 4 2 5 2 2 9" xfId="37157"/>
    <cellStyle name="20% - Accent1 4 2 5 2 2 9 2" xfId="37158"/>
    <cellStyle name="20% - Accent1 4 2 5 2 3" xfId="37159"/>
    <cellStyle name="20% - Accent1 4 2 5 2 3 10" xfId="37160"/>
    <cellStyle name="20% - Accent1 4 2 5 2 3 10 2" xfId="37161"/>
    <cellStyle name="20% - Accent1 4 2 5 2 3 11" xfId="37162"/>
    <cellStyle name="20% - Accent1 4 2 5 2 3 2" xfId="37163"/>
    <cellStyle name="20% - Accent1 4 2 5 2 3 2 2" xfId="37164"/>
    <cellStyle name="20% - Accent1 4 2 5 2 3 2 2 2" xfId="37165"/>
    <cellStyle name="20% - Accent1 4 2 5 2 3 2 2 2 2" xfId="37166"/>
    <cellStyle name="20% - Accent1 4 2 5 2 3 2 2 2 2 2" xfId="37167"/>
    <cellStyle name="20% - Accent1 4 2 5 2 3 2 2 2 3" xfId="37168"/>
    <cellStyle name="20% - Accent1 4 2 5 2 3 2 2 3" xfId="37169"/>
    <cellStyle name="20% - Accent1 4 2 5 2 3 2 2 3 2" xfId="37170"/>
    <cellStyle name="20% - Accent1 4 2 5 2 3 2 2 4" xfId="37171"/>
    <cellStyle name="20% - Accent1 4 2 5 2 3 2 3" xfId="37172"/>
    <cellStyle name="20% - Accent1 4 2 5 2 3 2 3 2" xfId="37173"/>
    <cellStyle name="20% - Accent1 4 2 5 2 3 2 3 2 2" xfId="37174"/>
    <cellStyle name="20% - Accent1 4 2 5 2 3 2 3 2 2 2" xfId="37175"/>
    <cellStyle name="20% - Accent1 4 2 5 2 3 2 3 2 3" xfId="37176"/>
    <cellStyle name="20% - Accent1 4 2 5 2 3 2 3 3" xfId="37177"/>
    <cellStyle name="20% - Accent1 4 2 5 2 3 2 3 3 2" xfId="37178"/>
    <cellStyle name="20% - Accent1 4 2 5 2 3 2 3 4" xfId="37179"/>
    <cellStyle name="20% - Accent1 4 2 5 2 3 2 4" xfId="37180"/>
    <cellStyle name="20% - Accent1 4 2 5 2 3 2 4 2" xfId="37181"/>
    <cellStyle name="20% - Accent1 4 2 5 2 3 2 4 2 2" xfId="37182"/>
    <cellStyle name="20% - Accent1 4 2 5 2 3 2 4 2 2 2" xfId="37183"/>
    <cellStyle name="20% - Accent1 4 2 5 2 3 2 4 2 3" xfId="37184"/>
    <cellStyle name="20% - Accent1 4 2 5 2 3 2 4 3" xfId="37185"/>
    <cellStyle name="20% - Accent1 4 2 5 2 3 2 4 3 2" xfId="37186"/>
    <cellStyle name="20% - Accent1 4 2 5 2 3 2 4 4" xfId="37187"/>
    <cellStyle name="20% - Accent1 4 2 5 2 3 2 5" xfId="37188"/>
    <cellStyle name="20% - Accent1 4 2 5 2 3 2 5 2" xfId="37189"/>
    <cellStyle name="20% - Accent1 4 2 5 2 3 2 5 2 2" xfId="37190"/>
    <cellStyle name="20% - Accent1 4 2 5 2 3 2 5 3" xfId="37191"/>
    <cellStyle name="20% - Accent1 4 2 5 2 3 2 6" xfId="37192"/>
    <cellStyle name="20% - Accent1 4 2 5 2 3 2 6 2" xfId="37193"/>
    <cellStyle name="20% - Accent1 4 2 5 2 3 2 6 2 2" xfId="37194"/>
    <cellStyle name="20% - Accent1 4 2 5 2 3 2 6 3" xfId="37195"/>
    <cellStyle name="20% - Accent1 4 2 5 2 3 2 7" xfId="37196"/>
    <cellStyle name="20% - Accent1 4 2 5 2 3 2 7 2" xfId="37197"/>
    <cellStyle name="20% - Accent1 4 2 5 2 3 2 8" xfId="37198"/>
    <cellStyle name="20% - Accent1 4 2 5 2 3 2 8 2" xfId="37199"/>
    <cellStyle name="20% - Accent1 4 2 5 2 3 2 9" xfId="37200"/>
    <cellStyle name="20% - Accent1 4 2 5 2 3 3" xfId="37201"/>
    <cellStyle name="20% - Accent1 4 2 5 2 3 3 2" xfId="37202"/>
    <cellStyle name="20% - Accent1 4 2 5 2 3 3 2 2" xfId="37203"/>
    <cellStyle name="20% - Accent1 4 2 5 2 3 3 2 2 2" xfId="37204"/>
    <cellStyle name="20% - Accent1 4 2 5 2 3 3 2 2 2 2" xfId="37205"/>
    <cellStyle name="20% - Accent1 4 2 5 2 3 3 2 2 3" xfId="37206"/>
    <cellStyle name="20% - Accent1 4 2 5 2 3 3 2 3" xfId="37207"/>
    <cellStyle name="20% - Accent1 4 2 5 2 3 3 2 3 2" xfId="37208"/>
    <cellStyle name="20% - Accent1 4 2 5 2 3 3 2 4" xfId="37209"/>
    <cellStyle name="20% - Accent1 4 2 5 2 3 3 3" xfId="37210"/>
    <cellStyle name="20% - Accent1 4 2 5 2 3 3 3 2" xfId="37211"/>
    <cellStyle name="20% - Accent1 4 2 5 2 3 3 3 2 2" xfId="37212"/>
    <cellStyle name="20% - Accent1 4 2 5 2 3 3 3 2 2 2" xfId="37213"/>
    <cellStyle name="20% - Accent1 4 2 5 2 3 3 3 2 3" xfId="37214"/>
    <cellStyle name="20% - Accent1 4 2 5 2 3 3 3 3" xfId="37215"/>
    <cellStyle name="20% - Accent1 4 2 5 2 3 3 3 3 2" xfId="37216"/>
    <cellStyle name="20% - Accent1 4 2 5 2 3 3 3 4" xfId="37217"/>
    <cellStyle name="20% - Accent1 4 2 5 2 3 3 4" xfId="37218"/>
    <cellStyle name="20% - Accent1 4 2 5 2 3 3 4 2" xfId="37219"/>
    <cellStyle name="20% - Accent1 4 2 5 2 3 3 4 2 2" xfId="37220"/>
    <cellStyle name="20% - Accent1 4 2 5 2 3 3 4 2 2 2" xfId="37221"/>
    <cellStyle name="20% - Accent1 4 2 5 2 3 3 4 2 3" xfId="37222"/>
    <cellStyle name="20% - Accent1 4 2 5 2 3 3 4 3" xfId="37223"/>
    <cellStyle name="20% - Accent1 4 2 5 2 3 3 4 3 2" xfId="37224"/>
    <cellStyle name="20% - Accent1 4 2 5 2 3 3 4 4" xfId="37225"/>
    <cellStyle name="20% - Accent1 4 2 5 2 3 3 5" xfId="37226"/>
    <cellStyle name="20% - Accent1 4 2 5 2 3 3 5 2" xfId="37227"/>
    <cellStyle name="20% - Accent1 4 2 5 2 3 3 5 2 2" xfId="37228"/>
    <cellStyle name="20% - Accent1 4 2 5 2 3 3 5 3" xfId="37229"/>
    <cellStyle name="20% - Accent1 4 2 5 2 3 3 6" xfId="37230"/>
    <cellStyle name="20% - Accent1 4 2 5 2 3 3 6 2" xfId="37231"/>
    <cellStyle name="20% - Accent1 4 2 5 2 3 3 6 2 2" xfId="37232"/>
    <cellStyle name="20% - Accent1 4 2 5 2 3 3 6 3" xfId="37233"/>
    <cellStyle name="20% - Accent1 4 2 5 2 3 3 7" xfId="37234"/>
    <cellStyle name="20% - Accent1 4 2 5 2 3 3 7 2" xfId="37235"/>
    <cellStyle name="20% - Accent1 4 2 5 2 3 3 8" xfId="37236"/>
    <cellStyle name="20% - Accent1 4 2 5 2 3 3 8 2" xfId="37237"/>
    <cellStyle name="20% - Accent1 4 2 5 2 3 3 9" xfId="37238"/>
    <cellStyle name="20% - Accent1 4 2 5 2 3 4" xfId="37239"/>
    <cellStyle name="20% - Accent1 4 2 5 2 3 4 2" xfId="37240"/>
    <cellStyle name="20% - Accent1 4 2 5 2 3 4 2 2" xfId="37241"/>
    <cellStyle name="20% - Accent1 4 2 5 2 3 4 2 2 2" xfId="37242"/>
    <cellStyle name="20% - Accent1 4 2 5 2 3 4 2 3" xfId="37243"/>
    <cellStyle name="20% - Accent1 4 2 5 2 3 4 3" xfId="37244"/>
    <cellStyle name="20% - Accent1 4 2 5 2 3 4 3 2" xfId="37245"/>
    <cellStyle name="20% - Accent1 4 2 5 2 3 4 4" xfId="37246"/>
    <cellStyle name="20% - Accent1 4 2 5 2 3 5" xfId="37247"/>
    <cellStyle name="20% - Accent1 4 2 5 2 3 5 2" xfId="37248"/>
    <cellStyle name="20% - Accent1 4 2 5 2 3 5 2 2" xfId="37249"/>
    <cellStyle name="20% - Accent1 4 2 5 2 3 5 2 2 2" xfId="37250"/>
    <cellStyle name="20% - Accent1 4 2 5 2 3 5 2 3" xfId="37251"/>
    <cellStyle name="20% - Accent1 4 2 5 2 3 5 3" xfId="37252"/>
    <cellStyle name="20% - Accent1 4 2 5 2 3 5 3 2" xfId="37253"/>
    <cellStyle name="20% - Accent1 4 2 5 2 3 5 4" xfId="37254"/>
    <cellStyle name="20% - Accent1 4 2 5 2 3 6" xfId="37255"/>
    <cellStyle name="20% - Accent1 4 2 5 2 3 6 2" xfId="37256"/>
    <cellStyle name="20% - Accent1 4 2 5 2 3 6 2 2" xfId="37257"/>
    <cellStyle name="20% - Accent1 4 2 5 2 3 6 2 2 2" xfId="37258"/>
    <cellStyle name="20% - Accent1 4 2 5 2 3 6 2 3" xfId="37259"/>
    <cellStyle name="20% - Accent1 4 2 5 2 3 6 3" xfId="37260"/>
    <cellStyle name="20% - Accent1 4 2 5 2 3 6 3 2" xfId="37261"/>
    <cellStyle name="20% - Accent1 4 2 5 2 3 6 4" xfId="37262"/>
    <cellStyle name="20% - Accent1 4 2 5 2 3 7" xfId="37263"/>
    <cellStyle name="20% - Accent1 4 2 5 2 3 7 2" xfId="37264"/>
    <cellStyle name="20% - Accent1 4 2 5 2 3 7 2 2" xfId="37265"/>
    <cellStyle name="20% - Accent1 4 2 5 2 3 7 3" xfId="37266"/>
    <cellStyle name="20% - Accent1 4 2 5 2 3 8" xfId="37267"/>
    <cellStyle name="20% - Accent1 4 2 5 2 3 8 2" xfId="37268"/>
    <cellStyle name="20% - Accent1 4 2 5 2 3 8 2 2" xfId="37269"/>
    <cellStyle name="20% - Accent1 4 2 5 2 3 8 3" xfId="37270"/>
    <cellStyle name="20% - Accent1 4 2 5 2 3 9" xfId="37271"/>
    <cellStyle name="20% - Accent1 4 2 5 2 3 9 2" xfId="37272"/>
    <cellStyle name="20% - Accent1 4 2 5 2 4" xfId="37273"/>
    <cellStyle name="20% - Accent1 4 2 5 2 4 10" xfId="37274"/>
    <cellStyle name="20% - Accent1 4 2 5 2 4 10 2" xfId="37275"/>
    <cellStyle name="20% - Accent1 4 2 5 2 4 11" xfId="37276"/>
    <cellStyle name="20% - Accent1 4 2 5 2 4 2" xfId="37277"/>
    <cellStyle name="20% - Accent1 4 2 5 2 4 2 2" xfId="37278"/>
    <cellStyle name="20% - Accent1 4 2 5 2 4 2 2 2" xfId="37279"/>
    <cellStyle name="20% - Accent1 4 2 5 2 4 2 2 2 2" xfId="37280"/>
    <cellStyle name="20% - Accent1 4 2 5 2 4 2 2 2 2 2" xfId="37281"/>
    <cellStyle name="20% - Accent1 4 2 5 2 4 2 2 2 3" xfId="37282"/>
    <cellStyle name="20% - Accent1 4 2 5 2 4 2 2 3" xfId="37283"/>
    <cellStyle name="20% - Accent1 4 2 5 2 4 2 2 3 2" xfId="37284"/>
    <cellStyle name="20% - Accent1 4 2 5 2 4 2 2 4" xfId="37285"/>
    <cellStyle name="20% - Accent1 4 2 5 2 4 2 3" xfId="37286"/>
    <cellStyle name="20% - Accent1 4 2 5 2 4 2 3 2" xfId="37287"/>
    <cellStyle name="20% - Accent1 4 2 5 2 4 2 3 2 2" xfId="37288"/>
    <cellStyle name="20% - Accent1 4 2 5 2 4 2 3 2 2 2" xfId="37289"/>
    <cellStyle name="20% - Accent1 4 2 5 2 4 2 3 2 3" xfId="37290"/>
    <cellStyle name="20% - Accent1 4 2 5 2 4 2 3 3" xfId="37291"/>
    <cellStyle name="20% - Accent1 4 2 5 2 4 2 3 3 2" xfId="37292"/>
    <cellStyle name="20% - Accent1 4 2 5 2 4 2 3 4" xfId="37293"/>
    <cellStyle name="20% - Accent1 4 2 5 2 4 2 4" xfId="37294"/>
    <cellStyle name="20% - Accent1 4 2 5 2 4 2 4 2" xfId="37295"/>
    <cellStyle name="20% - Accent1 4 2 5 2 4 2 4 2 2" xfId="37296"/>
    <cellStyle name="20% - Accent1 4 2 5 2 4 2 4 2 2 2" xfId="37297"/>
    <cellStyle name="20% - Accent1 4 2 5 2 4 2 4 2 3" xfId="37298"/>
    <cellStyle name="20% - Accent1 4 2 5 2 4 2 4 3" xfId="37299"/>
    <cellStyle name="20% - Accent1 4 2 5 2 4 2 4 3 2" xfId="37300"/>
    <cellStyle name="20% - Accent1 4 2 5 2 4 2 4 4" xfId="37301"/>
    <cellStyle name="20% - Accent1 4 2 5 2 4 2 5" xfId="37302"/>
    <cellStyle name="20% - Accent1 4 2 5 2 4 2 5 2" xfId="37303"/>
    <cellStyle name="20% - Accent1 4 2 5 2 4 2 5 2 2" xfId="37304"/>
    <cellStyle name="20% - Accent1 4 2 5 2 4 2 5 3" xfId="37305"/>
    <cellStyle name="20% - Accent1 4 2 5 2 4 2 6" xfId="37306"/>
    <cellStyle name="20% - Accent1 4 2 5 2 4 2 6 2" xfId="37307"/>
    <cellStyle name="20% - Accent1 4 2 5 2 4 2 6 2 2" xfId="37308"/>
    <cellStyle name="20% - Accent1 4 2 5 2 4 2 6 3" xfId="37309"/>
    <cellStyle name="20% - Accent1 4 2 5 2 4 2 7" xfId="37310"/>
    <cellStyle name="20% - Accent1 4 2 5 2 4 2 7 2" xfId="37311"/>
    <cellStyle name="20% - Accent1 4 2 5 2 4 2 8" xfId="37312"/>
    <cellStyle name="20% - Accent1 4 2 5 2 4 2 8 2" xfId="37313"/>
    <cellStyle name="20% - Accent1 4 2 5 2 4 2 9" xfId="37314"/>
    <cellStyle name="20% - Accent1 4 2 5 2 4 3" xfId="37315"/>
    <cellStyle name="20% - Accent1 4 2 5 2 4 3 2" xfId="37316"/>
    <cellStyle name="20% - Accent1 4 2 5 2 4 3 2 2" xfId="37317"/>
    <cellStyle name="20% - Accent1 4 2 5 2 4 3 2 2 2" xfId="37318"/>
    <cellStyle name="20% - Accent1 4 2 5 2 4 3 2 2 2 2" xfId="37319"/>
    <cellStyle name="20% - Accent1 4 2 5 2 4 3 2 2 3" xfId="37320"/>
    <cellStyle name="20% - Accent1 4 2 5 2 4 3 2 3" xfId="37321"/>
    <cellStyle name="20% - Accent1 4 2 5 2 4 3 2 3 2" xfId="37322"/>
    <cellStyle name="20% - Accent1 4 2 5 2 4 3 2 4" xfId="37323"/>
    <cellStyle name="20% - Accent1 4 2 5 2 4 3 3" xfId="37324"/>
    <cellStyle name="20% - Accent1 4 2 5 2 4 3 3 2" xfId="37325"/>
    <cellStyle name="20% - Accent1 4 2 5 2 4 3 3 2 2" xfId="37326"/>
    <cellStyle name="20% - Accent1 4 2 5 2 4 3 3 2 2 2" xfId="37327"/>
    <cellStyle name="20% - Accent1 4 2 5 2 4 3 3 2 3" xfId="37328"/>
    <cellStyle name="20% - Accent1 4 2 5 2 4 3 3 3" xfId="37329"/>
    <cellStyle name="20% - Accent1 4 2 5 2 4 3 3 3 2" xfId="37330"/>
    <cellStyle name="20% - Accent1 4 2 5 2 4 3 3 4" xfId="37331"/>
    <cellStyle name="20% - Accent1 4 2 5 2 4 3 4" xfId="37332"/>
    <cellStyle name="20% - Accent1 4 2 5 2 4 3 4 2" xfId="37333"/>
    <cellStyle name="20% - Accent1 4 2 5 2 4 3 4 2 2" xfId="37334"/>
    <cellStyle name="20% - Accent1 4 2 5 2 4 3 4 2 2 2" xfId="37335"/>
    <cellStyle name="20% - Accent1 4 2 5 2 4 3 4 2 3" xfId="37336"/>
    <cellStyle name="20% - Accent1 4 2 5 2 4 3 4 3" xfId="37337"/>
    <cellStyle name="20% - Accent1 4 2 5 2 4 3 4 3 2" xfId="37338"/>
    <cellStyle name="20% - Accent1 4 2 5 2 4 3 4 4" xfId="37339"/>
    <cellStyle name="20% - Accent1 4 2 5 2 4 3 5" xfId="37340"/>
    <cellStyle name="20% - Accent1 4 2 5 2 4 3 5 2" xfId="37341"/>
    <cellStyle name="20% - Accent1 4 2 5 2 4 3 5 2 2" xfId="37342"/>
    <cellStyle name="20% - Accent1 4 2 5 2 4 3 5 3" xfId="37343"/>
    <cellStyle name="20% - Accent1 4 2 5 2 4 3 6" xfId="37344"/>
    <cellStyle name="20% - Accent1 4 2 5 2 4 3 6 2" xfId="37345"/>
    <cellStyle name="20% - Accent1 4 2 5 2 4 3 6 2 2" xfId="37346"/>
    <cellStyle name="20% - Accent1 4 2 5 2 4 3 6 3" xfId="37347"/>
    <cellStyle name="20% - Accent1 4 2 5 2 4 3 7" xfId="37348"/>
    <cellStyle name="20% - Accent1 4 2 5 2 4 3 7 2" xfId="37349"/>
    <cellStyle name="20% - Accent1 4 2 5 2 4 3 8" xfId="37350"/>
    <cellStyle name="20% - Accent1 4 2 5 2 4 3 8 2" xfId="37351"/>
    <cellStyle name="20% - Accent1 4 2 5 2 4 3 9" xfId="37352"/>
    <cellStyle name="20% - Accent1 4 2 5 2 4 4" xfId="37353"/>
    <cellStyle name="20% - Accent1 4 2 5 2 4 4 2" xfId="37354"/>
    <cellStyle name="20% - Accent1 4 2 5 2 4 4 2 2" xfId="37355"/>
    <cellStyle name="20% - Accent1 4 2 5 2 4 4 2 2 2" xfId="37356"/>
    <cellStyle name="20% - Accent1 4 2 5 2 4 4 2 3" xfId="37357"/>
    <cellStyle name="20% - Accent1 4 2 5 2 4 4 3" xfId="37358"/>
    <cellStyle name="20% - Accent1 4 2 5 2 4 4 3 2" xfId="37359"/>
    <cellStyle name="20% - Accent1 4 2 5 2 4 4 4" xfId="37360"/>
    <cellStyle name="20% - Accent1 4 2 5 2 4 5" xfId="37361"/>
    <cellStyle name="20% - Accent1 4 2 5 2 4 5 2" xfId="37362"/>
    <cellStyle name="20% - Accent1 4 2 5 2 4 5 2 2" xfId="37363"/>
    <cellStyle name="20% - Accent1 4 2 5 2 4 5 2 2 2" xfId="37364"/>
    <cellStyle name="20% - Accent1 4 2 5 2 4 5 2 3" xfId="37365"/>
    <cellStyle name="20% - Accent1 4 2 5 2 4 5 3" xfId="37366"/>
    <cellStyle name="20% - Accent1 4 2 5 2 4 5 3 2" xfId="37367"/>
    <cellStyle name="20% - Accent1 4 2 5 2 4 5 4" xfId="37368"/>
    <cellStyle name="20% - Accent1 4 2 5 2 4 6" xfId="37369"/>
    <cellStyle name="20% - Accent1 4 2 5 2 4 6 2" xfId="37370"/>
    <cellStyle name="20% - Accent1 4 2 5 2 4 6 2 2" xfId="37371"/>
    <cellStyle name="20% - Accent1 4 2 5 2 4 6 2 2 2" xfId="37372"/>
    <cellStyle name="20% - Accent1 4 2 5 2 4 6 2 3" xfId="37373"/>
    <cellStyle name="20% - Accent1 4 2 5 2 4 6 3" xfId="37374"/>
    <cellStyle name="20% - Accent1 4 2 5 2 4 6 3 2" xfId="37375"/>
    <cellStyle name="20% - Accent1 4 2 5 2 4 6 4" xfId="37376"/>
    <cellStyle name="20% - Accent1 4 2 5 2 4 7" xfId="37377"/>
    <cellStyle name="20% - Accent1 4 2 5 2 4 7 2" xfId="37378"/>
    <cellStyle name="20% - Accent1 4 2 5 2 4 7 2 2" xfId="37379"/>
    <cellStyle name="20% - Accent1 4 2 5 2 4 7 3" xfId="37380"/>
    <cellStyle name="20% - Accent1 4 2 5 2 4 8" xfId="37381"/>
    <cellStyle name="20% - Accent1 4 2 5 2 4 8 2" xfId="37382"/>
    <cellStyle name="20% - Accent1 4 2 5 2 4 8 2 2" xfId="37383"/>
    <cellStyle name="20% - Accent1 4 2 5 2 4 8 3" xfId="37384"/>
    <cellStyle name="20% - Accent1 4 2 5 2 4 9" xfId="37385"/>
    <cellStyle name="20% - Accent1 4 2 5 2 4 9 2" xfId="37386"/>
    <cellStyle name="20% - Accent1 4 2 5 2 5" xfId="37387"/>
    <cellStyle name="20% - Accent1 4 2 5 2 5 2" xfId="37388"/>
    <cellStyle name="20% - Accent1 4 2 5 2 5 2 2" xfId="37389"/>
    <cellStyle name="20% - Accent1 4 2 5 2 5 2 2 2" xfId="37390"/>
    <cellStyle name="20% - Accent1 4 2 5 2 5 2 2 2 2" xfId="37391"/>
    <cellStyle name="20% - Accent1 4 2 5 2 5 2 2 3" xfId="37392"/>
    <cellStyle name="20% - Accent1 4 2 5 2 5 2 3" xfId="37393"/>
    <cellStyle name="20% - Accent1 4 2 5 2 5 2 3 2" xfId="37394"/>
    <cellStyle name="20% - Accent1 4 2 5 2 5 2 4" xfId="37395"/>
    <cellStyle name="20% - Accent1 4 2 5 2 5 3" xfId="37396"/>
    <cellStyle name="20% - Accent1 4 2 5 2 5 3 2" xfId="37397"/>
    <cellStyle name="20% - Accent1 4 2 5 2 5 3 2 2" xfId="37398"/>
    <cellStyle name="20% - Accent1 4 2 5 2 5 3 2 2 2" xfId="37399"/>
    <cellStyle name="20% - Accent1 4 2 5 2 5 3 2 3" xfId="37400"/>
    <cellStyle name="20% - Accent1 4 2 5 2 5 3 3" xfId="37401"/>
    <cellStyle name="20% - Accent1 4 2 5 2 5 3 3 2" xfId="37402"/>
    <cellStyle name="20% - Accent1 4 2 5 2 5 3 4" xfId="37403"/>
    <cellStyle name="20% - Accent1 4 2 5 2 5 4" xfId="37404"/>
    <cellStyle name="20% - Accent1 4 2 5 2 5 4 2" xfId="37405"/>
    <cellStyle name="20% - Accent1 4 2 5 2 5 4 2 2" xfId="37406"/>
    <cellStyle name="20% - Accent1 4 2 5 2 5 4 2 2 2" xfId="37407"/>
    <cellStyle name="20% - Accent1 4 2 5 2 5 4 2 3" xfId="37408"/>
    <cellStyle name="20% - Accent1 4 2 5 2 5 4 3" xfId="37409"/>
    <cellStyle name="20% - Accent1 4 2 5 2 5 4 3 2" xfId="37410"/>
    <cellStyle name="20% - Accent1 4 2 5 2 5 4 4" xfId="37411"/>
    <cellStyle name="20% - Accent1 4 2 5 2 5 5" xfId="37412"/>
    <cellStyle name="20% - Accent1 4 2 5 2 5 5 2" xfId="37413"/>
    <cellStyle name="20% - Accent1 4 2 5 2 5 5 2 2" xfId="37414"/>
    <cellStyle name="20% - Accent1 4 2 5 2 5 5 3" xfId="37415"/>
    <cellStyle name="20% - Accent1 4 2 5 2 5 6" xfId="37416"/>
    <cellStyle name="20% - Accent1 4 2 5 2 5 6 2" xfId="37417"/>
    <cellStyle name="20% - Accent1 4 2 5 2 5 6 2 2" xfId="37418"/>
    <cellStyle name="20% - Accent1 4 2 5 2 5 6 3" xfId="37419"/>
    <cellStyle name="20% - Accent1 4 2 5 2 5 7" xfId="37420"/>
    <cellStyle name="20% - Accent1 4 2 5 2 5 7 2" xfId="37421"/>
    <cellStyle name="20% - Accent1 4 2 5 2 5 8" xfId="37422"/>
    <cellStyle name="20% - Accent1 4 2 5 2 5 8 2" xfId="37423"/>
    <cellStyle name="20% - Accent1 4 2 5 2 5 9" xfId="37424"/>
    <cellStyle name="20% - Accent1 4 2 5 2 6" xfId="37425"/>
    <cellStyle name="20% - Accent1 4 2 5 2 6 2" xfId="37426"/>
    <cellStyle name="20% - Accent1 4 2 5 2 6 2 2" xfId="37427"/>
    <cellStyle name="20% - Accent1 4 2 5 2 6 2 2 2" xfId="37428"/>
    <cellStyle name="20% - Accent1 4 2 5 2 6 2 2 2 2" xfId="37429"/>
    <cellStyle name="20% - Accent1 4 2 5 2 6 2 2 3" xfId="37430"/>
    <cellStyle name="20% - Accent1 4 2 5 2 6 2 3" xfId="37431"/>
    <cellStyle name="20% - Accent1 4 2 5 2 6 2 3 2" xfId="37432"/>
    <cellStyle name="20% - Accent1 4 2 5 2 6 2 4" xfId="37433"/>
    <cellStyle name="20% - Accent1 4 2 5 2 6 3" xfId="37434"/>
    <cellStyle name="20% - Accent1 4 2 5 2 6 3 2" xfId="37435"/>
    <cellStyle name="20% - Accent1 4 2 5 2 6 3 2 2" xfId="37436"/>
    <cellStyle name="20% - Accent1 4 2 5 2 6 3 2 2 2" xfId="37437"/>
    <cellStyle name="20% - Accent1 4 2 5 2 6 3 2 3" xfId="37438"/>
    <cellStyle name="20% - Accent1 4 2 5 2 6 3 3" xfId="37439"/>
    <cellStyle name="20% - Accent1 4 2 5 2 6 3 3 2" xfId="37440"/>
    <cellStyle name="20% - Accent1 4 2 5 2 6 3 4" xfId="37441"/>
    <cellStyle name="20% - Accent1 4 2 5 2 6 4" xfId="37442"/>
    <cellStyle name="20% - Accent1 4 2 5 2 6 4 2" xfId="37443"/>
    <cellStyle name="20% - Accent1 4 2 5 2 6 4 2 2" xfId="37444"/>
    <cellStyle name="20% - Accent1 4 2 5 2 6 4 2 2 2" xfId="37445"/>
    <cellStyle name="20% - Accent1 4 2 5 2 6 4 2 3" xfId="37446"/>
    <cellStyle name="20% - Accent1 4 2 5 2 6 4 3" xfId="37447"/>
    <cellStyle name="20% - Accent1 4 2 5 2 6 4 3 2" xfId="37448"/>
    <cellStyle name="20% - Accent1 4 2 5 2 6 4 4" xfId="37449"/>
    <cellStyle name="20% - Accent1 4 2 5 2 6 5" xfId="37450"/>
    <cellStyle name="20% - Accent1 4 2 5 2 6 5 2" xfId="37451"/>
    <cellStyle name="20% - Accent1 4 2 5 2 6 5 2 2" xfId="37452"/>
    <cellStyle name="20% - Accent1 4 2 5 2 6 5 3" xfId="37453"/>
    <cellStyle name="20% - Accent1 4 2 5 2 6 6" xfId="37454"/>
    <cellStyle name="20% - Accent1 4 2 5 2 6 6 2" xfId="37455"/>
    <cellStyle name="20% - Accent1 4 2 5 2 6 6 2 2" xfId="37456"/>
    <cellStyle name="20% - Accent1 4 2 5 2 6 6 3" xfId="37457"/>
    <cellStyle name="20% - Accent1 4 2 5 2 6 7" xfId="37458"/>
    <cellStyle name="20% - Accent1 4 2 5 2 6 7 2" xfId="37459"/>
    <cellStyle name="20% - Accent1 4 2 5 2 6 8" xfId="37460"/>
    <cellStyle name="20% - Accent1 4 2 5 2 6 8 2" xfId="37461"/>
    <cellStyle name="20% - Accent1 4 2 5 2 6 9" xfId="37462"/>
    <cellStyle name="20% - Accent1 4 2 5 2 7" xfId="37463"/>
    <cellStyle name="20% - Accent1 4 2 5 2 7 2" xfId="37464"/>
    <cellStyle name="20% - Accent1 4 2 5 2 7 2 2" xfId="37465"/>
    <cellStyle name="20% - Accent1 4 2 5 2 7 2 2 2" xfId="37466"/>
    <cellStyle name="20% - Accent1 4 2 5 2 7 2 3" xfId="37467"/>
    <cellStyle name="20% - Accent1 4 2 5 2 7 3" xfId="37468"/>
    <cellStyle name="20% - Accent1 4 2 5 2 7 3 2" xfId="37469"/>
    <cellStyle name="20% - Accent1 4 2 5 2 7 4" xfId="37470"/>
    <cellStyle name="20% - Accent1 4 2 5 2 8" xfId="37471"/>
    <cellStyle name="20% - Accent1 4 2 5 2 8 2" xfId="37472"/>
    <cellStyle name="20% - Accent1 4 2 5 2 8 2 2" xfId="37473"/>
    <cellStyle name="20% - Accent1 4 2 5 2 8 2 2 2" xfId="37474"/>
    <cellStyle name="20% - Accent1 4 2 5 2 8 2 3" xfId="37475"/>
    <cellStyle name="20% - Accent1 4 2 5 2 8 3" xfId="37476"/>
    <cellStyle name="20% - Accent1 4 2 5 2 8 3 2" xfId="37477"/>
    <cellStyle name="20% - Accent1 4 2 5 2 8 4" xfId="37478"/>
    <cellStyle name="20% - Accent1 4 2 5 2 9" xfId="37479"/>
    <cellStyle name="20% - Accent1 4 2 5 2 9 2" xfId="37480"/>
    <cellStyle name="20% - Accent1 4 2 5 2 9 2 2" xfId="37481"/>
    <cellStyle name="20% - Accent1 4 2 5 2 9 2 2 2" xfId="37482"/>
    <cellStyle name="20% - Accent1 4 2 5 2 9 2 3" xfId="37483"/>
    <cellStyle name="20% - Accent1 4 2 5 2 9 3" xfId="37484"/>
    <cellStyle name="20% - Accent1 4 2 5 2 9 3 2" xfId="37485"/>
    <cellStyle name="20% - Accent1 4 2 5 2 9 4" xfId="37486"/>
    <cellStyle name="20% - Accent1 4 2 5 3" xfId="37487"/>
    <cellStyle name="20% - Accent1 4 2 5 3 10" xfId="37488"/>
    <cellStyle name="20% - Accent1 4 2 5 3 10 2" xfId="37489"/>
    <cellStyle name="20% - Accent1 4 2 5 3 11" xfId="37490"/>
    <cellStyle name="20% - Accent1 4 2 5 3 2" xfId="37491"/>
    <cellStyle name="20% - Accent1 4 2 5 3 2 2" xfId="37492"/>
    <cellStyle name="20% - Accent1 4 2 5 3 2 2 2" xfId="37493"/>
    <cellStyle name="20% - Accent1 4 2 5 3 2 2 2 2" xfId="37494"/>
    <cellStyle name="20% - Accent1 4 2 5 3 2 2 2 2 2" xfId="37495"/>
    <cellStyle name="20% - Accent1 4 2 5 3 2 2 2 3" xfId="37496"/>
    <cellStyle name="20% - Accent1 4 2 5 3 2 2 3" xfId="37497"/>
    <cellStyle name="20% - Accent1 4 2 5 3 2 2 3 2" xfId="37498"/>
    <cellStyle name="20% - Accent1 4 2 5 3 2 2 4" xfId="37499"/>
    <cellStyle name="20% - Accent1 4 2 5 3 2 3" xfId="37500"/>
    <cellStyle name="20% - Accent1 4 2 5 3 2 3 2" xfId="37501"/>
    <cellStyle name="20% - Accent1 4 2 5 3 2 3 2 2" xfId="37502"/>
    <cellStyle name="20% - Accent1 4 2 5 3 2 3 2 2 2" xfId="37503"/>
    <cellStyle name="20% - Accent1 4 2 5 3 2 3 2 3" xfId="37504"/>
    <cellStyle name="20% - Accent1 4 2 5 3 2 3 3" xfId="37505"/>
    <cellStyle name="20% - Accent1 4 2 5 3 2 3 3 2" xfId="37506"/>
    <cellStyle name="20% - Accent1 4 2 5 3 2 3 4" xfId="37507"/>
    <cellStyle name="20% - Accent1 4 2 5 3 2 4" xfId="37508"/>
    <cellStyle name="20% - Accent1 4 2 5 3 2 4 2" xfId="37509"/>
    <cellStyle name="20% - Accent1 4 2 5 3 2 4 2 2" xfId="37510"/>
    <cellStyle name="20% - Accent1 4 2 5 3 2 4 2 2 2" xfId="37511"/>
    <cellStyle name="20% - Accent1 4 2 5 3 2 4 2 3" xfId="37512"/>
    <cellStyle name="20% - Accent1 4 2 5 3 2 4 3" xfId="37513"/>
    <cellStyle name="20% - Accent1 4 2 5 3 2 4 3 2" xfId="37514"/>
    <cellStyle name="20% - Accent1 4 2 5 3 2 4 4" xfId="37515"/>
    <cellStyle name="20% - Accent1 4 2 5 3 2 5" xfId="37516"/>
    <cellStyle name="20% - Accent1 4 2 5 3 2 5 2" xfId="37517"/>
    <cellStyle name="20% - Accent1 4 2 5 3 2 5 2 2" xfId="37518"/>
    <cellStyle name="20% - Accent1 4 2 5 3 2 5 3" xfId="37519"/>
    <cellStyle name="20% - Accent1 4 2 5 3 2 6" xfId="37520"/>
    <cellStyle name="20% - Accent1 4 2 5 3 2 6 2" xfId="37521"/>
    <cellStyle name="20% - Accent1 4 2 5 3 2 6 2 2" xfId="37522"/>
    <cellStyle name="20% - Accent1 4 2 5 3 2 6 3" xfId="37523"/>
    <cellStyle name="20% - Accent1 4 2 5 3 2 7" xfId="37524"/>
    <cellStyle name="20% - Accent1 4 2 5 3 2 7 2" xfId="37525"/>
    <cellStyle name="20% - Accent1 4 2 5 3 2 8" xfId="37526"/>
    <cellStyle name="20% - Accent1 4 2 5 3 2 8 2" xfId="37527"/>
    <cellStyle name="20% - Accent1 4 2 5 3 2 9" xfId="37528"/>
    <cellStyle name="20% - Accent1 4 2 5 3 3" xfId="37529"/>
    <cellStyle name="20% - Accent1 4 2 5 3 3 2" xfId="37530"/>
    <cellStyle name="20% - Accent1 4 2 5 3 3 2 2" xfId="37531"/>
    <cellStyle name="20% - Accent1 4 2 5 3 3 2 2 2" xfId="37532"/>
    <cellStyle name="20% - Accent1 4 2 5 3 3 2 2 2 2" xfId="37533"/>
    <cellStyle name="20% - Accent1 4 2 5 3 3 2 2 3" xfId="37534"/>
    <cellStyle name="20% - Accent1 4 2 5 3 3 2 3" xfId="37535"/>
    <cellStyle name="20% - Accent1 4 2 5 3 3 2 3 2" xfId="37536"/>
    <cellStyle name="20% - Accent1 4 2 5 3 3 2 4" xfId="37537"/>
    <cellStyle name="20% - Accent1 4 2 5 3 3 3" xfId="37538"/>
    <cellStyle name="20% - Accent1 4 2 5 3 3 3 2" xfId="37539"/>
    <cellStyle name="20% - Accent1 4 2 5 3 3 3 2 2" xfId="37540"/>
    <cellStyle name="20% - Accent1 4 2 5 3 3 3 2 2 2" xfId="37541"/>
    <cellStyle name="20% - Accent1 4 2 5 3 3 3 2 3" xfId="37542"/>
    <cellStyle name="20% - Accent1 4 2 5 3 3 3 3" xfId="37543"/>
    <cellStyle name="20% - Accent1 4 2 5 3 3 3 3 2" xfId="37544"/>
    <cellStyle name="20% - Accent1 4 2 5 3 3 3 4" xfId="37545"/>
    <cellStyle name="20% - Accent1 4 2 5 3 3 4" xfId="37546"/>
    <cellStyle name="20% - Accent1 4 2 5 3 3 4 2" xfId="37547"/>
    <cellStyle name="20% - Accent1 4 2 5 3 3 4 2 2" xfId="37548"/>
    <cellStyle name="20% - Accent1 4 2 5 3 3 4 2 2 2" xfId="37549"/>
    <cellStyle name="20% - Accent1 4 2 5 3 3 4 2 3" xfId="37550"/>
    <cellStyle name="20% - Accent1 4 2 5 3 3 4 3" xfId="37551"/>
    <cellStyle name="20% - Accent1 4 2 5 3 3 4 3 2" xfId="37552"/>
    <cellStyle name="20% - Accent1 4 2 5 3 3 4 4" xfId="37553"/>
    <cellStyle name="20% - Accent1 4 2 5 3 3 5" xfId="37554"/>
    <cellStyle name="20% - Accent1 4 2 5 3 3 5 2" xfId="37555"/>
    <cellStyle name="20% - Accent1 4 2 5 3 3 5 2 2" xfId="37556"/>
    <cellStyle name="20% - Accent1 4 2 5 3 3 5 3" xfId="37557"/>
    <cellStyle name="20% - Accent1 4 2 5 3 3 6" xfId="37558"/>
    <cellStyle name="20% - Accent1 4 2 5 3 3 6 2" xfId="37559"/>
    <cellStyle name="20% - Accent1 4 2 5 3 3 6 2 2" xfId="37560"/>
    <cellStyle name="20% - Accent1 4 2 5 3 3 6 3" xfId="37561"/>
    <cellStyle name="20% - Accent1 4 2 5 3 3 7" xfId="37562"/>
    <cellStyle name="20% - Accent1 4 2 5 3 3 7 2" xfId="37563"/>
    <cellStyle name="20% - Accent1 4 2 5 3 3 8" xfId="37564"/>
    <cellStyle name="20% - Accent1 4 2 5 3 3 8 2" xfId="37565"/>
    <cellStyle name="20% - Accent1 4 2 5 3 3 9" xfId="37566"/>
    <cellStyle name="20% - Accent1 4 2 5 3 4" xfId="37567"/>
    <cellStyle name="20% - Accent1 4 2 5 3 4 2" xfId="37568"/>
    <cellStyle name="20% - Accent1 4 2 5 3 4 2 2" xfId="37569"/>
    <cellStyle name="20% - Accent1 4 2 5 3 4 2 2 2" xfId="37570"/>
    <cellStyle name="20% - Accent1 4 2 5 3 4 2 3" xfId="37571"/>
    <cellStyle name="20% - Accent1 4 2 5 3 4 3" xfId="37572"/>
    <cellStyle name="20% - Accent1 4 2 5 3 4 3 2" xfId="37573"/>
    <cellStyle name="20% - Accent1 4 2 5 3 4 4" xfId="37574"/>
    <cellStyle name="20% - Accent1 4 2 5 3 5" xfId="37575"/>
    <cellStyle name="20% - Accent1 4 2 5 3 5 2" xfId="37576"/>
    <cellStyle name="20% - Accent1 4 2 5 3 5 2 2" xfId="37577"/>
    <cellStyle name="20% - Accent1 4 2 5 3 5 2 2 2" xfId="37578"/>
    <cellStyle name="20% - Accent1 4 2 5 3 5 2 3" xfId="37579"/>
    <cellStyle name="20% - Accent1 4 2 5 3 5 3" xfId="37580"/>
    <cellStyle name="20% - Accent1 4 2 5 3 5 3 2" xfId="37581"/>
    <cellStyle name="20% - Accent1 4 2 5 3 5 4" xfId="37582"/>
    <cellStyle name="20% - Accent1 4 2 5 3 6" xfId="37583"/>
    <cellStyle name="20% - Accent1 4 2 5 3 6 2" xfId="37584"/>
    <cellStyle name="20% - Accent1 4 2 5 3 6 2 2" xfId="37585"/>
    <cellStyle name="20% - Accent1 4 2 5 3 6 2 2 2" xfId="37586"/>
    <cellStyle name="20% - Accent1 4 2 5 3 6 2 3" xfId="37587"/>
    <cellStyle name="20% - Accent1 4 2 5 3 6 3" xfId="37588"/>
    <cellStyle name="20% - Accent1 4 2 5 3 6 3 2" xfId="37589"/>
    <cellStyle name="20% - Accent1 4 2 5 3 6 4" xfId="37590"/>
    <cellStyle name="20% - Accent1 4 2 5 3 7" xfId="37591"/>
    <cellStyle name="20% - Accent1 4 2 5 3 7 2" xfId="37592"/>
    <cellStyle name="20% - Accent1 4 2 5 3 7 2 2" xfId="37593"/>
    <cellStyle name="20% - Accent1 4 2 5 3 7 3" xfId="37594"/>
    <cellStyle name="20% - Accent1 4 2 5 3 8" xfId="37595"/>
    <cellStyle name="20% - Accent1 4 2 5 3 8 2" xfId="37596"/>
    <cellStyle name="20% - Accent1 4 2 5 3 8 2 2" xfId="37597"/>
    <cellStyle name="20% - Accent1 4 2 5 3 8 3" xfId="37598"/>
    <cellStyle name="20% - Accent1 4 2 5 3 9" xfId="37599"/>
    <cellStyle name="20% - Accent1 4 2 5 3 9 2" xfId="37600"/>
    <cellStyle name="20% - Accent1 4 2 5 4" xfId="37601"/>
    <cellStyle name="20% - Accent1 4 2 5 4 10" xfId="37602"/>
    <cellStyle name="20% - Accent1 4 2 5 4 10 2" xfId="37603"/>
    <cellStyle name="20% - Accent1 4 2 5 4 11" xfId="37604"/>
    <cellStyle name="20% - Accent1 4 2 5 4 2" xfId="37605"/>
    <cellStyle name="20% - Accent1 4 2 5 4 2 2" xfId="37606"/>
    <cellStyle name="20% - Accent1 4 2 5 4 2 2 2" xfId="37607"/>
    <cellStyle name="20% - Accent1 4 2 5 4 2 2 2 2" xfId="37608"/>
    <cellStyle name="20% - Accent1 4 2 5 4 2 2 2 2 2" xfId="37609"/>
    <cellStyle name="20% - Accent1 4 2 5 4 2 2 2 3" xfId="37610"/>
    <cellStyle name="20% - Accent1 4 2 5 4 2 2 3" xfId="37611"/>
    <cellStyle name="20% - Accent1 4 2 5 4 2 2 3 2" xfId="37612"/>
    <cellStyle name="20% - Accent1 4 2 5 4 2 2 4" xfId="37613"/>
    <cellStyle name="20% - Accent1 4 2 5 4 2 3" xfId="37614"/>
    <cellStyle name="20% - Accent1 4 2 5 4 2 3 2" xfId="37615"/>
    <cellStyle name="20% - Accent1 4 2 5 4 2 3 2 2" xfId="37616"/>
    <cellStyle name="20% - Accent1 4 2 5 4 2 3 2 2 2" xfId="37617"/>
    <cellStyle name="20% - Accent1 4 2 5 4 2 3 2 3" xfId="37618"/>
    <cellStyle name="20% - Accent1 4 2 5 4 2 3 3" xfId="37619"/>
    <cellStyle name="20% - Accent1 4 2 5 4 2 3 3 2" xfId="37620"/>
    <cellStyle name="20% - Accent1 4 2 5 4 2 3 4" xfId="37621"/>
    <cellStyle name="20% - Accent1 4 2 5 4 2 4" xfId="37622"/>
    <cellStyle name="20% - Accent1 4 2 5 4 2 4 2" xfId="37623"/>
    <cellStyle name="20% - Accent1 4 2 5 4 2 4 2 2" xfId="37624"/>
    <cellStyle name="20% - Accent1 4 2 5 4 2 4 2 2 2" xfId="37625"/>
    <cellStyle name="20% - Accent1 4 2 5 4 2 4 2 3" xfId="37626"/>
    <cellStyle name="20% - Accent1 4 2 5 4 2 4 3" xfId="37627"/>
    <cellStyle name="20% - Accent1 4 2 5 4 2 4 3 2" xfId="37628"/>
    <cellStyle name="20% - Accent1 4 2 5 4 2 4 4" xfId="37629"/>
    <cellStyle name="20% - Accent1 4 2 5 4 2 5" xfId="37630"/>
    <cellStyle name="20% - Accent1 4 2 5 4 2 5 2" xfId="37631"/>
    <cellStyle name="20% - Accent1 4 2 5 4 2 5 2 2" xfId="37632"/>
    <cellStyle name="20% - Accent1 4 2 5 4 2 5 3" xfId="37633"/>
    <cellStyle name="20% - Accent1 4 2 5 4 2 6" xfId="37634"/>
    <cellStyle name="20% - Accent1 4 2 5 4 2 6 2" xfId="37635"/>
    <cellStyle name="20% - Accent1 4 2 5 4 2 6 2 2" xfId="37636"/>
    <cellStyle name="20% - Accent1 4 2 5 4 2 6 3" xfId="37637"/>
    <cellStyle name="20% - Accent1 4 2 5 4 2 7" xfId="37638"/>
    <cellStyle name="20% - Accent1 4 2 5 4 2 7 2" xfId="37639"/>
    <cellStyle name="20% - Accent1 4 2 5 4 2 8" xfId="37640"/>
    <cellStyle name="20% - Accent1 4 2 5 4 2 8 2" xfId="37641"/>
    <cellStyle name="20% - Accent1 4 2 5 4 2 9" xfId="37642"/>
    <cellStyle name="20% - Accent1 4 2 5 4 3" xfId="37643"/>
    <cellStyle name="20% - Accent1 4 2 5 4 3 2" xfId="37644"/>
    <cellStyle name="20% - Accent1 4 2 5 4 3 2 2" xfId="37645"/>
    <cellStyle name="20% - Accent1 4 2 5 4 3 2 2 2" xfId="37646"/>
    <cellStyle name="20% - Accent1 4 2 5 4 3 2 2 2 2" xfId="37647"/>
    <cellStyle name="20% - Accent1 4 2 5 4 3 2 2 3" xfId="37648"/>
    <cellStyle name="20% - Accent1 4 2 5 4 3 2 3" xfId="37649"/>
    <cellStyle name="20% - Accent1 4 2 5 4 3 2 3 2" xfId="37650"/>
    <cellStyle name="20% - Accent1 4 2 5 4 3 2 4" xfId="37651"/>
    <cellStyle name="20% - Accent1 4 2 5 4 3 3" xfId="37652"/>
    <cellStyle name="20% - Accent1 4 2 5 4 3 3 2" xfId="37653"/>
    <cellStyle name="20% - Accent1 4 2 5 4 3 3 2 2" xfId="37654"/>
    <cellStyle name="20% - Accent1 4 2 5 4 3 3 2 2 2" xfId="37655"/>
    <cellStyle name="20% - Accent1 4 2 5 4 3 3 2 3" xfId="37656"/>
    <cellStyle name="20% - Accent1 4 2 5 4 3 3 3" xfId="37657"/>
    <cellStyle name="20% - Accent1 4 2 5 4 3 3 3 2" xfId="37658"/>
    <cellStyle name="20% - Accent1 4 2 5 4 3 3 4" xfId="37659"/>
    <cellStyle name="20% - Accent1 4 2 5 4 3 4" xfId="37660"/>
    <cellStyle name="20% - Accent1 4 2 5 4 3 4 2" xfId="37661"/>
    <cellStyle name="20% - Accent1 4 2 5 4 3 4 2 2" xfId="37662"/>
    <cellStyle name="20% - Accent1 4 2 5 4 3 4 2 2 2" xfId="37663"/>
    <cellStyle name="20% - Accent1 4 2 5 4 3 4 2 3" xfId="37664"/>
    <cellStyle name="20% - Accent1 4 2 5 4 3 4 3" xfId="37665"/>
    <cellStyle name="20% - Accent1 4 2 5 4 3 4 3 2" xfId="37666"/>
    <cellStyle name="20% - Accent1 4 2 5 4 3 4 4" xfId="37667"/>
    <cellStyle name="20% - Accent1 4 2 5 4 3 5" xfId="37668"/>
    <cellStyle name="20% - Accent1 4 2 5 4 3 5 2" xfId="37669"/>
    <cellStyle name="20% - Accent1 4 2 5 4 3 5 2 2" xfId="37670"/>
    <cellStyle name="20% - Accent1 4 2 5 4 3 5 3" xfId="37671"/>
    <cellStyle name="20% - Accent1 4 2 5 4 3 6" xfId="37672"/>
    <cellStyle name="20% - Accent1 4 2 5 4 3 6 2" xfId="37673"/>
    <cellStyle name="20% - Accent1 4 2 5 4 3 6 2 2" xfId="37674"/>
    <cellStyle name="20% - Accent1 4 2 5 4 3 6 3" xfId="37675"/>
    <cellStyle name="20% - Accent1 4 2 5 4 3 7" xfId="37676"/>
    <cellStyle name="20% - Accent1 4 2 5 4 3 7 2" xfId="37677"/>
    <cellStyle name="20% - Accent1 4 2 5 4 3 8" xfId="37678"/>
    <cellStyle name="20% - Accent1 4 2 5 4 3 8 2" xfId="37679"/>
    <cellStyle name="20% - Accent1 4 2 5 4 3 9" xfId="37680"/>
    <cellStyle name="20% - Accent1 4 2 5 4 4" xfId="37681"/>
    <cellStyle name="20% - Accent1 4 2 5 4 4 2" xfId="37682"/>
    <cellStyle name="20% - Accent1 4 2 5 4 4 2 2" xfId="37683"/>
    <cellStyle name="20% - Accent1 4 2 5 4 4 2 2 2" xfId="37684"/>
    <cellStyle name="20% - Accent1 4 2 5 4 4 2 3" xfId="37685"/>
    <cellStyle name="20% - Accent1 4 2 5 4 4 3" xfId="37686"/>
    <cellStyle name="20% - Accent1 4 2 5 4 4 3 2" xfId="37687"/>
    <cellStyle name="20% - Accent1 4 2 5 4 4 4" xfId="37688"/>
    <cellStyle name="20% - Accent1 4 2 5 4 5" xfId="37689"/>
    <cellStyle name="20% - Accent1 4 2 5 4 5 2" xfId="37690"/>
    <cellStyle name="20% - Accent1 4 2 5 4 5 2 2" xfId="37691"/>
    <cellStyle name="20% - Accent1 4 2 5 4 5 2 2 2" xfId="37692"/>
    <cellStyle name="20% - Accent1 4 2 5 4 5 2 3" xfId="37693"/>
    <cellStyle name="20% - Accent1 4 2 5 4 5 3" xfId="37694"/>
    <cellStyle name="20% - Accent1 4 2 5 4 5 3 2" xfId="37695"/>
    <cellStyle name="20% - Accent1 4 2 5 4 5 4" xfId="37696"/>
    <cellStyle name="20% - Accent1 4 2 5 4 6" xfId="37697"/>
    <cellStyle name="20% - Accent1 4 2 5 4 6 2" xfId="37698"/>
    <cellStyle name="20% - Accent1 4 2 5 4 6 2 2" xfId="37699"/>
    <cellStyle name="20% - Accent1 4 2 5 4 6 2 2 2" xfId="37700"/>
    <cellStyle name="20% - Accent1 4 2 5 4 6 2 3" xfId="37701"/>
    <cellStyle name="20% - Accent1 4 2 5 4 6 3" xfId="37702"/>
    <cellStyle name="20% - Accent1 4 2 5 4 6 3 2" xfId="37703"/>
    <cellStyle name="20% - Accent1 4 2 5 4 6 4" xfId="37704"/>
    <cellStyle name="20% - Accent1 4 2 5 4 7" xfId="37705"/>
    <cellStyle name="20% - Accent1 4 2 5 4 7 2" xfId="37706"/>
    <cellStyle name="20% - Accent1 4 2 5 4 7 2 2" xfId="37707"/>
    <cellStyle name="20% - Accent1 4 2 5 4 7 3" xfId="37708"/>
    <cellStyle name="20% - Accent1 4 2 5 4 8" xfId="37709"/>
    <cellStyle name="20% - Accent1 4 2 5 4 8 2" xfId="37710"/>
    <cellStyle name="20% - Accent1 4 2 5 4 8 2 2" xfId="37711"/>
    <cellStyle name="20% - Accent1 4 2 5 4 8 3" xfId="37712"/>
    <cellStyle name="20% - Accent1 4 2 5 4 9" xfId="37713"/>
    <cellStyle name="20% - Accent1 4 2 5 4 9 2" xfId="37714"/>
    <cellStyle name="20% - Accent1 4 2 5 5" xfId="37715"/>
    <cellStyle name="20% - Accent1 4 2 5 5 10" xfId="37716"/>
    <cellStyle name="20% - Accent1 4 2 5 5 10 2" xfId="37717"/>
    <cellStyle name="20% - Accent1 4 2 5 5 11" xfId="37718"/>
    <cellStyle name="20% - Accent1 4 2 5 5 2" xfId="37719"/>
    <cellStyle name="20% - Accent1 4 2 5 5 2 2" xfId="37720"/>
    <cellStyle name="20% - Accent1 4 2 5 5 2 2 2" xfId="37721"/>
    <cellStyle name="20% - Accent1 4 2 5 5 2 2 2 2" xfId="37722"/>
    <cellStyle name="20% - Accent1 4 2 5 5 2 2 2 2 2" xfId="37723"/>
    <cellStyle name="20% - Accent1 4 2 5 5 2 2 2 3" xfId="37724"/>
    <cellStyle name="20% - Accent1 4 2 5 5 2 2 3" xfId="37725"/>
    <cellStyle name="20% - Accent1 4 2 5 5 2 2 3 2" xfId="37726"/>
    <cellStyle name="20% - Accent1 4 2 5 5 2 2 4" xfId="37727"/>
    <cellStyle name="20% - Accent1 4 2 5 5 2 3" xfId="37728"/>
    <cellStyle name="20% - Accent1 4 2 5 5 2 3 2" xfId="37729"/>
    <cellStyle name="20% - Accent1 4 2 5 5 2 3 2 2" xfId="37730"/>
    <cellStyle name="20% - Accent1 4 2 5 5 2 3 2 2 2" xfId="37731"/>
    <cellStyle name="20% - Accent1 4 2 5 5 2 3 2 3" xfId="37732"/>
    <cellStyle name="20% - Accent1 4 2 5 5 2 3 3" xfId="37733"/>
    <cellStyle name="20% - Accent1 4 2 5 5 2 3 3 2" xfId="37734"/>
    <cellStyle name="20% - Accent1 4 2 5 5 2 3 4" xfId="37735"/>
    <cellStyle name="20% - Accent1 4 2 5 5 2 4" xfId="37736"/>
    <cellStyle name="20% - Accent1 4 2 5 5 2 4 2" xfId="37737"/>
    <cellStyle name="20% - Accent1 4 2 5 5 2 4 2 2" xfId="37738"/>
    <cellStyle name="20% - Accent1 4 2 5 5 2 4 2 2 2" xfId="37739"/>
    <cellStyle name="20% - Accent1 4 2 5 5 2 4 2 3" xfId="37740"/>
    <cellStyle name="20% - Accent1 4 2 5 5 2 4 3" xfId="37741"/>
    <cellStyle name="20% - Accent1 4 2 5 5 2 4 3 2" xfId="37742"/>
    <cellStyle name="20% - Accent1 4 2 5 5 2 4 4" xfId="37743"/>
    <cellStyle name="20% - Accent1 4 2 5 5 2 5" xfId="37744"/>
    <cellStyle name="20% - Accent1 4 2 5 5 2 5 2" xfId="37745"/>
    <cellStyle name="20% - Accent1 4 2 5 5 2 5 2 2" xfId="37746"/>
    <cellStyle name="20% - Accent1 4 2 5 5 2 5 3" xfId="37747"/>
    <cellStyle name="20% - Accent1 4 2 5 5 2 6" xfId="37748"/>
    <cellStyle name="20% - Accent1 4 2 5 5 2 6 2" xfId="37749"/>
    <cellStyle name="20% - Accent1 4 2 5 5 2 6 2 2" xfId="37750"/>
    <cellStyle name="20% - Accent1 4 2 5 5 2 6 3" xfId="37751"/>
    <cellStyle name="20% - Accent1 4 2 5 5 2 7" xfId="37752"/>
    <cellStyle name="20% - Accent1 4 2 5 5 2 7 2" xfId="37753"/>
    <cellStyle name="20% - Accent1 4 2 5 5 2 8" xfId="37754"/>
    <cellStyle name="20% - Accent1 4 2 5 5 2 8 2" xfId="37755"/>
    <cellStyle name="20% - Accent1 4 2 5 5 2 9" xfId="37756"/>
    <cellStyle name="20% - Accent1 4 2 5 5 3" xfId="37757"/>
    <cellStyle name="20% - Accent1 4 2 5 5 3 2" xfId="37758"/>
    <cellStyle name="20% - Accent1 4 2 5 5 3 2 2" xfId="37759"/>
    <cellStyle name="20% - Accent1 4 2 5 5 3 2 2 2" xfId="37760"/>
    <cellStyle name="20% - Accent1 4 2 5 5 3 2 2 2 2" xfId="37761"/>
    <cellStyle name="20% - Accent1 4 2 5 5 3 2 2 3" xfId="37762"/>
    <cellStyle name="20% - Accent1 4 2 5 5 3 2 3" xfId="37763"/>
    <cellStyle name="20% - Accent1 4 2 5 5 3 2 3 2" xfId="37764"/>
    <cellStyle name="20% - Accent1 4 2 5 5 3 2 4" xfId="37765"/>
    <cellStyle name="20% - Accent1 4 2 5 5 3 3" xfId="37766"/>
    <cellStyle name="20% - Accent1 4 2 5 5 3 3 2" xfId="37767"/>
    <cellStyle name="20% - Accent1 4 2 5 5 3 3 2 2" xfId="37768"/>
    <cellStyle name="20% - Accent1 4 2 5 5 3 3 2 2 2" xfId="37769"/>
    <cellStyle name="20% - Accent1 4 2 5 5 3 3 2 3" xfId="37770"/>
    <cellStyle name="20% - Accent1 4 2 5 5 3 3 3" xfId="37771"/>
    <cellStyle name="20% - Accent1 4 2 5 5 3 3 3 2" xfId="37772"/>
    <cellStyle name="20% - Accent1 4 2 5 5 3 3 4" xfId="37773"/>
    <cellStyle name="20% - Accent1 4 2 5 5 3 4" xfId="37774"/>
    <cellStyle name="20% - Accent1 4 2 5 5 3 4 2" xfId="37775"/>
    <cellStyle name="20% - Accent1 4 2 5 5 3 4 2 2" xfId="37776"/>
    <cellStyle name="20% - Accent1 4 2 5 5 3 4 2 2 2" xfId="37777"/>
    <cellStyle name="20% - Accent1 4 2 5 5 3 4 2 3" xfId="37778"/>
    <cellStyle name="20% - Accent1 4 2 5 5 3 4 3" xfId="37779"/>
    <cellStyle name="20% - Accent1 4 2 5 5 3 4 3 2" xfId="37780"/>
    <cellStyle name="20% - Accent1 4 2 5 5 3 4 4" xfId="37781"/>
    <cellStyle name="20% - Accent1 4 2 5 5 3 5" xfId="37782"/>
    <cellStyle name="20% - Accent1 4 2 5 5 3 5 2" xfId="37783"/>
    <cellStyle name="20% - Accent1 4 2 5 5 3 5 2 2" xfId="37784"/>
    <cellStyle name="20% - Accent1 4 2 5 5 3 5 3" xfId="37785"/>
    <cellStyle name="20% - Accent1 4 2 5 5 3 6" xfId="37786"/>
    <cellStyle name="20% - Accent1 4 2 5 5 3 6 2" xfId="37787"/>
    <cellStyle name="20% - Accent1 4 2 5 5 3 6 2 2" xfId="37788"/>
    <cellStyle name="20% - Accent1 4 2 5 5 3 6 3" xfId="37789"/>
    <cellStyle name="20% - Accent1 4 2 5 5 3 7" xfId="37790"/>
    <cellStyle name="20% - Accent1 4 2 5 5 3 7 2" xfId="37791"/>
    <cellStyle name="20% - Accent1 4 2 5 5 3 8" xfId="37792"/>
    <cellStyle name="20% - Accent1 4 2 5 5 3 8 2" xfId="37793"/>
    <cellStyle name="20% - Accent1 4 2 5 5 3 9" xfId="37794"/>
    <cellStyle name="20% - Accent1 4 2 5 5 4" xfId="37795"/>
    <cellStyle name="20% - Accent1 4 2 5 5 4 2" xfId="37796"/>
    <cellStyle name="20% - Accent1 4 2 5 5 4 2 2" xfId="37797"/>
    <cellStyle name="20% - Accent1 4 2 5 5 4 2 2 2" xfId="37798"/>
    <cellStyle name="20% - Accent1 4 2 5 5 4 2 3" xfId="37799"/>
    <cellStyle name="20% - Accent1 4 2 5 5 4 3" xfId="37800"/>
    <cellStyle name="20% - Accent1 4 2 5 5 4 3 2" xfId="37801"/>
    <cellStyle name="20% - Accent1 4 2 5 5 4 4" xfId="37802"/>
    <cellStyle name="20% - Accent1 4 2 5 5 5" xfId="37803"/>
    <cellStyle name="20% - Accent1 4 2 5 5 5 2" xfId="37804"/>
    <cellStyle name="20% - Accent1 4 2 5 5 5 2 2" xfId="37805"/>
    <cellStyle name="20% - Accent1 4 2 5 5 5 2 2 2" xfId="37806"/>
    <cellStyle name="20% - Accent1 4 2 5 5 5 2 3" xfId="37807"/>
    <cellStyle name="20% - Accent1 4 2 5 5 5 3" xfId="37808"/>
    <cellStyle name="20% - Accent1 4 2 5 5 5 3 2" xfId="37809"/>
    <cellStyle name="20% - Accent1 4 2 5 5 5 4" xfId="37810"/>
    <cellStyle name="20% - Accent1 4 2 5 5 6" xfId="37811"/>
    <cellStyle name="20% - Accent1 4 2 5 5 6 2" xfId="37812"/>
    <cellStyle name="20% - Accent1 4 2 5 5 6 2 2" xfId="37813"/>
    <cellStyle name="20% - Accent1 4 2 5 5 6 2 2 2" xfId="37814"/>
    <cellStyle name="20% - Accent1 4 2 5 5 6 2 3" xfId="37815"/>
    <cellStyle name="20% - Accent1 4 2 5 5 6 3" xfId="37816"/>
    <cellStyle name="20% - Accent1 4 2 5 5 6 3 2" xfId="37817"/>
    <cellStyle name="20% - Accent1 4 2 5 5 6 4" xfId="37818"/>
    <cellStyle name="20% - Accent1 4 2 5 5 7" xfId="37819"/>
    <cellStyle name="20% - Accent1 4 2 5 5 7 2" xfId="37820"/>
    <cellStyle name="20% - Accent1 4 2 5 5 7 2 2" xfId="37821"/>
    <cellStyle name="20% - Accent1 4 2 5 5 7 3" xfId="37822"/>
    <cellStyle name="20% - Accent1 4 2 5 5 8" xfId="37823"/>
    <cellStyle name="20% - Accent1 4 2 5 5 8 2" xfId="37824"/>
    <cellStyle name="20% - Accent1 4 2 5 5 8 2 2" xfId="37825"/>
    <cellStyle name="20% - Accent1 4 2 5 5 8 3" xfId="37826"/>
    <cellStyle name="20% - Accent1 4 2 5 5 9" xfId="37827"/>
    <cellStyle name="20% - Accent1 4 2 5 5 9 2" xfId="37828"/>
    <cellStyle name="20% - Accent1 4 2 5 6" xfId="37829"/>
    <cellStyle name="20% - Accent1 4 2 5 6 2" xfId="37830"/>
    <cellStyle name="20% - Accent1 4 2 5 6 2 2" xfId="37831"/>
    <cellStyle name="20% - Accent1 4 2 5 6 2 2 2" xfId="37832"/>
    <cellStyle name="20% - Accent1 4 2 5 6 2 2 2 2" xfId="37833"/>
    <cellStyle name="20% - Accent1 4 2 5 6 2 2 3" xfId="37834"/>
    <cellStyle name="20% - Accent1 4 2 5 6 2 3" xfId="37835"/>
    <cellStyle name="20% - Accent1 4 2 5 6 2 3 2" xfId="37836"/>
    <cellStyle name="20% - Accent1 4 2 5 6 2 4" xfId="37837"/>
    <cellStyle name="20% - Accent1 4 2 5 6 3" xfId="37838"/>
    <cellStyle name="20% - Accent1 4 2 5 6 3 2" xfId="37839"/>
    <cellStyle name="20% - Accent1 4 2 5 6 3 2 2" xfId="37840"/>
    <cellStyle name="20% - Accent1 4 2 5 6 3 2 2 2" xfId="37841"/>
    <cellStyle name="20% - Accent1 4 2 5 6 3 2 3" xfId="37842"/>
    <cellStyle name="20% - Accent1 4 2 5 6 3 3" xfId="37843"/>
    <cellStyle name="20% - Accent1 4 2 5 6 3 3 2" xfId="37844"/>
    <cellStyle name="20% - Accent1 4 2 5 6 3 4" xfId="37845"/>
    <cellStyle name="20% - Accent1 4 2 5 6 4" xfId="37846"/>
    <cellStyle name="20% - Accent1 4 2 5 6 4 2" xfId="37847"/>
    <cellStyle name="20% - Accent1 4 2 5 6 4 2 2" xfId="37848"/>
    <cellStyle name="20% - Accent1 4 2 5 6 4 2 2 2" xfId="37849"/>
    <cellStyle name="20% - Accent1 4 2 5 6 4 2 3" xfId="37850"/>
    <cellStyle name="20% - Accent1 4 2 5 6 4 3" xfId="37851"/>
    <cellStyle name="20% - Accent1 4 2 5 6 4 3 2" xfId="37852"/>
    <cellStyle name="20% - Accent1 4 2 5 6 4 4" xfId="37853"/>
    <cellStyle name="20% - Accent1 4 2 5 6 5" xfId="37854"/>
    <cellStyle name="20% - Accent1 4 2 5 6 5 2" xfId="37855"/>
    <cellStyle name="20% - Accent1 4 2 5 6 5 2 2" xfId="37856"/>
    <cellStyle name="20% - Accent1 4 2 5 6 5 3" xfId="37857"/>
    <cellStyle name="20% - Accent1 4 2 5 6 6" xfId="37858"/>
    <cellStyle name="20% - Accent1 4 2 5 6 6 2" xfId="37859"/>
    <cellStyle name="20% - Accent1 4 2 5 6 6 2 2" xfId="37860"/>
    <cellStyle name="20% - Accent1 4 2 5 6 6 3" xfId="37861"/>
    <cellStyle name="20% - Accent1 4 2 5 6 7" xfId="37862"/>
    <cellStyle name="20% - Accent1 4 2 5 6 7 2" xfId="37863"/>
    <cellStyle name="20% - Accent1 4 2 5 6 8" xfId="37864"/>
    <cellStyle name="20% - Accent1 4 2 5 6 8 2" xfId="37865"/>
    <cellStyle name="20% - Accent1 4 2 5 6 9" xfId="37866"/>
    <cellStyle name="20% - Accent1 4 2 5 7" xfId="37867"/>
    <cellStyle name="20% - Accent1 4 2 5 7 2" xfId="37868"/>
    <cellStyle name="20% - Accent1 4 2 5 7 2 2" xfId="37869"/>
    <cellStyle name="20% - Accent1 4 2 5 7 2 2 2" xfId="37870"/>
    <cellStyle name="20% - Accent1 4 2 5 7 2 2 2 2" xfId="37871"/>
    <cellStyle name="20% - Accent1 4 2 5 7 2 2 3" xfId="37872"/>
    <cellStyle name="20% - Accent1 4 2 5 7 2 3" xfId="37873"/>
    <cellStyle name="20% - Accent1 4 2 5 7 2 3 2" xfId="37874"/>
    <cellStyle name="20% - Accent1 4 2 5 7 2 4" xfId="37875"/>
    <cellStyle name="20% - Accent1 4 2 5 7 3" xfId="37876"/>
    <cellStyle name="20% - Accent1 4 2 5 7 3 2" xfId="37877"/>
    <cellStyle name="20% - Accent1 4 2 5 7 3 2 2" xfId="37878"/>
    <cellStyle name="20% - Accent1 4 2 5 7 3 2 2 2" xfId="37879"/>
    <cellStyle name="20% - Accent1 4 2 5 7 3 2 3" xfId="37880"/>
    <cellStyle name="20% - Accent1 4 2 5 7 3 3" xfId="37881"/>
    <cellStyle name="20% - Accent1 4 2 5 7 3 3 2" xfId="37882"/>
    <cellStyle name="20% - Accent1 4 2 5 7 3 4" xfId="37883"/>
    <cellStyle name="20% - Accent1 4 2 5 7 4" xfId="37884"/>
    <cellStyle name="20% - Accent1 4 2 5 7 4 2" xfId="37885"/>
    <cellStyle name="20% - Accent1 4 2 5 7 4 2 2" xfId="37886"/>
    <cellStyle name="20% - Accent1 4 2 5 7 4 2 2 2" xfId="37887"/>
    <cellStyle name="20% - Accent1 4 2 5 7 4 2 3" xfId="37888"/>
    <cellStyle name="20% - Accent1 4 2 5 7 4 3" xfId="37889"/>
    <cellStyle name="20% - Accent1 4 2 5 7 4 3 2" xfId="37890"/>
    <cellStyle name="20% - Accent1 4 2 5 7 4 4" xfId="37891"/>
    <cellStyle name="20% - Accent1 4 2 5 7 5" xfId="37892"/>
    <cellStyle name="20% - Accent1 4 2 5 7 5 2" xfId="37893"/>
    <cellStyle name="20% - Accent1 4 2 5 7 5 2 2" xfId="37894"/>
    <cellStyle name="20% - Accent1 4 2 5 7 5 3" xfId="37895"/>
    <cellStyle name="20% - Accent1 4 2 5 7 6" xfId="37896"/>
    <cellStyle name="20% - Accent1 4 2 5 7 6 2" xfId="37897"/>
    <cellStyle name="20% - Accent1 4 2 5 7 6 2 2" xfId="37898"/>
    <cellStyle name="20% - Accent1 4 2 5 7 6 3" xfId="37899"/>
    <cellStyle name="20% - Accent1 4 2 5 7 7" xfId="37900"/>
    <cellStyle name="20% - Accent1 4 2 5 7 7 2" xfId="37901"/>
    <cellStyle name="20% - Accent1 4 2 5 7 8" xfId="37902"/>
    <cellStyle name="20% - Accent1 4 2 5 7 8 2" xfId="37903"/>
    <cellStyle name="20% - Accent1 4 2 5 7 9" xfId="37904"/>
    <cellStyle name="20% - Accent1 4 2 5 8" xfId="37905"/>
    <cellStyle name="20% - Accent1 4 2 5 8 2" xfId="37906"/>
    <cellStyle name="20% - Accent1 4 2 5 8 2 2" xfId="37907"/>
    <cellStyle name="20% - Accent1 4 2 5 8 2 2 2" xfId="37908"/>
    <cellStyle name="20% - Accent1 4 2 5 8 2 3" xfId="37909"/>
    <cellStyle name="20% - Accent1 4 2 5 8 3" xfId="37910"/>
    <cellStyle name="20% - Accent1 4 2 5 8 3 2" xfId="37911"/>
    <cellStyle name="20% - Accent1 4 2 5 8 4" xfId="37912"/>
    <cellStyle name="20% - Accent1 4 2 5 9" xfId="37913"/>
    <cellStyle name="20% - Accent1 4 2 5 9 2" xfId="37914"/>
    <cellStyle name="20% - Accent1 4 2 5 9 2 2" xfId="37915"/>
    <cellStyle name="20% - Accent1 4 2 5 9 2 2 2" xfId="37916"/>
    <cellStyle name="20% - Accent1 4 2 5 9 2 3" xfId="37917"/>
    <cellStyle name="20% - Accent1 4 2 5 9 3" xfId="37918"/>
    <cellStyle name="20% - Accent1 4 2 5 9 3 2" xfId="37919"/>
    <cellStyle name="20% - Accent1 4 2 5 9 4" xfId="37920"/>
    <cellStyle name="20% - Accent1 4 2 6" xfId="37921"/>
    <cellStyle name="20% - Accent1 4 2 6 10" xfId="37922"/>
    <cellStyle name="20% - Accent1 4 2 6 10 2" xfId="37923"/>
    <cellStyle name="20% - Accent1 4 2 6 10 2 2" xfId="37924"/>
    <cellStyle name="20% - Accent1 4 2 6 10 3" xfId="37925"/>
    <cellStyle name="20% - Accent1 4 2 6 11" xfId="37926"/>
    <cellStyle name="20% - Accent1 4 2 6 11 2" xfId="37927"/>
    <cellStyle name="20% - Accent1 4 2 6 11 2 2" xfId="37928"/>
    <cellStyle name="20% - Accent1 4 2 6 11 3" xfId="37929"/>
    <cellStyle name="20% - Accent1 4 2 6 12" xfId="37930"/>
    <cellStyle name="20% - Accent1 4 2 6 12 2" xfId="37931"/>
    <cellStyle name="20% - Accent1 4 2 6 13" xfId="37932"/>
    <cellStyle name="20% - Accent1 4 2 6 13 2" xfId="37933"/>
    <cellStyle name="20% - Accent1 4 2 6 14" xfId="37934"/>
    <cellStyle name="20% - Accent1 4 2 6 2" xfId="37935"/>
    <cellStyle name="20% - Accent1 4 2 6 2 10" xfId="37936"/>
    <cellStyle name="20% - Accent1 4 2 6 2 10 2" xfId="37937"/>
    <cellStyle name="20% - Accent1 4 2 6 2 11" xfId="37938"/>
    <cellStyle name="20% - Accent1 4 2 6 2 2" xfId="37939"/>
    <cellStyle name="20% - Accent1 4 2 6 2 2 2" xfId="37940"/>
    <cellStyle name="20% - Accent1 4 2 6 2 2 2 2" xfId="37941"/>
    <cellStyle name="20% - Accent1 4 2 6 2 2 2 2 2" xfId="37942"/>
    <cellStyle name="20% - Accent1 4 2 6 2 2 2 2 2 2" xfId="37943"/>
    <cellStyle name="20% - Accent1 4 2 6 2 2 2 2 3" xfId="37944"/>
    <cellStyle name="20% - Accent1 4 2 6 2 2 2 3" xfId="37945"/>
    <cellStyle name="20% - Accent1 4 2 6 2 2 2 3 2" xfId="37946"/>
    <cellStyle name="20% - Accent1 4 2 6 2 2 2 4" xfId="37947"/>
    <cellStyle name="20% - Accent1 4 2 6 2 2 3" xfId="37948"/>
    <cellStyle name="20% - Accent1 4 2 6 2 2 3 2" xfId="37949"/>
    <cellStyle name="20% - Accent1 4 2 6 2 2 3 2 2" xfId="37950"/>
    <cellStyle name="20% - Accent1 4 2 6 2 2 3 2 2 2" xfId="37951"/>
    <cellStyle name="20% - Accent1 4 2 6 2 2 3 2 3" xfId="37952"/>
    <cellStyle name="20% - Accent1 4 2 6 2 2 3 3" xfId="37953"/>
    <cellStyle name="20% - Accent1 4 2 6 2 2 3 3 2" xfId="37954"/>
    <cellStyle name="20% - Accent1 4 2 6 2 2 3 4" xfId="37955"/>
    <cellStyle name="20% - Accent1 4 2 6 2 2 4" xfId="37956"/>
    <cellStyle name="20% - Accent1 4 2 6 2 2 4 2" xfId="37957"/>
    <cellStyle name="20% - Accent1 4 2 6 2 2 4 2 2" xfId="37958"/>
    <cellStyle name="20% - Accent1 4 2 6 2 2 4 2 2 2" xfId="37959"/>
    <cellStyle name="20% - Accent1 4 2 6 2 2 4 2 3" xfId="37960"/>
    <cellStyle name="20% - Accent1 4 2 6 2 2 4 3" xfId="37961"/>
    <cellStyle name="20% - Accent1 4 2 6 2 2 4 3 2" xfId="37962"/>
    <cellStyle name="20% - Accent1 4 2 6 2 2 4 4" xfId="37963"/>
    <cellStyle name="20% - Accent1 4 2 6 2 2 5" xfId="37964"/>
    <cellStyle name="20% - Accent1 4 2 6 2 2 5 2" xfId="37965"/>
    <cellStyle name="20% - Accent1 4 2 6 2 2 5 2 2" xfId="37966"/>
    <cellStyle name="20% - Accent1 4 2 6 2 2 5 3" xfId="37967"/>
    <cellStyle name="20% - Accent1 4 2 6 2 2 6" xfId="37968"/>
    <cellStyle name="20% - Accent1 4 2 6 2 2 6 2" xfId="37969"/>
    <cellStyle name="20% - Accent1 4 2 6 2 2 6 2 2" xfId="37970"/>
    <cellStyle name="20% - Accent1 4 2 6 2 2 6 3" xfId="37971"/>
    <cellStyle name="20% - Accent1 4 2 6 2 2 7" xfId="37972"/>
    <cellStyle name="20% - Accent1 4 2 6 2 2 7 2" xfId="37973"/>
    <cellStyle name="20% - Accent1 4 2 6 2 2 8" xfId="37974"/>
    <cellStyle name="20% - Accent1 4 2 6 2 2 8 2" xfId="37975"/>
    <cellStyle name="20% - Accent1 4 2 6 2 2 9" xfId="37976"/>
    <cellStyle name="20% - Accent1 4 2 6 2 3" xfId="37977"/>
    <cellStyle name="20% - Accent1 4 2 6 2 3 2" xfId="37978"/>
    <cellStyle name="20% - Accent1 4 2 6 2 3 2 2" xfId="37979"/>
    <cellStyle name="20% - Accent1 4 2 6 2 3 2 2 2" xfId="37980"/>
    <cellStyle name="20% - Accent1 4 2 6 2 3 2 2 2 2" xfId="37981"/>
    <cellStyle name="20% - Accent1 4 2 6 2 3 2 2 3" xfId="37982"/>
    <cellStyle name="20% - Accent1 4 2 6 2 3 2 3" xfId="37983"/>
    <cellStyle name="20% - Accent1 4 2 6 2 3 2 3 2" xfId="37984"/>
    <cellStyle name="20% - Accent1 4 2 6 2 3 2 4" xfId="37985"/>
    <cellStyle name="20% - Accent1 4 2 6 2 3 3" xfId="37986"/>
    <cellStyle name="20% - Accent1 4 2 6 2 3 3 2" xfId="37987"/>
    <cellStyle name="20% - Accent1 4 2 6 2 3 3 2 2" xfId="37988"/>
    <cellStyle name="20% - Accent1 4 2 6 2 3 3 2 2 2" xfId="37989"/>
    <cellStyle name="20% - Accent1 4 2 6 2 3 3 2 3" xfId="37990"/>
    <cellStyle name="20% - Accent1 4 2 6 2 3 3 3" xfId="37991"/>
    <cellStyle name="20% - Accent1 4 2 6 2 3 3 3 2" xfId="37992"/>
    <cellStyle name="20% - Accent1 4 2 6 2 3 3 4" xfId="37993"/>
    <cellStyle name="20% - Accent1 4 2 6 2 3 4" xfId="37994"/>
    <cellStyle name="20% - Accent1 4 2 6 2 3 4 2" xfId="37995"/>
    <cellStyle name="20% - Accent1 4 2 6 2 3 4 2 2" xfId="37996"/>
    <cellStyle name="20% - Accent1 4 2 6 2 3 4 2 2 2" xfId="37997"/>
    <cellStyle name="20% - Accent1 4 2 6 2 3 4 2 3" xfId="37998"/>
    <cellStyle name="20% - Accent1 4 2 6 2 3 4 3" xfId="37999"/>
    <cellStyle name="20% - Accent1 4 2 6 2 3 4 3 2" xfId="38000"/>
    <cellStyle name="20% - Accent1 4 2 6 2 3 4 4" xfId="38001"/>
    <cellStyle name="20% - Accent1 4 2 6 2 3 5" xfId="38002"/>
    <cellStyle name="20% - Accent1 4 2 6 2 3 5 2" xfId="38003"/>
    <cellStyle name="20% - Accent1 4 2 6 2 3 5 2 2" xfId="38004"/>
    <cellStyle name="20% - Accent1 4 2 6 2 3 5 3" xfId="38005"/>
    <cellStyle name="20% - Accent1 4 2 6 2 3 6" xfId="38006"/>
    <cellStyle name="20% - Accent1 4 2 6 2 3 6 2" xfId="38007"/>
    <cellStyle name="20% - Accent1 4 2 6 2 3 6 2 2" xfId="38008"/>
    <cellStyle name="20% - Accent1 4 2 6 2 3 6 3" xfId="38009"/>
    <cellStyle name="20% - Accent1 4 2 6 2 3 7" xfId="38010"/>
    <cellStyle name="20% - Accent1 4 2 6 2 3 7 2" xfId="38011"/>
    <cellStyle name="20% - Accent1 4 2 6 2 3 8" xfId="38012"/>
    <cellStyle name="20% - Accent1 4 2 6 2 3 8 2" xfId="38013"/>
    <cellStyle name="20% - Accent1 4 2 6 2 3 9" xfId="38014"/>
    <cellStyle name="20% - Accent1 4 2 6 2 4" xfId="38015"/>
    <cellStyle name="20% - Accent1 4 2 6 2 4 2" xfId="38016"/>
    <cellStyle name="20% - Accent1 4 2 6 2 4 2 2" xfId="38017"/>
    <cellStyle name="20% - Accent1 4 2 6 2 4 2 2 2" xfId="38018"/>
    <cellStyle name="20% - Accent1 4 2 6 2 4 2 3" xfId="38019"/>
    <cellStyle name="20% - Accent1 4 2 6 2 4 3" xfId="38020"/>
    <cellStyle name="20% - Accent1 4 2 6 2 4 3 2" xfId="38021"/>
    <cellStyle name="20% - Accent1 4 2 6 2 4 4" xfId="38022"/>
    <cellStyle name="20% - Accent1 4 2 6 2 5" xfId="38023"/>
    <cellStyle name="20% - Accent1 4 2 6 2 5 2" xfId="38024"/>
    <cellStyle name="20% - Accent1 4 2 6 2 5 2 2" xfId="38025"/>
    <cellStyle name="20% - Accent1 4 2 6 2 5 2 2 2" xfId="38026"/>
    <cellStyle name="20% - Accent1 4 2 6 2 5 2 3" xfId="38027"/>
    <cellStyle name="20% - Accent1 4 2 6 2 5 3" xfId="38028"/>
    <cellStyle name="20% - Accent1 4 2 6 2 5 3 2" xfId="38029"/>
    <cellStyle name="20% - Accent1 4 2 6 2 5 4" xfId="38030"/>
    <cellStyle name="20% - Accent1 4 2 6 2 6" xfId="38031"/>
    <cellStyle name="20% - Accent1 4 2 6 2 6 2" xfId="38032"/>
    <cellStyle name="20% - Accent1 4 2 6 2 6 2 2" xfId="38033"/>
    <cellStyle name="20% - Accent1 4 2 6 2 6 2 2 2" xfId="38034"/>
    <cellStyle name="20% - Accent1 4 2 6 2 6 2 3" xfId="38035"/>
    <cellStyle name="20% - Accent1 4 2 6 2 6 3" xfId="38036"/>
    <cellStyle name="20% - Accent1 4 2 6 2 6 3 2" xfId="38037"/>
    <cellStyle name="20% - Accent1 4 2 6 2 6 4" xfId="38038"/>
    <cellStyle name="20% - Accent1 4 2 6 2 7" xfId="38039"/>
    <cellStyle name="20% - Accent1 4 2 6 2 7 2" xfId="38040"/>
    <cellStyle name="20% - Accent1 4 2 6 2 7 2 2" xfId="38041"/>
    <cellStyle name="20% - Accent1 4 2 6 2 7 3" xfId="38042"/>
    <cellStyle name="20% - Accent1 4 2 6 2 8" xfId="38043"/>
    <cellStyle name="20% - Accent1 4 2 6 2 8 2" xfId="38044"/>
    <cellStyle name="20% - Accent1 4 2 6 2 8 2 2" xfId="38045"/>
    <cellStyle name="20% - Accent1 4 2 6 2 8 3" xfId="38046"/>
    <cellStyle name="20% - Accent1 4 2 6 2 9" xfId="38047"/>
    <cellStyle name="20% - Accent1 4 2 6 2 9 2" xfId="38048"/>
    <cellStyle name="20% - Accent1 4 2 6 3" xfId="38049"/>
    <cellStyle name="20% - Accent1 4 2 6 3 10" xfId="38050"/>
    <cellStyle name="20% - Accent1 4 2 6 3 10 2" xfId="38051"/>
    <cellStyle name="20% - Accent1 4 2 6 3 11" xfId="38052"/>
    <cellStyle name="20% - Accent1 4 2 6 3 2" xfId="38053"/>
    <cellStyle name="20% - Accent1 4 2 6 3 2 2" xfId="38054"/>
    <cellStyle name="20% - Accent1 4 2 6 3 2 2 2" xfId="38055"/>
    <cellStyle name="20% - Accent1 4 2 6 3 2 2 2 2" xfId="38056"/>
    <cellStyle name="20% - Accent1 4 2 6 3 2 2 2 2 2" xfId="38057"/>
    <cellStyle name="20% - Accent1 4 2 6 3 2 2 2 3" xfId="38058"/>
    <cellStyle name="20% - Accent1 4 2 6 3 2 2 3" xfId="38059"/>
    <cellStyle name="20% - Accent1 4 2 6 3 2 2 3 2" xfId="38060"/>
    <cellStyle name="20% - Accent1 4 2 6 3 2 2 4" xfId="38061"/>
    <cellStyle name="20% - Accent1 4 2 6 3 2 3" xfId="38062"/>
    <cellStyle name="20% - Accent1 4 2 6 3 2 3 2" xfId="38063"/>
    <cellStyle name="20% - Accent1 4 2 6 3 2 3 2 2" xfId="38064"/>
    <cellStyle name="20% - Accent1 4 2 6 3 2 3 2 2 2" xfId="38065"/>
    <cellStyle name="20% - Accent1 4 2 6 3 2 3 2 3" xfId="38066"/>
    <cellStyle name="20% - Accent1 4 2 6 3 2 3 3" xfId="38067"/>
    <cellStyle name="20% - Accent1 4 2 6 3 2 3 3 2" xfId="38068"/>
    <cellStyle name="20% - Accent1 4 2 6 3 2 3 4" xfId="38069"/>
    <cellStyle name="20% - Accent1 4 2 6 3 2 4" xfId="38070"/>
    <cellStyle name="20% - Accent1 4 2 6 3 2 4 2" xfId="38071"/>
    <cellStyle name="20% - Accent1 4 2 6 3 2 4 2 2" xfId="38072"/>
    <cellStyle name="20% - Accent1 4 2 6 3 2 4 2 2 2" xfId="38073"/>
    <cellStyle name="20% - Accent1 4 2 6 3 2 4 2 3" xfId="38074"/>
    <cellStyle name="20% - Accent1 4 2 6 3 2 4 3" xfId="38075"/>
    <cellStyle name="20% - Accent1 4 2 6 3 2 4 3 2" xfId="38076"/>
    <cellStyle name="20% - Accent1 4 2 6 3 2 4 4" xfId="38077"/>
    <cellStyle name="20% - Accent1 4 2 6 3 2 5" xfId="38078"/>
    <cellStyle name="20% - Accent1 4 2 6 3 2 5 2" xfId="38079"/>
    <cellStyle name="20% - Accent1 4 2 6 3 2 5 2 2" xfId="38080"/>
    <cellStyle name="20% - Accent1 4 2 6 3 2 5 3" xfId="38081"/>
    <cellStyle name="20% - Accent1 4 2 6 3 2 6" xfId="38082"/>
    <cellStyle name="20% - Accent1 4 2 6 3 2 6 2" xfId="38083"/>
    <cellStyle name="20% - Accent1 4 2 6 3 2 6 2 2" xfId="38084"/>
    <cellStyle name="20% - Accent1 4 2 6 3 2 6 3" xfId="38085"/>
    <cellStyle name="20% - Accent1 4 2 6 3 2 7" xfId="38086"/>
    <cellStyle name="20% - Accent1 4 2 6 3 2 7 2" xfId="38087"/>
    <cellStyle name="20% - Accent1 4 2 6 3 2 8" xfId="38088"/>
    <cellStyle name="20% - Accent1 4 2 6 3 2 8 2" xfId="38089"/>
    <cellStyle name="20% - Accent1 4 2 6 3 2 9" xfId="38090"/>
    <cellStyle name="20% - Accent1 4 2 6 3 3" xfId="38091"/>
    <cellStyle name="20% - Accent1 4 2 6 3 3 2" xfId="38092"/>
    <cellStyle name="20% - Accent1 4 2 6 3 3 2 2" xfId="38093"/>
    <cellStyle name="20% - Accent1 4 2 6 3 3 2 2 2" xfId="38094"/>
    <cellStyle name="20% - Accent1 4 2 6 3 3 2 2 2 2" xfId="38095"/>
    <cellStyle name="20% - Accent1 4 2 6 3 3 2 2 3" xfId="38096"/>
    <cellStyle name="20% - Accent1 4 2 6 3 3 2 3" xfId="38097"/>
    <cellStyle name="20% - Accent1 4 2 6 3 3 2 3 2" xfId="38098"/>
    <cellStyle name="20% - Accent1 4 2 6 3 3 2 4" xfId="38099"/>
    <cellStyle name="20% - Accent1 4 2 6 3 3 3" xfId="38100"/>
    <cellStyle name="20% - Accent1 4 2 6 3 3 3 2" xfId="38101"/>
    <cellStyle name="20% - Accent1 4 2 6 3 3 3 2 2" xfId="38102"/>
    <cellStyle name="20% - Accent1 4 2 6 3 3 3 2 2 2" xfId="38103"/>
    <cellStyle name="20% - Accent1 4 2 6 3 3 3 2 3" xfId="38104"/>
    <cellStyle name="20% - Accent1 4 2 6 3 3 3 3" xfId="38105"/>
    <cellStyle name="20% - Accent1 4 2 6 3 3 3 3 2" xfId="38106"/>
    <cellStyle name="20% - Accent1 4 2 6 3 3 3 4" xfId="38107"/>
    <cellStyle name="20% - Accent1 4 2 6 3 3 4" xfId="38108"/>
    <cellStyle name="20% - Accent1 4 2 6 3 3 4 2" xfId="38109"/>
    <cellStyle name="20% - Accent1 4 2 6 3 3 4 2 2" xfId="38110"/>
    <cellStyle name="20% - Accent1 4 2 6 3 3 4 2 2 2" xfId="38111"/>
    <cellStyle name="20% - Accent1 4 2 6 3 3 4 2 3" xfId="38112"/>
    <cellStyle name="20% - Accent1 4 2 6 3 3 4 3" xfId="38113"/>
    <cellStyle name="20% - Accent1 4 2 6 3 3 4 3 2" xfId="38114"/>
    <cellStyle name="20% - Accent1 4 2 6 3 3 4 4" xfId="38115"/>
    <cellStyle name="20% - Accent1 4 2 6 3 3 5" xfId="38116"/>
    <cellStyle name="20% - Accent1 4 2 6 3 3 5 2" xfId="38117"/>
    <cellStyle name="20% - Accent1 4 2 6 3 3 5 2 2" xfId="38118"/>
    <cellStyle name="20% - Accent1 4 2 6 3 3 5 3" xfId="38119"/>
    <cellStyle name="20% - Accent1 4 2 6 3 3 6" xfId="38120"/>
    <cellStyle name="20% - Accent1 4 2 6 3 3 6 2" xfId="38121"/>
    <cellStyle name="20% - Accent1 4 2 6 3 3 6 2 2" xfId="38122"/>
    <cellStyle name="20% - Accent1 4 2 6 3 3 6 3" xfId="38123"/>
    <cellStyle name="20% - Accent1 4 2 6 3 3 7" xfId="38124"/>
    <cellStyle name="20% - Accent1 4 2 6 3 3 7 2" xfId="38125"/>
    <cellStyle name="20% - Accent1 4 2 6 3 3 8" xfId="38126"/>
    <cellStyle name="20% - Accent1 4 2 6 3 3 8 2" xfId="38127"/>
    <cellStyle name="20% - Accent1 4 2 6 3 3 9" xfId="38128"/>
    <cellStyle name="20% - Accent1 4 2 6 3 4" xfId="38129"/>
    <cellStyle name="20% - Accent1 4 2 6 3 4 2" xfId="38130"/>
    <cellStyle name="20% - Accent1 4 2 6 3 4 2 2" xfId="38131"/>
    <cellStyle name="20% - Accent1 4 2 6 3 4 2 2 2" xfId="38132"/>
    <cellStyle name="20% - Accent1 4 2 6 3 4 2 3" xfId="38133"/>
    <cellStyle name="20% - Accent1 4 2 6 3 4 3" xfId="38134"/>
    <cellStyle name="20% - Accent1 4 2 6 3 4 3 2" xfId="38135"/>
    <cellStyle name="20% - Accent1 4 2 6 3 4 4" xfId="38136"/>
    <cellStyle name="20% - Accent1 4 2 6 3 5" xfId="38137"/>
    <cellStyle name="20% - Accent1 4 2 6 3 5 2" xfId="38138"/>
    <cellStyle name="20% - Accent1 4 2 6 3 5 2 2" xfId="38139"/>
    <cellStyle name="20% - Accent1 4 2 6 3 5 2 2 2" xfId="38140"/>
    <cellStyle name="20% - Accent1 4 2 6 3 5 2 3" xfId="38141"/>
    <cellStyle name="20% - Accent1 4 2 6 3 5 3" xfId="38142"/>
    <cellStyle name="20% - Accent1 4 2 6 3 5 3 2" xfId="38143"/>
    <cellStyle name="20% - Accent1 4 2 6 3 5 4" xfId="38144"/>
    <cellStyle name="20% - Accent1 4 2 6 3 6" xfId="38145"/>
    <cellStyle name="20% - Accent1 4 2 6 3 6 2" xfId="38146"/>
    <cellStyle name="20% - Accent1 4 2 6 3 6 2 2" xfId="38147"/>
    <cellStyle name="20% - Accent1 4 2 6 3 6 2 2 2" xfId="38148"/>
    <cellStyle name="20% - Accent1 4 2 6 3 6 2 3" xfId="38149"/>
    <cellStyle name="20% - Accent1 4 2 6 3 6 3" xfId="38150"/>
    <cellStyle name="20% - Accent1 4 2 6 3 6 3 2" xfId="38151"/>
    <cellStyle name="20% - Accent1 4 2 6 3 6 4" xfId="38152"/>
    <cellStyle name="20% - Accent1 4 2 6 3 7" xfId="38153"/>
    <cellStyle name="20% - Accent1 4 2 6 3 7 2" xfId="38154"/>
    <cellStyle name="20% - Accent1 4 2 6 3 7 2 2" xfId="38155"/>
    <cellStyle name="20% - Accent1 4 2 6 3 7 3" xfId="38156"/>
    <cellStyle name="20% - Accent1 4 2 6 3 8" xfId="38157"/>
    <cellStyle name="20% - Accent1 4 2 6 3 8 2" xfId="38158"/>
    <cellStyle name="20% - Accent1 4 2 6 3 8 2 2" xfId="38159"/>
    <cellStyle name="20% - Accent1 4 2 6 3 8 3" xfId="38160"/>
    <cellStyle name="20% - Accent1 4 2 6 3 9" xfId="38161"/>
    <cellStyle name="20% - Accent1 4 2 6 3 9 2" xfId="38162"/>
    <cellStyle name="20% - Accent1 4 2 6 4" xfId="38163"/>
    <cellStyle name="20% - Accent1 4 2 6 4 10" xfId="38164"/>
    <cellStyle name="20% - Accent1 4 2 6 4 10 2" xfId="38165"/>
    <cellStyle name="20% - Accent1 4 2 6 4 11" xfId="38166"/>
    <cellStyle name="20% - Accent1 4 2 6 4 2" xfId="38167"/>
    <cellStyle name="20% - Accent1 4 2 6 4 2 2" xfId="38168"/>
    <cellStyle name="20% - Accent1 4 2 6 4 2 2 2" xfId="38169"/>
    <cellStyle name="20% - Accent1 4 2 6 4 2 2 2 2" xfId="38170"/>
    <cellStyle name="20% - Accent1 4 2 6 4 2 2 2 2 2" xfId="38171"/>
    <cellStyle name="20% - Accent1 4 2 6 4 2 2 2 3" xfId="38172"/>
    <cellStyle name="20% - Accent1 4 2 6 4 2 2 3" xfId="38173"/>
    <cellStyle name="20% - Accent1 4 2 6 4 2 2 3 2" xfId="38174"/>
    <cellStyle name="20% - Accent1 4 2 6 4 2 2 4" xfId="38175"/>
    <cellStyle name="20% - Accent1 4 2 6 4 2 3" xfId="38176"/>
    <cellStyle name="20% - Accent1 4 2 6 4 2 3 2" xfId="38177"/>
    <cellStyle name="20% - Accent1 4 2 6 4 2 3 2 2" xfId="38178"/>
    <cellStyle name="20% - Accent1 4 2 6 4 2 3 2 2 2" xfId="38179"/>
    <cellStyle name="20% - Accent1 4 2 6 4 2 3 2 3" xfId="38180"/>
    <cellStyle name="20% - Accent1 4 2 6 4 2 3 3" xfId="38181"/>
    <cellStyle name="20% - Accent1 4 2 6 4 2 3 3 2" xfId="38182"/>
    <cellStyle name="20% - Accent1 4 2 6 4 2 3 4" xfId="38183"/>
    <cellStyle name="20% - Accent1 4 2 6 4 2 4" xfId="38184"/>
    <cellStyle name="20% - Accent1 4 2 6 4 2 4 2" xfId="38185"/>
    <cellStyle name="20% - Accent1 4 2 6 4 2 4 2 2" xfId="38186"/>
    <cellStyle name="20% - Accent1 4 2 6 4 2 4 2 2 2" xfId="38187"/>
    <cellStyle name="20% - Accent1 4 2 6 4 2 4 2 3" xfId="38188"/>
    <cellStyle name="20% - Accent1 4 2 6 4 2 4 3" xfId="38189"/>
    <cellStyle name="20% - Accent1 4 2 6 4 2 4 3 2" xfId="38190"/>
    <cellStyle name="20% - Accent1 4 2 6 4 2 4 4" xfId="38191"/>
    <cellStyle name="20% - Accent1 4 2 6 4 2 5" xfId="38192"/>
    <cellStyle name="20% - Accent1 4 2 6 4 2 5 2" xfId="38193"/>
    <cellStyle name="20% - Accent1 4 2 6 4 2 5 2 2" xfId="38194"/>
    <cellStyle name="20% - Accent1 4 2 6 4 2 5 3" xfId="38195"/>
    <cellStyle name="20% - Accent1 4 2 6 4 2 6" xfId="38196"/>
    <cellStyle name="20% - Accent1 4 2 6 4 2 6 2" xfId="38197"/>
    <cellStyle name="20% - Accent1 4 2 6 4 2 6 2 2" xfId="38198"/>
    <cellStyle name="20% - Accent1 4 2 6 4 2 6 3" xfId="38199"/>
    <cellStyle name="20% - Accent1 4 2 6 4 2 7" xfId="38200"/>
    <cellStyle name="20% - Accent1 4 2 6 4 2 7 2" xfId="38201"/>
    <cellStyle name="20% - Accent1 4 2 6 4 2 8" xfId="38202"/>
    <cellStyle name="20% - Accent1 4 2 6 4 2 8 2" xfId="38203"/>
    <cellStyle name="20% - Accent1 4 2 6 4 2 9" xfId="38204"/>
    <cellStyle name="20% - Accent1 4 2 6 4 3" xfId="38205"/>
    <cellStyle name="20% - Accent1 4 2 6 4 3 2" xfId="38206"/>
    <cellStyle name="20% - Accent1 4 2 6 4 3 2 2" xfId="38207"/>
    <cellStyle name="20% - Accent1 4 2 6 4 3 2 2 2" xfId="38208"/>
    <cellStyle name="20% - Accent1 4 2 6 4 3 2 2 2 2" xfId="38209"/>
    <cellStyle name="20% - Accent1 4 2 6 4 3 2 2 3" xfId="38210"/>
    <cellStyle name="20% - Accent1 4 2 6 4 3 2 3" xfId="38211"/>
    <cellStyle name="20% - Accent1 4 2 6 4 3 2 3 2" xfId="38212"/>
    <cellStyle name="20% - Accent1 4 2 6 4 3 2 4" xfId="38213"/>
    <cellStyle name="20% - Accent1 4 2 6 4 3 3" xfId="38214"/>
    <cellStyle name="20% - Accent1 4 2 6 4 3 3 2" xfId="38215"/>
    <cellStyle name="20% - Accent1 4 2 6 4 3 3 2 2" xfId="38216"/>
    <cellStyle name="20% - Accent1 4 2 6 4 3 3 2 2 2" xfId="38217"/>
    <cellStyle name="20% - Accent1 4 2 6 4 3 3 2 3" xfId="38218"/>
    <cellStyle name="20% - Accent1 4 2 6 4 3 3 3" xfId="38219"/>
    <cellStyle name="20% - Accent1 4 2 6 4 3 3 3 2" xfId="38220"/>
    <cellStyle name="20% - Accent1 4 2 6 4 3 3 4" xfId="38221"/>
    <cellStyle name="20% - Accent1 4 2 6 4 3 4" xfId="38222"/>
    <cellStyle name="20% - Accent1 4 2 6 4 3 4 2" xfId="38223"/>
    <cellStyle name="20% - Accent1 4 2 6 4 3 4 2 2" xfId="38224"/>
    <cellStyle name="20% - Accent1 4 2 6 4 3 4 2 2 2" xfId="38225"/>
    <cellStyle name="20% - Accent1 4 2 6 4 3 4 2 3" xfId="38226"/>
    <cellStyle name="20% - Accent1 4 2 6 4 3 4 3" xfId="38227"/>
    <cellStyle name="20% - Accent1 4 2 6 4 3 4 3 2" xfId="38228"/>
    <cellStyle name="20% - Accent1 4 2 6 4 3 4 4" xfId="38229"/>
    <cellStyle name="20% - Accent1 4 2 6 4 3 5" xfId="38230"/>
    <cellStyle name="20% - Accent1 4 2 6 4 3 5 2" xfId="38231"/>
    <cellStyle name="20% - Accent1 4 2 6 4 3 5 2 2" xfId="38232"/>
    <cellStyle name="20% - Accent1 4 2 6 4 3 5 3" xfId="38233"/>
    <cellStyle name="20% - Accent1 4 2 6 4 3 6" xfId="38234"/>
    <cellStyle name="20% - Accent1 4 2 6 4 3 6 2" xfId="38235"/>
    <cellStyle name="20% - Accent1 4 2 6 4 3 6 2 2" xfId="38236"/>
    <cellStyle name="20% - Accent1 4 2 6 4 3 6 3" xfId="38237"/>
    <cellStyle name="20% - Accent1 4 2 6 4 3 7" xfId="38238"/>
    <cellStyle name="20% - Accent1 4 2 6 4 3 7 2" xfId="38239"/>
    <cellStyle name="20% - Accent1 4 2 6 4 3 8" xfId="38240"/>
    <cellStyle name="20% - Accent1 4 2 6 4 3 8 2" xfId="38241"/>
    <cellStyle name="20% - Accent1 4 2 6 4 3 9" xfId="38242"/>
    <cellStyle name="20% - Accent1 4 2 6 4 4" xfId="38243"/>
    <cellStyle name="20% - Accent1 4 2 6 4 4 2" xfId="38244"/>
    <cellStyle name="20% - Accent1 4 2 6 4 4 2 2" xfId="38245"/>
    <cellStyle name="20% - Accent1 4 2 6 4 4 2 2 2" xfId="38246"/>
    <cellStyle name="20% - Accent1 4 2 6 4 4 2 3" xfId="38247"/>
    <cellStyle name="20% - Accent1 4 2 6 4 4 3" xfId="38248"/>
    <cellStyle name="20% - Accent1 4 2 6 4 4 3 2" xfId="38249"/>
    <cellStyle name="20% - Accent1 4 2 6 4 4 4" xfId="38250"/>
    <cellStyle name="20% - Accent1 4 2 6 4 5" xfId="38251"/>
    <cellStyle name="20% - Accent1 4 2 6 4 5 2" xfId="38252"/>
    <cellStyle name="20% - Accent1 4 2 6 4 5 2 2" xfId="38253"/>
    <cellStyle name="20% - Accent1 4 2 6 4 5 2 2 2" xfId="38254"/>
    <cellStyle name="20% - Accent1 4 2 6 4 5 2 3" xfId="38255"/>
    <cellStyle name="20% - Accent1 4 2 6 4 5 3" xfId="38256"/>
    <cellStyle name="20% - Accent1 4 2 6 4 5 3 2" xfId="38257"/>
    <cellStyle name="20% - Accent1 4 2 6 4 5 4" xfId="38258"/>
    <cellStyle name="20% - Accent1 4 2 6 4 6" xfId="38259"/>
    <cellStyle name="20% - Accent1 4 2 6 4 6 2" xfId="38260"/>
    <cellStyle name="20% - Accent1 4 2 6 4 6 2 2" xfId="38261"/>
    <cellStyle name="20% - Accent1 4 2 6 4 6 2 2 2" xfId="38262"/>
    <cellStyle name="20% - Accent1 4 2 6 4 6 2 3" xfId="38263"/>
    <cellStyle name="20% - Accent1 4 2 6 4 6 3" xfId="38264"/>
    <cellStyle name="20% - Accent1 4 2 6 4 6 3 2" xfId="38265"/>
    <cellStyle name="20% - Accent1 4 2 6 4 6 4" xfId="38266"/>
    <cellStyle name="20% - Accent1 4 2 6 4 7" xfId="38267"/>
    <cellStyle name="20% - Accent1 4 2 6 4 7 2" xfId="38268"/>
    <cellStyle name="20% - Accent1 4 2 6 4 7 2 2" xfId="38269"/>
    <cellStyle name="20% - Accent1 4 2 6 4 7 3" xfId="38270"/>
    <cellStyle name="20% - Accent1 4 2 6 4 8" xfId="38271"/>
    <cellStyle name="20% - Accent1 4 2 6 4 8 2" xfId="38272"/>
    <cellStyle name="20% - Accent1 4 2 6 4 8 2 2" xfId="38273"/>
    <cellStyle name="20% - Accent1 4 2 6 4 8 3" xfId="38274"/>
    <cellStyle name="20% - Accent1 4 2 6 4 9" xfId="38275"/>
    <cellStyle name="20% - Accent1 4 2 6 4 9 2" xfId="38276"/>
    <cellStyle name="20% - Accent1 4 2 6 5" xfId="38277"/>
    <cellStyle name="20% - Accent1 4 2 6 5 2" xfId="38278"/>
    <cellStyle name="20% - Accent1 4 2 6 5 2 2" xfId="38279"/>
    <cellStyle name="20% - Accent1 4 2 6 5 2 2 2" xfId="38280"/>
    <cellStyle name="20% - Accent1 4 2 6 5 2 2 2 2" xfId="38281"/>
    <cellStyle name="20% - Accent1 4 2 6 5 2 2 3" xfId="38282"/>
    <cellStyle name="20% - Accent1 4 2 6 5 2 3" xfId="38283"/>
    <cellStyle name="20% - Accent1 4 2 6 5 2 3 2" xfId="38284"/>
    <cellStyle name="20% - Accent1 4 2 6 5 2 4" xfId="38285"/>
    <cellStyle name="20% - Accent1 4 2 6 5 3" xfId="38286"/>
    <cellStyle name="20% - Accent1 4 2 6 5 3 2" xfId="38287"/>
    <cellStyle name="20% - Accent1 4 2 6 5 3 2 2" xfId="38288"/>
    <cellStyle name="20% - Accent1 4 2 6 5 3 2 2 2" xfId="38289"/>
    <cellStyle name="20% - Accent1 4 2 6 5 3 2 3" xfId="38290"/>
    <cellStyle name="20% - Accent1 4 2 6 5 3 3" xfId="38291"/>
    <cellStyle name="20% - Accent1 4 2 6 5 3 3 2" xfId="38292"/>
    <cellStyle name="20% - Accent1 4 2 6 5 3 4" xfId="38293"/>
    <cellStyle name="20% - Accent1 4 2 6 5 4" xfId="38294"/>
    <cellStyle name="20% - Accent1 4 2 6 5 4 2" xfId="38295"/>
    <cellStyle name="20% - Accent1 4 2 6 5 4 2 2" xfId="38296"/>
    <cellStyle name="20% - Accent1 4 2 6 5 4 2 2 2" xfId="38297"/>
    <cellStyle name="20% - Accent1 4 2 6 5 4 2 3" xfId="38298"/>
    <cellStyle name="20% - Accent1 4 2 6 5 4 3" xfId="38299"/>
    <cellStyle name="20% - Accent1 4 2 6 5 4 3 2" xfId="38300"/>
    <cellStyle name="20% - Accent1 4 2 6 5 4 4" xfId="38301"/>
    <cellStyle name="20% - Accent1 4 2 6 5 5" xfId="38302"/>
    <cellStyle name="20% - Accent1 4 2 6 5 5 2" xfId="38303"/>
    <cellStyle name="20% - Accent1 4 2 6 5 5 2 2" xfId="38304"/>
    <cellStyle name="20% - Accent1 4 2 6 5 5 3" xfId="38305"/>
    <cellStyle name="20% - Accent1 4 2 6 5 6" xfId="38306"/>
    <cellStyle name="20% - Accent1 4 2 6 5 6 2" xfId="38307"/>
    <cellStyle name="20% - Accent1 4 2 6 5 6 2 2" xfId="38308"/>
    <cellStyle name="20% - Accent1 4 2 6 5 6 3" xfId="38309"/>
    <cellStyle name="20% - Accent1 4 2 6 5 7" xfId="38310"/>
    <cellStyle name="20% - Accent1 4 2 6 5 7 2" xfId="38311"/>
    <cellStyle name="20% - Accent1 4 2 6 5 8" xfId="38312"/>
    <cellStyle name="20% - Accent1 4 2 6 5 8 2" xfId="38313"/>
    <cellStyle name="20% - Accent1 4 2 6 5 9" xfId="38314"/>
    <cellStyle name="20% - Accent1 4 2 6 6" xfId="38315"/>
    <cellStyle name="20% - Accent1 4 2 6 6 2" xfId="38316"/>
    <cellStyle name="20% - Accent1 4 2 6 6 2 2" xfId="38317"/>
    <cellStyle name="20% - Accent1 4 2 6 6 2 2 2" xfId="38318"/>
    <cellStyle name="20% - Accent1 4 2 6 6 2 2 2 2" xfId="38319"/>
    <cellStyle name="20% - Accent1 4 2 6 6 2 2 3" xfId="38320"/>
    <cellStyle name="20% - Accent1 4 2 6 6 2 3" xfId="38321"/>
    <cellStyle name="20% - Accent1 4 2 6 6 2 3 2" xfId="38322"/>
    <cellStyle name="20% - Accent1 4 2 6 6 2 4" xfId="38323"/>
    <cellStyle name="20% - Accent1 4 2 6 6 3" xfId="38324"/>
    <cellStyle name="20% - Accent1 4 2 6 6 3 2" xfId="38325"/>
    <cellStyle name="20% - Accent1 4 2 6 6 3 2 2" xfId="38326"/>
    <cellStyle name="20% - Accent1 4 2 6 6 3 2 2 2" xfId="38327"/>
    <cellStyle name="20% - Accent1 4 2 6 6 3 2 3" xfId="38328"/>
    <cellStyle name="20% - Accent1 4 2 6 6 3 3" xfId="38329"/>
    <cellStyle name="20% - Accent1 4 2 6 6 3 3 2" xfId="38330"/>
    <cellStyle name="20% - Accent1 4 2 6 6 3 4" xfId="38331"/>
    <cellStyle name="20% - Accent1 4 2 6 6 4" xfId="38332"/>
    <cellStyle name="20% - Accent1 4 2 6 6 4 2" xfId="38333"/>
    <cellStyle name="20% - Accent1 4 2 6 6 4 2 2" xfId="38334"/>
    <cellStyle name="20% - Accent1 4 2 6 6 4 2 2 2" xfId="38335"/>
    <cellStyle name="20% - Accent1 4 2 6 6 4 2 3" xfId="38336"/>
    <cellStyle name="20% - Accent1 4 2 6 6 4 3" xfId="38337"/>
    <cellStyle name="20% - Accent1 4 2 6 6 4 3 2" xfId="38338"/>
    <cellStyle name="20% - Accent1 4 2 6 6 4 4" xfId="38339"/>
    <cellStyle name="20% - Accent1 4 2 6 6 5" xfId="38340"/>
    <cellStyle name="20% - Accent1 4 2 6 6 5 2" xfId="38341"/>
    <cellStyle name="20% - Accent1 4 2 6 6 5 2 2" xfId="38342"/>
    <cellStyle name="20% - Accent1 4 2 6 6 5 3" xfId="38343"/>
    <cellStyle name="20% - Accent1 4 2 6 6 6" xfId="38344"/>
    <cellStyle name="20% - Accent1 4 2 6 6 6 2" xfId="38345"/>
    <cellStyle name="20% - Accent1 4 2 6 6 6 2 2" xfId="38346"/>
    <cellStyle name="20% - Accent1 4 2 6 6 6 3" xfId="38347"/>
    <cellStyle name="20% - Accent1 4 2 6 6 7" xfId="38348"/>
    <cellStyle name="20% - Accent1 4 2 6 6 7 2" xfId="38349"/>
    <cellStyle name="20% - Accent1 4 2 6 6 8" xfId="38350"/>
    <cellStyle name="20% - Accent1 4 2 6 6 8 2" xfId="38351"/>
    <cellStyle name="20% - Accent1 4 2 6 6 9" xfId="38352"/>
    <cellStyle name="20% - Accent1 4 2 6 7" xfId="38353"/>
    <cellStyle name="20% - Accent1 4 2 6 7 2" xfId="38354"/>
    <cellStyle name="20% - Accent1 4 2 6 7 2 2" xfId="38355"/>
    <cellStyle name="20% - Accent1 4 2 6 7 2 2 2" xfId="38356"/>
    <cellStyle name="20% - Accent1 4 2 6 7 2 3" xfId="38357"/>
    <cellStyle name="20% - Accent1 4 2 6 7 3" xfId="38358"/>
    <cellStyle name="20% - Accent1 4 2 6 7 3 2" xfId="38359"/>
    <cellStyle name="20% - Accent1 4 2 6 7 4" xfId="38360"/>
    <cellStyle name="20% - Accent1 4 2 6 8" xfId="38361"/>
    <cellStyle name="20% - Accent1 4 2 6 8 2" xfId="38362"/>
    <cellStyle name="20% - Accent1 4 2 6 8 2 2" xfId="38363"/>
    <cellStyle name="20% - Accent1 4 2 6 8 2 2 2" xfId="38364"/>
    <cellStyle name="20% - Accent1 4 2 6 8 2 3" xfId="38365"/>
    <cellStyle name="20% - Accent1 4 2 6 8 3" xfId="38366"/>
    <cellStyle name="20% - Accent1 4 2 6 8 3 2" xfId="38367"/>
    <cellStyle name="20% - Accent1 4 2 6 8 4" xfId="38368"/>
    <cellStyle name="20% - Accent1 4 2 6 9" xfId="38369"/>
    <cellStyle name="20% - Accent1 4 2 6 9 2" xfId="38370"/>
    <cellStyle name="20% - Accent1 4 2 6 9 2 2" xfId="38371"/>
    <cellStyle name="20% - Accent1 4 2 6 9 2 2 2" xfId="38372"/>
    <cellStyle name="20% - Accent1 4 2 6 9 2 3" xfId="38373"/>
    <cellStyle name="20% - Accent1 4 2 6 9 3" xfId="38374"/>
    <cellStyle name="20% - Accent1 4 2 6 9 3 2" xfId="38375"/>
    <cellStyle name="20% - Accent1 4 2 6 9 4" xfId="38376"/>
    <cellStyle name="20% - Accent1 4 2 7" xfId="38377"/>
    <cellStyle name="20% - Accent1 4 2 7 10" xfId="38378"/>
    <cellStyle name="20% - Accent1 4 2 7 10 2" xfId="38379"/>
    <cellStyle name="20% - Accent1 4 2 7 11" xfId="38380"/>
    <cellStyle name="20% - Accent1 4 2 7 11 2" xfId="38381"/>
    <cellStyle name="20% - Accent1 4 2 7 12" xfId="38382"/>
    <cellStyle name="20% - Accent1 4 2 7 2" xfId="38383"/>
    <cellStyle name="20% - Accent1 4 2 7 2 10" xfId="38384"/>
    <cellStyle name="20% - Accent1 4 2 7 2 10 2" xfId="38385"/>
    <cellStyle name="20% - Accent1 4 2 7 2 11" xfId="38386"/>
    <cellStyle name="20% - Accent1 4 2 7 2 2" xfId="38387"/>
    <cellStyle name="20% - Accent1 4 2 7 2 2 2" xfId="38388"/>
    <cellStyle name="20% - Accent1 4 2 7 2 2 2 2" xfId="38389"/>
    <cellStyle name="20% - Accent1 4 2 7 2 2 2 2 2" xfId="38390"/>
    <cellStyle name="20% - Accent1 4 2 7 2 2 2 2 2 2" xfId="38391"/>
    <cellStyle name="20% - Accent1 4 2 7 2 2 2 2 3" xfId="38392"/>
    <cellStyle name="20% - Accent1 4 2 7 2 2 2 3" xfId="38393"/>
    <cellStyle name="20% - Accent1 4 2 7 2 2 2 3 2" xfId="38394"/>
    <cellStyle name="20% - Accent1 4 2 7 2 2 2 4" xfId="38395"/>
    <cellStyle name="20% - Accent1 4 2 7 2 2 3" xfId="38396"/>
    <cellStyle name="20% - Accent1 4 2 7 2 2 3 2" xfId="38397"/>
    <cellStyle name="20% - Accent1 4 2 7 2 2 3 2 2" xfId="38398"/>
    <cellStyle name="20% - Accent1 4 2 7 2 2 3 2 2 2" xfId="38399"/>
    <cellStyle name="20% - Accent1 4 2 7 2 2 3 2 3" xfId="38400"/>
    <cellStyle name="20% - Accent1 4 2 7 2 2 3 3" xfId="38401"/>
    <cellStyle name="20% - Accent1 4 2 7 2 2 3 3 2" xfId="38402"/>
    <cellStyle name="20% - Accent1 4 2 7 2 2 3 4" xfId="38403"/>
    <cellStyle name="20% - Accent1 4 2 7 2 2 4" xfId="38404"/>
    <cellStyle name="20% - Accent1 4 2 7 2 2 4 2" xfId="38405"/>
    <cellStyle name="20% - Accent1 4 2 7 2 2 4 2 2" xfId="38406"/>
    <cellStyle name="20% - Accent1 4 2 7 2 2 4 2 2 2" xfId="38407"/>
    <cellStyle name="20% - Accent1 4 2 7 2 2 4 2 3" xfId="38408"/>
    <cellStyle name="20% - Accent1 4 2 7 2 2 4 3" xfId="38409"/>
    <cellStyle name="20% - Accent1 4 2 7 2 2 4 3 2" xfId="38410"/>
    <cellStyle name="20% - Accent1 4 2 7 2 2 4 4" xfId="38411"/>
    <cellStyle name="20% - Accent1 4 2 7 2 2 5" xfId="38412"/>
    <cellStyle name="20% - Accent1 4 2 7 2 2 5 2" xfId="38413"/>
    <cellStyle name="20% - Accent1 4 2 7 2 2 5 2 2" xfId="38414"/>
    <cellStyle name="20% - Accent1 4 2 7 2 2 5 3" xfId="38415"/>
    <cellStyle name="20% - Accent1 4 2 7 2 2 6" xfId="38416"/>
    <cellStyle name="20% - Accent1 4 2 7 2 2 6 2" xfId="38417"/>
    <cellStyle name="20% - Accent1 4 2 7 2 2 6 2 2" xfId="38418"/>
    <cellStyle name="20% - Accent1 4 2 7 2 2 6 3" xfId="38419"/>
    <cellStyle name="20% - Accent1 4 2 7 2 2 7" xfId="38420"/>
    <cellStyle name="20% - Accent1 4 2 7 2 2 7 2" xfId="38421"/>
    <cellStyle name="20% - Accent1 4 2 7 2 2 8" xfId="38422"/>
    <cellStyle name="20% - Accent1 4 2 7 2 2 8 2" xfId="38423"/>
    <cellStyle name="20% - Accent1 4 2 7 2 2 9" xfId="38424"/>
    <cellStyle name="20% - Accent1 4 2 7 2 3" xfId="38425"/>
    <cellStyle name="20% - Accent1 4 2 7 2 3 2" xfId="38426"/>
    <cellStyle name="20% - Accent1 4 2 7 2 3 2 2" xfId="38427"/>
    <cellStyle name="20% - Accent1 4 2 7 2 3 2 2 2" xfId="38428"/>
    <cellStyle name="20% - Accent1 4 2 7 2 3 2 2 2 2" xfId="38429"/>
    <cellStyle name="20% - Accent1 4 2 7 2 3 2 2 3" xfId="38430"/>
    <cellStyle name="20% - Accent1 4 2 7 2 3 2 3" xfId="38431"/>
    <cellStyle name="20% - Accent1 4 2 7 2 3 2 3 2" xfId="38432"/>
    <cellStyle name="20% - Accent1 4 2 7 2 3 2 4" xfId="38433"/>
    <cellStyle name="20% - Accent1 4 2 7 2 3 3" xfId="38434"/>
    <cellStyle name="20% - Accent1 4 2 7 2 3 3 2" xfId="38435"/>
    <cellStyle name="20% - Accent1 4 2 7 2 3 3 2 2" xfId="38436"/>
    <cellStyle name="20% - Accent1 4 2 7 2 3 3 2 2 2" xfId="38437"/>
    <cellStyle name="20% - Accent1 4 2 7 2 3 3 2 3" xfId="38438"/>
    <cellStyle name="20% - Accent1 4 2 7 2 3 3 3" xfId="38439"/>
    <cellStyle name="20% - Accent1 4 2 7 2 3 3 3 2" xfId="38440"/>
    <cellStyle name="20% - Accent1 4 2 7 2 3 3 4" xfId="38441"/>
    <cellStyle name="20% - Accent1 4 2 7 2 3 4" xfId="38442"/>
    <cellStyle name="20% - Accent1 4 2 7 2 3 4 2" xfId="38443"/>
    <cellStyle name="20% - Accent1 4 2 7 2 3 4 2 2" xfId="38444"/>
    <cellStyle name="20% - Accent1 4 2 7 2 3 4 2 2 2" xfId="38445"/>
    <cellStyle name="20% - Accent1 4 2 7 2 3 4 2 3" xfId="38446"/>
    <cellStyle name="20% - Accent1 4 2 7 2 3 4 3" xfId="38447"/>
    <cellStyle name="20% - Accent1 4 2 7 2 3 4 3 2" xfId="38448"/>
    <cellStyle name="20% - Accent1 4 2 7 2 3 4 4" xfId="38449"/>
    <cellStyle name="20% - Accent1 4 2 7 2 3 5" xfId="38450"/>
    <cellStyle name="20% - Accent1 4 2 7 2 3 5 2" xfId="38451"/>
    <cellStyle name="20% - Accent1 4 2 7 2 3 5 2 2" xfId="38452"/>
    <cellStyle name="20% - Accent1 4 2 7 2 3 5 3" xfId="38453"/>
    <cellStyle name="20% - Accent1 4 2 7 2 3 6" xfId="38454"/>
    <cellStyle name="20% - Accent1 4 2 7 2 3 6 2" xfId="38455"/>
    <cellStyle name="20% - Accent1 4 2 7 2 3 6 2 2" xfId="38456"/>
    <cellStyle name="20% - Accent1 4 2 7 2 3 6 3" xfId="38457"/>
    <cellStyle name="20% - Accent1 4 2 7 2 3 7" xfId="38458"/>
    <cellStyle name="20% - Accent1 4 2 7 2 3 7 2" xfId="38459"/>
    <cellStyle name="20% - Accent1 4 2 7 2 3 8" xfId="38460"/>
    <cellStyle name="20% - Accent1 4 2 7 2 3 8 2" xfId="38461"/>
    <cellStyle name="20% - Accent1 4 2 7 2 3 9" xfId="38462"/>
    <cellStyle name="20% - Accent1 4 2 7 2 4" xfId="38463"/>
    <cellStyle name="20% - Accent1 4 2 7 2 4 2" xfId="38464"/>
    <cellStyle name="20% - Accent1 4 2 7 2 4 2 2" xfId="38465"/>
    <cellStyle name="20% - Accent1 4 2 7 2 4 2 2 2" xfId="38466"/>
    <cellStyle name="20% - Accent1 4 2 7 2 4 2 3" xfId="38467"/>
    <cellStyle name="20% - Accent1 4 2 7 2 4 3" xfId="38468"/>
    <cellStyle name="20% - Accent1 4 2 7 2 4 3 2" xfId="38469"/>
    <cellStyle name="20% - Accent1 4 2 7 2 4 4" xfId="38470"/>
    <cellStyle name="20% - Accent1 4 2 7 2 5" xfId="38471"/>
    <cellStyle name="20% - Accent1 4 2 7 2 5 2" xfId="38472"/>
    <cellStyle name="20% - Accent1 4 2 7 2 5 2 2" xfId="38473"/>
    <cellStyle name="20% - Accent1 4 2 7 2 5 2 2 2" xfId="38474"/>
    <cellStyle name="20% - Accent1 4 2 7 2 5 2 3" xfId="38475"/>
    <cellStyle name="20% - Accent1 4 2 7 2 5 3" xfId="38476"/>
    <cellStyle name="20% - Accent1 4 2 7 2 5 3 2" xfId="38477"/>
    <cellStyle name="20% - Accent1 4 2 7 2 5 4" xfId="38478"/>
    <cellStyle name="20% - Accent1 4 2 7 2 6" xfId="38479"/>
    <cellStyle name="20% - Accent1 4 2 7 2 6 2" xfId="38480"/>
    <cellStyle name="20% - Accent1 4 2 7 2 6 2 2" xfId="38481"/>
    <cellStyle name="20% - Accent1 4 2 7 2 6 2 2 2" xfId="38482"/>
    <cellStyle name="20% - Accent1 4 2 7 2 6 2 3" xfId="38483"/>
    <cellStyle name="20% - Accent1 4 2 7 2 6 3" xfId="38484"/>
    <cellStyle name="20% - Accent1 4 2 7 2 6 3 2" xfId="38485"/>
    <cellStyle name="20% - Accent1 4 2 7 2 6 4" xfId="38486"/>
    <cellStyle name="20% - Accent1 4 2 7 2 7" xfId="38487"/>
    <cellStyle name="20% - Accent1 4 2 7 2 7 2" xfId="38488"/>
    <cellStyle name="20% - Accent1 4 2 7 2 7 2 2" xfId="38489"/>
    <cellStyle name="20% - Accent1 4 2 7 2 7 3" xfId="38490"/>
    <cellStyle name="20% - Accent1 4 2 7 2 8" xfId="38491"/>
    <cellStyle name="20% - Accent1 4 2 7 2 8 2" xfId="38492"/>
    <cellStyle name="20% - Accent1 4 2 7 2 8 2 2" xfId="38493"/>
    <cellStyle name="20% - Accent1 4 2 7 2 8 3" xfId="38494"/>
    <cellStyle name="20% - Accent1 4 2 7 2 9" xfId="38495"/>
    <cellStyle name="20% - Accent1 4 2 7 2 9 2" xfId="38496"/>
    <cellStyle name="20% - Accent1 4 2 7 3" xfId="38497"/>
    <cellStyle name="20% - Accent1 4 2 7 3 2" xfId="38498"/>
    <cellStyle name="20% - Accent1 4 2 7 3 2 2" xfId="38499"/>
    <cellStyle name="20% - Accent1 4 2 7 3 2 2 2" xfId="38500"/>
    <cellStyle name="20% - Accent1 4 2 7 3 2 2 2 2" xfId="38501"/>
    <cellStyle name="20% - Accent1 4 2 7 3 2 2 3" xfId="38502"/>
    <cellStyle name="20% - Accent1 4 2 7 3 2 3" xfId="38503"/>
    <cellStyle name="20% - Accent1 4 2 7 3 2 3 2" xfId="38504"/>
    <cellStyle name="20% - Accent1 4 2 7 3 2 4" xfId="38505"/>
    <cellStyle name="20% - Accent1 4 2 7 3 3" xfId="38506"/>
    <cellStyle name="20% - Accent1 4 2 7 3 3 2" xfId="38507"/>
    <cellStyle name="20% - Accent1 4 2 7 3 3 2 2" xfId="38508"/>
    <cellStyle name="20% - Accent1 4 2 7 3 3 2 2 2" xfId="38509"/>
    <cellStyle name="20% - Accent1 4 2 7 3 3 2 3" xfId="38510"/>
    <cellStyle name="20% - Accent1 4 2 7 3 3 3" xfId="38511"/>
    <cellStyle name="20% - Accent1 4 2 7 3 3 3 2" xfId="38512"/>
    <cellStyle name="20% - Accent1 4 2 7 3 3 4" xfId="38513"/>
    <cellStyle name="20% - Accent1 4 2 7 3 4" xfId="38514"/>
    <cellStyle name="20% - Accent1 4 2 7 3 4 2" xfId="38515"/>
    <cellStyle name="20% - Accent1 4 2 7 3 4 2 2" xfId="38516"/>
    <cellStyle name="20% - Accent1 4 2 7 3 4 2 2 2" xfId="38517"/>
    <cellStyle name="20% - Accent1 4 2 7 3 4 2 3" xfId="38518"/>
    <cellStyle name="20% - Accent1 4 2 7 3 4 3" xfId="38519"/>
    <cellStyle name="20% - Accent1 4 2 7 3 4 3 2" xfId="38520"/>
    <cellStyle name="20% - Accent1 4 2 7 3 4 4" xfId="38521"/>
    <cellStyle name="20% - Accent1 4 2 7 3 5" xfId="38522"/>
    <cellStyle name="20% - Accent1 4 2 7 3 5 2" xfId="38523"/>
    <cellStyle name="20% - Accent1 4 2 7 3 5 2 2" xfId="38524"/>
    <cellStyle name="20% - Accent1 4 2 7 3 5 3" xfId="38525"/>
    <cellStyle name="20% - Accent1 4 2 7 3 6" xfId="38526"/>
    <cellStyle name="20% - Accent1 4 2 7 3 6 2" xfId="38527"/>
    <cellStyle name="20% - Accent1 4 2 7 3 6 2 2" xfId="38528"/>
    <cellStyle name="20% - Accent1 4 2 7 3 6 3" xfId="38529"/>
    <cellStyle name="20% - Accent1 4 2 7 3 7" xfId="38530"/>
    <cellStyle name="20% - Accent1 4 2 7 3 7 2" xfId="38531"/>
    <cellStyle name="20% - Accent1 4 2 7 3 8" xfId="38532"/>
    <cellStyle name="20% - Accent1 4 2 7 3 8 2" xfId="38533"/>
    <cellStyle name="20% - Accent1 4 2 7 3 9" xfId="38534"/>
    <cellStyle name="20% - Accent1 4 2 7 4" xfId="38535"/>
    <cellStyle name="20% - Accent1 4 2 7 4 2" xfId="38536"/>
    <cellStyle name="20% - Accent1 4 2 7 4 2 2" xfId="38537"/>
    <cellStyle name="20% - Accent1 4 2 7 4 2 2 2" xfId="38538"/>
    <cellStyle name="20% - Accent1 4 2 7 4 2 2 2 2" xfId="38539"/>
    <cellStyle name="20% - Accent1 4 2 7 4 2 2 3" xfId="38540"/>
    <cellStyle name="20% - Accent1 4 2 7 4 2 3" xfId="38541"/>
    <cellStyle name="20% - Accent1 4 2 7 4 2 3 2" xfId="38542"/>
    <cellStyle name="20% - Accent1 4 2 7 4 2 4" xfId="38543"/>
    <cellStyle name="20% - Accent1 4 2 7 4 3" xfId="38544"/>
    <cellStyle name="20% - Accent1 4 2 7 4 3 2" xfId="38545"/>
    <cellStyle name="20% - Accent1 4 2 7 4 3 2 2" xfId="38546"/>
    <cellStyle name="20% - Accent1 4 2 7 4 3 2 2 2" xfId="38547"/>
    <cellStyle name="20% - Accent1 4 2 7 4 3 2 3" xfId="38548"/>
    <cellStyle name="20% - Accent1 4 2 7 4 3 3" xfId="38549"/>
    <cellStyle name="20% - Accent1 4 2 7 4 3 3 2" xfId="38550"/>
    <cellStyle name="20% - Accent1 4 2 7 4 3 4" xfId="38551"/>
    <cellStyle name="20% - Accent1 4 2 7 4 4" xfId="38552"/>
    <cellStyle name="20% - Accent1 4 2 7 4 4 2" xfId="38553"/>
    <cellStyle name="20% - Accent1 4 2 7 4 4 2 2" xfId="38554"/>
    <cellStyle name="20% - Accent1 4 2 7 4 4 2 2 2" xfId="38555"/>
    <cellStyle name="20% - Accent1 4 2 7 4 4 2 3" xfId="38556"/>
    <cellStyle name="20% - Accent1 4 2 7 4 4 3" xfId="38557"/>
    <cellStyle name="20% - Accent1 4 2 7 4 4 3 2" xfId="38558"/>
    <cellStyle name="20% - Accent1 4 2 7 4 4 4" xfId="38559"/>
    <cellStyle name="20% - Accent1 4 2 7 4 5" xfId="38560"/>
    <cellStyle name="20% - Accent1 4 2 7 4 5 2" xfId="38561"/>
    <cellStyle name="20% - Accent1 4 2 7 4 5 2 2" xfId="38562"/>
    <cellStyle name="20% - Accent1 4 2 7 4 5 3" xfId="38563"/>
    <cellStyle name="20% - Accent1 4 2 7 4 6" xfId="38564"/>
    <cellStyle name="20% - Accent1 4 2 7 4 6 2" xfId="38565"/>
    <cellStyle name="20% - Accent1 4 2 7 4 6 2 2" xfId="38566"/>
    <cellStyle name="20% - Accent1 4 2 7 4 6 3" xfId="38567"/>
    <cellStyle name="20% - Accent1 4 2 7 4 7" xfId="38568"/>
    <cellStyle name="20% - Accent1 4 2 7 4 7 2" xfId="38569"/>
    <cellStyle name="20% - Accent1 4 2 7 4 8" xfId="38570"/>
    <cellStyle name="20% - Accent1 4 2 7 4 8 2" xfId="38571"/>
    <cellStyle name="20% - Accent1 4 2 7 4 9" xfId="38572"/>
    <cellStyle name="20% - Accent1 4 2 7 5" xfId="38573"/>
    <cellStyle name="20% - Accent1 4 2 7 5 2" xfId="38574"/>
    <cellStyle name="20% - Accent1 4 2 7 5 2 2" xfId="38575"/>
    <cellStyle name="20% - Accent1 4 2 7 5 2 2 2" xfId="38576"/>
    <cellStyle name="20% - Accent1 4 2 7 5 2 3" xfId="38577"/>
    <cellStyle name="20% - Accent1 4 2 7 5 3" xfId="38578"/>
    <cellStyle name="20% - Accent1 4 2 7 5 3 2" xfId="38579"/>
    <cellStyle name="20% - Accent1 4 2 7 5 4" xfId="38580"/>
    <cellStyle name="20% - Accent1 4 2 7 6" xfId="38581"/>
    <cellStyle name="20% - Accent1 4 2 7 6 2" xfId="38582"/>
    <cellStyle name="20% - Accent1 4 2 7 6 2 2" xfId="38583"/>
    <cellStyle name="20% - Accent1 4 2 7 6 2 2 2" xfId="38584"/>
    <cellStyle name="20% - Accent1 4 2 7 6 2 3" xfId="38585"/>
    <cellStyle name="20% - Accent1 4 2 7 6 3" xfId="38586"/>
    <cellStyle name="20% - Accent1 4 2 7 6 3 2" xfId="38587"/>
    <cellStyle name="20% - Accent1 4 2 7 6 4" xfId="38588"/>
    <cellStyle name="20% - Accent1 4 2 7 7" xfId="38589"/>
    <cellStyle name="20% - Accent1 4 2 7 7 2" xfId="38590"/>
    <cellStyle name="20% - Accent1 4 2 7 7 2 2" xfId="38591"/>
    <cellStyle name="20% - Accent1 4 2 7 7 2 2 2" xfId="38592"/>
    <cellStyle name="20% - Accent1 4 2 7 7 2 3" xfId="38593"/>
    <cellStyle name="20% - Accent1 4 2 7 7 3" xfId="38594"/>
    <cellStyle name="20% - Accent1 4 2 7 7 3 2" xfId="38595"/>
    <cellStyle name="20% - Accent1 4 2 7 7 4" xfId="38596"/>
    <cellStyle name="20% - Accent1 4 2 7 8" xfId="38597"/>
    <cellStyle name="20% - Accent1 4 2 7 8 2" xfId="38598"/>
    <cellStyle name="20% - Accent1 4 2 7 8 2 2" xfId="38599"/>
    <cellStyle name="20% - Accent1 4 2 7 8 3" xfId="38600"/>
    <cellStyle name="20% - Accent1 4 2 7 9" xfId="38601"/>
    <cellStyle name="20% - Accent1 4 2 7 9 2" xfId="38602"/>
    <cellStyle name="20% - Accent1 4 2 7 9 2 2" xfId="38603"/>
    <cellStyle name="20% - Accent1 4 2 7 9 3" xfId="38604"/>
    <cellStyle name="20% - Accent1 4 2 8" xfId="38605"/>
    <cellStyle name="20% - Accent1 4 2 8 10" xfId="38606"/>
    <cellStyle name="20% - Accent1 4 2 8 10 2" xfId="38607"/>
    <cellStyle name="20% - Accent1 4 2 8 11" xfId="38608"/>
    <cellStyle name="20% - Accent1 4 2 8 2" xfId="38609"/>
    <cellStyle name="20% - Accent1 4 2 8 2 2" xfId="38610"/>
    <cellStyle name="20% - Accent1 4 2 8 2 2 2" xfId="38611"/>
    <cellStyle name="20% - Accent1 4 2 8 2 2 2 2" xfId="38612"/>
    <cellStyle name="20% - Accent1 4 2 8 2 2 2 2 2" xfId="38613"/>
    <cellStyle name="20% - Accent1 4 2 8 2 2 2 3" xfId="38614"/>
    <cellStyle name="20% - Accent1 4 2 8 2 2 3" xfId="38615"/>
    <cellStyle name="20% - Accent1 4 2 8 2 2 3 2" xfId="38616"/>
    <cellStyle name="20% - Accent1 4 2 8 2 2 4" xfId="38617"/>
    <cellStyle name="20% - Accent1 4 2 8 2 3" xfId="38618"/>
    <cellStyle name="20% - Accent1 4 2 8 2 3 2" xfId="38619"/>
    <cellStyle name="20% - Accent1 4 2 8 2 3 2 2" xfId="38620"/>
    <cellStyle name="20% - Accent1 4 2 8 2 3 2 2 2" xfId="38621"/>
    <cellStyle name="20% - Accent1 4 2 8 2 3 2 3" xfId="38622"/>
    <cellStyle name="20% - Accent1 4 2 8 2 3 3" xfId="38623"/>
    <cellStyle name="20% - Accent1 4 2 8 2 3 3 2" xfId="38624"/>
    <cellStyle name="20% - Accent1 4 2 8 2 3 4" xfId="38625"/>
    <cellStyle name="20% - Accent1 4 2 8 2 4" xfId="38626"/>
    <cellStyle name="20% - Accent1 4 2 8 2 4 2" xfId="38627"/>
    <cellStyle name="20% - Accent1 4 2 8 2 4 2 2" xfId="38628"/>
    <cellStyle name="20% - Accent1 4 2 8 2 4 2 2 2" xfId="38629"/>
    <cellStyle name="20% - Accent1 4 2 8 2 4 2 3" xfId="38630"/>
    <cellStyle name="20% - Accent1 4 2 8 2 4 3" xfId="38631"/>
    <cellStyle name="20% - Accent1 4 2 8 2 4 3 2" xfId="38632"/>
    <cellStyle name="20% - Accent1 4 2 8 2 4 4" xfId="38633"/>
    <cellStyle name="20% - Accent1 4 2 8 2 5" xfId="38634"/>
    <cellStyle name="20% - Accent1 4 2 8 2 5 2" xfId="38635"/>
    <cellStyle name="20% - Accent1 4 2 8 2 5 2 2" xfId="38636"/>
    <cellStyle name="20% - Accent1 4 2 8 2 5 3" xfId="38637"/>
    <cellStyle name="20% - Accent1 4 2 8 2 6" xfId="38638"/>
    <cellStyle name="20% - Accent1 4 2 8 2 6 2" xfId="38639"/>
    <cellStyle name="20% - Accent1 4 2 8 2 6 2 2" xfId="38640"/>
    <cellStyle name="20% - Accent1 4 2 8 2 6 3" xfId="38641"/>
    <cellStyle name="20% - Accent1 4 2 8 2 7" xfId="38642"/>
    <cellStyle name="20% - Accent1 4 2 8 2 7 2" xfId="38643"/>
    <cellStyle name="20% - Accent1 4 2 8 2 8" xfId="38644"/>
    <cellStyle name="20% - Accent1 4 2 8 2 8 2" xfId="38645"/>
    <cellStyle name="20% - Accent1 4 2 8 2 9" xfId="38646"/>
    <cellStyle name="20% - Accent1 4 2 8 3" xfId="38647"/>
    <cellStyle name="20% - Accent1 4 2 8 3 2" xfId="38648"/>
    <cellStyle name="20% - Accent1 4 2 8 3 2 2" xfId="38649"/>
    <cellStyle name="20% - Accent1 4 2 8 3 2 2 2" xfId="38650"/>
    <cellStyle name="20% - Accent1 4 2 8 3 2 2 2 2" xfId="38651"/>
    <cellStyle name="20% - Accent1 4 2 8 3 2 2 3" xfId="38652"/>
    <cellStyle name="20% - Accent1 4 2 8 3 2 3" xfId="38653"/>
    <cellStyle name="20% - Accent1 4 2 8 3 2 3 2" xfId="38654"/>
    <cellStyle name="20% - Accent1 4 2 8 3 2 4" xfId="38655"/>
    <cellStyle name="20% - Accent1 4 2 8 3 3" xfId="38656"/>
    <cellStyle name="20% - Accent1 4 2 8 3 3 2" xfId="38657"/>
    <cellStyle name="20% - Accent1 4 2 8 3 3 2 2" xfId="38658"/>
    <cellStyle name="20% - Accent1 4 2 8 3 3 2 2 2" xfId="38659"/>
    <cellStyle name="20% - Accent1 4 2 8 3 3 2 3" xfId="38660"/>
    <cellStyle name="20% - Accent1 4 2 8 3 3 3" xfId="38661"/>
    <cellStyle name="20% - Accent1 4 2 8 3 3 3 2" xfId="38662"/>
    <cellStyle name="20% - Accent1 4 2 8 3 3 4" xfId="38663"/>
    <cellStyle name="20% - Accent1 4 2 8 3 4" xfId="38664"/>
    <cellStyle name="20% - Accent1 4 2 8 3 4 2" xfId="38665"/>
    <cellStyle name="20% - Accent1 4 2 8 3 4 2 2" xfId="38666"/>
    <cellStyle name="20% - Accent1 4 2 8 3 4 2 2 2" xfId="38667"/>
    <cellStyle name="20% - Accent1 4 2 8 3 4 2 3" xfId="38668"/>
    <cellStyle name="20% - Accent1 4 2 8 3 4 3" xfId="38669"/>
    <cellStyle name="20% - Accent1 4 2 8 3 4 3 2" xfId="38670"/>
    <cellStyle name="20% - Accent1 4 2 8 3 4 4" xfId="38671"/>
    <cellStyle name="20% - Accent1 4 2 8 3 5" xfId="38672"/>
    <cellStyle name="20% - Accent1 4 2 8 3 5 2" xfId="38673"/>
    <cellStyle name="20% - Accent1 4 2 8 3 5 2 2" xfId="38674"/>
    <cellStyle name="20% - Accent1 4 2 8 3 5 3" xfId="38675"/>
    <cellStyle name="20% - Accent1 4 2 8 3 6" xfId="38676"/>
    <cellStyle name="20% - Accent1 4 2 8 3 6 2" xfId="38677"/>
    <cellStyle name="20% - Accent1 4 2 8 3 6 2 2" xfId="38678"/>
    <cellStyle name="20% - Accent1 4 2 8 3 6 3" xfId="38679"/>
    <cellStyle name="20% - Accent1 4 2 8 3 7" xfId="38680"/>
    <cellStyle name="20% - Accent1 4 2 8 3 7 2" xfId="38681"/>
    <cellStyle name="20% - Accent1 4 2 8 3 8" xfId="38682"/>
    <cellStyle name="20% - Accent1 4 2 8 3 8 2" xfId="38683"/>
    <cellStyle name="20% - Accent1 4 2 8 3 9" xfId="38684"/>
    <cellStyle name="20% - Accent1 4 2 8 4" xfId="38685"/>
    <cellStyle name="20% - Accent1 4 2 8 4 2" xfId="38686"/>
    <cellStyle name="20% - Accent1 4 2 8 4 2 2" xfId="38687"/>
    <cellStyle name="20% - Accent1 4 2 8 4 2 2 2" xfId="38688"/>
    <cellStyle name="20% - Accent1 4 2 8 4 2 3" xfId="38689"/>
    <cellStyle name="20% - Accent1 4 2 8 4 3" xfId="38690"/>
    <cellStyle name="20% - Accent1 4 2 8 4 3 2" xfId="38691"/>
    <cellStyle name="20% - Accent1 4 2 8 4 4" xfId="38692"/>
    <cellStyle name="20% - Accent1 4 2 8 5" xfId="38693"/>
    <cellStyle name="20% - Accent1 4 2 8 5 2" xfId="38694"/>
    <cellStyle name="20% - Accent1 4 2 8 5 2 2" xfId="38695"/>
    <cellStyle name="20% - Accent1 4 2 8 5 2 2 2" xfId="38696"/>
    <cellStyle name="20% - Accent1 4 2 8 5 2 3" xfId="38697"/>
    <cellStyle name="20% - Accent1 4 2 8 5 3" xfId="38698"/>
    <cellStyle name="20% - Accent1 4 2 8 5 3 2" xfId="38699"/>
    <cellStyle name="20% - Accent1 4 2 8 5 4" xfId="38700"/>
    <cellStyle name="20% - Accent1 4 2 8 6" xfId="38701"/>
    <cellStyle name="20% - Accent1 4 2 8 6 2" xfId="38702"/>
    <cellStyle name="20% - Accent1 4 2 8 6 2 2" xfId="38703"/>
    <cellStyle name="20% - Accent1 4 2 8 6 2 2 2" xfId="38704"/>
    <cellStyle name="20% - Accent1 4 2 8 6 2 3" xfId="38705"/>
    <cellStyle name="20% - Accent1 4 2 8 6 3" xfId="38706"/>
    <cellStyle name="20% - Accent1 4 2 8 6 3 2" xfId="38707"/>
    <cellStyle name="20% - Accent1 4 2 8 6 4" xfId="38708"/>
    <cellStyle name="20% - Accent1 4 2 8 7" xfId="38709"/>
    <cellStyle name="20% - Accent1 4 2 8 7 2" xfId="38710"/>
    <cellStyle name="20% - Accent1 4 2 8 7 2 2" xfId="38711"/>
    <cellStyle name="20% - Accent1 4 2 8 7 3" xfId="38712"/>
    <cellStyle name="20% - Accent1 4 2 8 8" xfId="38713"/>
    <cellStyle name="20% - Accent1 4 2 8 8 2" xfId="38714"/>
    <cellStyle name="20% - Accent1 4 2 8 8 2 2" xfId="38715"/>
    <cellStyle name="20% - Accent1 4 2 8 8 3" xfId="38716"/>
    <cellStyle name="20% - Accent1 4 2 8 9" xfId="38717"/>
    <cellStyle name="20% - Accent1 4 2 8 9 2" xfId="38718"/>
    <cellStyle name="20% - Accent1 4 2 9" xfId="38719"/>
    <cellStyle name="20% - Accent1 4 2 9 10" xfId="38720"/>
    <cellStyle name="20% - Accent1 4 2 9 10 2" xfId="38721"/>
    <cellStyle name="20% - Accent1 4 2 9 11" xfId="38722"/>
    <cellStyle name="20% - Accent1 4 2 9 2" xfId="38723"/>
    <cellStyle name="20% - Accent1 4 2 9 2 2" xfId="38724"/>
    <cellStyle name="20% - Accent1 4 2 9 2 2 2" xfId="38725"/>
    <cellStyle name="20% - Accent1 4 2 9 2 2 2 2" xfId="38726"/>
    <cellStyle name="20% - Accent1 4 2 9 2 2 2 2 2" xfId="38727"/>
    <cellStyle name="20% - Accent1 4 2 9 2 2 2 3" xfId="38728"/>
    <cellStyle name="20% - Accent1 4 2 9 2 2 3" xfId="38729"/>
    <cellStyle name="20% - Accent1 4 2 9 2 2 3 2" xfId="38730"/>
    <cellStyle name="20% - Accent1 4 2 9 2 2 4" xfId="38731"/>
    <cellStyle name="20% - Accent1 4 2 9 2 3" xfId="38732"/>
    <cellStyle name="20% - Accent1 4 2 9 2 3 2" xfId="38733"/>
    <cellStyle name="20% - Accent1 4 2 9 2 3 2 2" xfId="38734"/>
    <cellStyle name="20% - Accent1 4 2 9 2 3 2 2 2" xfId="38735"/>
    <cellStyle name="20% - Accent1 4 2 9 2 3 2 3" xfId="38736"/>
    <cellStyle name="20% - Accent1 4 2 9 2 3 3" xfId="38737"/>
    <cellStyle name="20% - Accent1 4 2 9 2 3 3 2" xfId="38738"/>
    <cellStyle name="20% - Accent1 4 2 9 2 3 4" xfId="38739"/>
    <cellStyle name="20% - Accent1 4 2 9 2 4" xfId="38740"/>
    <cellStyle name="20% - Accent1 4 2 9 2 4 2" xfId="38741"/>
    <cellStyle name="20% - Accent1 4 2 9 2 4 2 2" xfId="38742"/>
    <cellStyle name="20% - Accent1 4 2 9 2 4 2 2 2" xfId="38743"/>
    <cellStyle name="20% - Accent1 4 2 9 2 4 2 3" xfId="38744"/>
    <cellStyle name="20% - Accent1 4 2 9 2 4 3" xfId="38745"/>
    <cellStyle name="20% - Accent1 4 2 9 2 4 3 2" xfId="38746"/>
    <cellStyle name="20% - Accent1 4 2 9 2 4 4" xfId="38747"/>
    <cellStyle name="20% - Accent1 4 2 9 2 5" xfId="38748"/>
    <cellStyle name="20% - Accent1 4 2 9 2 5 2" xfId="38749"/>
    <cellStyle name="20% - Accent1 4 2 9 2 5 2 2" xfId="38750"/>
    <cellStyle name="20% - Accent1 4 2 9 2 5 3" xfId="38751"/>
    <cellStyle name="20% - Accent1 4 2 9 2 6" xfId="38752"/>
    <cellStyle name="20% - Accent1 4 2 9 2 6 2" xfId="38753"/>
    <cellStyle name="20% - Accent1 4 2 9 2 6 2 2" xfId="38754"/>
    <cellStyle name="20% - Accent1 4 2 9 2 6 3" xfId="38755"/>
    <cellStyle name="20% - Accent1 4 2 9 2 7" xfId="38756"/>
    <cellStyle name="20% - Accent1 4 2 9 2 7 2" xfId="38757"/>
    <cellStyle name="20% - Accent1 4 2 9 2 8" xfId="38758"/>
    <cellStyle name="20% - Accent1 4 2 9 2 8 2" xfId="38759"/>
    <cellStyle name="20% - Accent1 4 2 9 2 9" xfId="38760"/>
    <cellStyle name="20% - Accent1 4 2 9 3" xfId="38761"/>
    <cellStyle name="20% - Accent1 4 2 9 3 2" xfId="38762"/>
    <cellStyle name="20% - Accent1 4 2 9 3 2 2" xfId="38763"/>
    <cellStyle name="20% - Accent1 4 2 9 3 2 2 2" xfId="38764"/>
    <cellStyle name="20% - Accent1 4 2 9 3 2 2 2 2" xfId="38765"/>
    <cellStyle name="20% - Accent1 4 2 9 3 2 2 3" xfId="38766"/>
    <cellStyle name="20% - Accent1 4 2 9 3 2 3" xfId="38767"/>
    <cellStyle name="20% - Accent1 4 2 9 3 2 3 2" xfId="38768"/>
    <cellStyle name="20% - Accent1 4 2 9 3 2 4" xfId="38769"/>
    <cellStyle name="20% - Accent1 4 2 9 3 3" xfId="38770"/>
    <cellStyle name="20% - Accent1 4 2 9 3 3 2" xfId="38771"/>
    <cellStyle name="20% - Accent1 4 2 9 3 3 2 2" xfId="38772"/>
    <cellStyle name="20% - Accent1 4 2 9 3 3 2 2 2" xfId="38773"/>
    <cellStyle name="20% - Accent1 4 2 9 3 3 2 3" xfId="38774"/>
    <cellStyle name="20% - Accent1 4 2 9 3 3 3" xfId="38775"/>
    <cellStyle name="20% - Accent1 4 2 9 3 3 3 2" xfId="38776"/>
    <cellStyle name="20% - Accent1 4 2 9 3 3 4" xfId="38777"/>
    <cellStyle name="20% - Accent1 4 2 9 3 4" xfId="38778"/>
    <cellStyle name="20% - Accent1 4 2 9 3 4 2" xfId="38779"/>
    <cellStyle name="20% - Accent1 4 2 9 3 4 2 2" xfId="38780"/>
    <cellStyle name="20% - Accent1 4 2 9 3 4 2 2 2" xfId="38781"/>
    <cellStyle name="20% - Accent1 4 2 9 3 4 2 3" xfId="38782"/>
    <cellStyle name="20% - Accent1 4 2 9 3 4 3" xfId="38783"/>
    <cellStyle name="20% - Accent1 4 2 9 3 4 3 2" xfId="38784"/>
    <cellStyle name="20% - Accent1 4 2 9 3 4 4" xfId="38785"/>
    <cellStyle name="20% - Accent1 4 2 9 3 5" xfId="38786"/>
    <cellStyle name="20% - Accent1 4 2 9 3 5 2" xfId="38787"/>
    <cellStyle name="20% - Accent1 4 2 9 3 5 2 2" xfId="38788"/>
    <cellStyle name="20% - Accent1 4 2 9 3 5 3" xfId="38789"/>
    <cellStyle name="20% - Accent1 4 2 9 3 6" xfId="38790"/>
    <cellStyle name="20% - Accent1 4 2 9 3 6 2" xfId="38791"/>
    <cellStyle name="20% - Accent1 4 2 9 3 6 2 2" xfId="38792"/>
    <cellStyle name="20% - Accent1 4 2 9 3 6 3" xfId="38793"/>
    <cellStyle name="20% - Accent1 4 2 9 3 7" xfId="38794"/>
    <cellStyle name="20% - Accent1 4 2 9 3 7 2" xfId="38795"/>
    <cellStyle name="20% - Accent1 4 2 9 3 8" xfId="38796"/>
    <cellStyle name="20% - Accent1 4 2 9 3 8 2" xfId="38797"/>
    <cellStyle name="20% - Accent1 4 2 9 3 9" xfId="38798"/>
    <cellStyle name="20% - Accent1 4 2 9 4" xfId="38799"/>
    <cellStyle name="20% - Accent1 4 2 9 4 2" xfId="38800"/>
    <cellStyle name="20% - Accent1 4 2 9 4 2 2" xfId="38801"/>
    <cellStyle name="20% - Accent1 4 2 9 4 2 2 2" xfId="38802"/>
    <cellStyle name="20% - Accent1 4 2 9 4 2 3" xfId="38803"/>
    <cellStyle name="20% - Accent1 4 2 9 4 3" xfId="38804"/>
    <cellStyle name="20% - Accent1 4 2 9 4 3 2" xfId="38805"/>
    <cellStyle name="20% - Accent1 4 2 9 4 4" xfId="38806"/>
    <cellStyle name="20% - Accent1 4 2 9 5" xfId="38807"/>
    <cellStyle name="20% - Accent1 4 2 9 5 2" xfId="38808"/>
    <cellStyle name="20% - Accent1 4 2 9 5 2 2" xfId="38809"/>
    <cellStyle name="20% - Accent1 4 2 9 5 2 2 2" xfId="38810"/>
    <cellStyle name="20% - Accent1 4 2 9 5 2 3" xfId="38811"/>
    <cellStyle name="20% - Accent1 4 2 9 5 3" xfId="38812"/>
    <cellStyle name="20% - Accent1 4 2 9 5 3 2" xfId="38813"/>
    <cellStyle name="20% - Accent1 4 2 9 5 4" xfId="38814"/>
    <cellStyle name="20% - Accent1 4 2 9 6" xfId="38815"/>
    <cellStyle name="20% - Accent1 4 2 9 6 2" xfId="38816"/>
    <cellStyle name="20% - Accent1 4 2 9 6 2 2" xfId="38817"/>
    <cellStyle name="20% - Accent1 4 2 9 6 2 2 2" xfId="38818"/>
    <cellStyle name="20% - Accent1 4 2 9 6 2 3" xfId="38819"/>
    <cellStyle name="20% - Accent1 4 2 9 6 3" xfId="38820"/>
    <cellStyle name="20% - Accent1 4 2 9 6 3 2" xfId="38821"/>
    <cellStyle name="20% - Accent1 4 2 9 6 4" xfId="38822"/>
    <cellStyle name="20% - Accent1 4 2 9 7" xfId="38823"/>
    <cellStyle name="20% - Accent1 4 2 9 7 2" xfId="38824"/>
    <cellStyle name="20% - Accent1 4 2 9 7 2 2" xfId="38825"/>
    <cellStyle name="20% - Accent1 4 2 9 7 3" xfId="38826"/>
    <cellStyle name="20% - Accent1 4 2 9 8" xfId="38827"/>
    <cellStyle name="20% - Accent1 4 2 9 8 2" xfId="38828"/>
    <cellStyle name="20% - Accent1 4 2 9 8 2 2" xfId="38829"/>
    <cellStyle name="20% - Accent1 4 2 9 8 3" xfId="38830"/>
    <cellStyle name="20% - Accent1 4 2 9 9" xfId="38831"/>
    <cellStyle name="20% - Accent1 4 2 9 9 2" xfId="38832"/>
    <cellStyle name="20% - Accent1 4 20" xfId="38833"/>
    <cellStyle name="20% - Accent1 4 20 2" xfId="38834"/>
    <cellStyle name="20% - Accent1 4 21" xfId="38835"/>
    <cellStyle name="20% - Accent1 4 3" xfId="38836"/>
    <cellStyle name="20% - Accent1 4 3 10" xfId="38837"/>
    <cellStyle name="20% - Accent1 4 3 10 2" xfId="38838"/>
    <cellStyle name="20% - Accent1 4 3 10 2 2" xfId="38839"/>
    <cellStyle name="20% - Accent1 4 3 10 2 2 2" xfId="38840"/>
    <cellStyle name="20% - Accent1 4 3 10 2 3" xfId="38841"/>
    <cellStyle name="20% - Accent1 4 3 10 3" xfId="38842"/>
    <cellStyle name="20% - Accent1 4 3 10 3 2" xfId="38843"/>
    <cellStyle name="20% - Accent1 4 3 10 4" xfId="38844"/>
    <cellStyle name="20% - Accent1 4 3 11" xfId="38845"/>
    <cellStyle name="20% - Accent1 4 3 11 2" xfId="38846"/>
    <cellStyle name="20% - Accent1 4 3 11 2 2" xfId="38847"/>
    <cellStyle name="20% - Accent1 4 3 11 2 2 2" xfId="38848"/>
    <cellStyle name="20% - Accent1 4 3 11 2 3" xfId="38849"/>
    <cellStyle name="20% - Accent1 4 3 11 3" xfId="38850"/>
    <cellStyle name="20% - Accent1 4 3 11 3 2" xfId="38851"/>
    <cellStyle name="20% - Accent1 4 3 11 4" xfId="38852"/>
    <cellStyle name="20% - Accent1 4 3 12" xfId="38853"/>
    <cellStyle name="20% - Accent1 4 3 12 2" xfId="38854"/>
    <cellStyle name="20% - Accent1 4 3 12 2 2" xfId="38855"/>
    <cellStyle name="20% - Accent1 4 3 12 3" xfId="38856"/>
    <cellStyle name="20% - Accent1 4 3 13" xfId="38857"/>
    <cellStyle name="20% - Accent1 4 3 13 2" xfId="38858"/>
    <cellStyle name="20% - Accent1 4 3 13 2 2" xfId="38859"/>
    <cellStyle name="20% - Accent1 4 3 13 3" xfId="38860"/>
    <cellStyle name="20% - Accent1 4 3 14" xfId="38861"/>
    <cellStyle name="20% - Accent1 4 3 14 2" xfId="38862"/>
    <cellStyle name="20% - Accent1 4 3 15" xfId="38863"/>
    <cellStyle name="20% - Accent1 4 3 15 2" xfId="38864"/>
    <cellStyle name="20% - Accent1 4 3 16" xfId="38865"/>
    <cellStyle name="20% - Accent1 4 3 2" xfId="38866"/>
    <cellStyle name="20% - Accent1 4 3 2 10" xfId="38867"/>
    <cellStyle name="20% - Accent1 4 3 2 10 2" xfId="38868"/>
    <cellStyle name="20% - Accent1 4 3 2 10 2 2" xfId="38869"/>
    <cellStyle name="20% - Accent1 4 3 2 10 2 2 2" xfId="38870"/>
    <cellStyle name="20% - Accent1 4 3 2 10 2 3" xfId="38871"/>
    <cellStyle name="20% - Accent1 4 3 2 10 3" xfId="38872"/>
    <cellStyle name="20% - Accent1 4 3 2 10 3 2" xfId="38873"/>
    <cellStyle name="20% - Accent1 4 3 2 10 4" xfId="38874"/>
    <cellStyle name="20% - Accent1 4 3 2 11" xfId="38875"/>
    <cellStyle name="20% - Accent1 4 3 2 11 2" xfId="38876"/>
    <cellStyle name="20% - Accent1 4 3 2 11 2 2" xfId="38877"/>
    <cellStyle name="20% - Accent1 4 3 2 11 3" xfId="38878"/>
    <cellStyle name="20% - Accent1 4 3 2 12" xfId="38879"/>
    <cellStyle name="20% - Accent1 4 3 2 12 2" xfId="38880"/>
    <cellStyle name="20% - Accent1 4 3 2 12 2 2" xfId="38881"/>
    <cellStyle name="20% - Accent1 4 3 2 12 3" xfId="38882"/>
    <cellStyle name="20% - Accent1 4 3 2 13" xfId="38883"/>
    <cellStyle name="20% - Accent1 4 3 2 13 2" xfId="38884"/>
    <cellStyle name="20% - Accent1 4 3 2 14" xfId="38885"/>
    <cellStyle name="20% - Accent1 4 3 2 14 2" xfId="38886"/>
    <cellStyle name="20% - Accent1 4 3 2 15" xfId="38887"/>
    <cellStyle name="20% - Accent1 4 3 2 2" xfId="38888"/>
    <cellStyle name="20% - Accent1 4 3 2 2 10" xfId="38889"/>
    <cellStyle name="20% - Accent1 4 3 2 2 10 2" xfId="38890"/>
    <cellStyle name="20% - Accent1 4 3 2 2 10 2 2" xfId="38891"/>
    <cellStyle name="20% - Accent1 4 3 2 2 10 3" xfId="38892"/>
    <cellStyle name="20% - Accent1 4 3 2 2 11" xfId="38893"/>
    <cellStyle name="20% - Accent1 4 3 2 2 11 2" xfId="38894"/>
    <cellStyle name="20% - Accent1 4 3 2 2 11 2 2" xfId="38895"/>
    <cellStyle name="20% - Accent1 4 3 2 2 11 3" xfId="38896"/>
    <cellStyle name="20% - Accent1 4 3 2 2 12" xfId="38897"/>
    <cellStyle name="20% - Accent1 4 3 2 2 12 2" xfId="38898"/>
    <cellStyle name="20% - Accent1 4 3 2 2 13" xfId="38899"/>
    <cellStyle name="20% - Accent1 4 3 2 2 13 2" xfId="38900"/>
    <cellStyle name="20% - Accent1 4 3 2 2 14" xfId="38901"/>
    <cellStyle name="20% - Accent1 4 3 2 2 2" xfId="38902"/>
    <cellStyle name="20% - Accent1 4 3 2 2 2 10" xfId="38903"/>
    <cellStyle name="20% - Accent1 4 3 2 2 2 10 2" xfId="38904"/>
    <cellStyle name="20% - Accent1 4 3 2 2 2 11" xfId="38905"/>
    <cellStyle name="20% - Accent1 4 3 2 2 2 2" xfId="38906"/>
    <cellStyle name="20% - Accent1 4 3 2 2 2 2 2" xfId="38907"/>
    <cellStyle name="20% - Accent1 4 3 2 2 2 2 2 2" xfId="38908"/>
    <cellStyle name="20% - Accent1 4 3 2 2 2 2 2 2 2" xfId="38909"/>
    <cellStyle name="20% - Accent1 4 3 2 2 2 2 2 2 2 2" xfId="38910"/>
    <cellStyle name="20% - Accent1 4 3 2 2 2 2 2 2 3" xfId="38911"/>
    <cellStyle name="20% - Accent1 4 3 2 2 2 2 2 3" xfId="38912"/>
    <cellStyle name="20% - Accent1 4 3 2 2 2 2 2 3 2" xfId="38913"/>
    <cellStyle name="20% - Accent1 4 3 2 2 2 2 2 4" xfId="38914"/>
    <cellStyle name="20% - Accent1 4 3 2 2 2 2 3" xfId="38915"/>
    <cellStyle name="20% - Accent1 4 3 2 2 2 2 3 2" xfId="38916"/>
    <cellStyle name="20% - Accent1 4 3 2 2 2 2 3 2 2" xfId="38917"/>
    <cellStyle name="20% - Accent1 4 3 2 2 2 2 3 2 2 2" xfId="38918"/>
    <cellStyle name="20% - Accent1 4 3 2 2 2 2 3 2 3" xfId="38919"/>
    <cellStyle name="20% - Accent1 4 3 2 2 2 2 3 3" xfId="38920"/>
    <cellStyle name="20% - Accent1 4 3 2 2 2 2 3 3 2" xfId="38921"/>
    <cellStyle name="20% - Accent1 4 3 2 2 2 2 3 4" xfId="38922"/>
    <cellStyle name="20% - Accent1 4 3 2 2 2 2 4" xfId="38923"/>
    <cellStyle name="20% - Accent1 4 3 2 2 2 2 4 2" xfId="38924"/>
    <cellStyle name="20% - Accent1 4 3 2 2 2 2 4 2 2" xfId="38925"/>
    <cellStyle name="20% - Accent1 4 3 2 2 2 2 4 2 2 2" xfId="38926"/>
    <cellStyle name="20% - Accent1 4 3 2 2 2 2 4 2 3" xfId="38927"/>
    <cellStyle name="20% - Accent1 4 3 2 2 2 2 4 3" xfId="38928"/>
    <cellStyle name="20% - Accent1 4 3 2 2 2 2 4 3 2" xfId="38929"/>
    <cellStyle name="20% - Accent1 4 3 2 2 2 2 4 4" xfId="38930"/>
    <cellStyle name="20% - Accent1 4 3 2 2 2 2 5" xfId="38931"/>
    <cellStyle name="20% - Accent1 4 3 2 2 2 2 5 2" xfId="38932"/>
    <cellStyle name="20% - Accent1 4 3 2 2 2 2 5 2 2" xfId="38933"/>
    <cellStyle name="20% - Accent1 4 3 2 2 2 2 5 3" xfId="38934"/>
    <cellStyle name="20% - Accent1 4 3 2 2 2 2 6" xfId="38935"/>
    <cellStyle name="20% - Accent1 4 3 2 2 2 2 6 2" xfId="38936"/>
    <cellStyle name="20% - Accent1 4 3 2 2 2 2 6 2 2" xfId="38937"/>
    <cellStyle name="20% - Accent1 4 3 2 2 2 2 6 3" xfId="38938"/>
    <cellStyle name="20% - Accent1 4 3 2 2 2 2 7" xfId="38939"/>
    <cellStyle name="20% - Accent1 4 3 2 2 2 2 7 2" xfId="38940"/>
    <cellStyle name="20% - Accent1 4 3 2 2 2 2 8" xfId="38941"/>
    <cellStyle name="20% - Accent1 4 3 2 2 2 2 8 2" xfId="38942"/>
    <cellStyle name="20% - Accent1 4 3 2 2 2 2 9" xfId="38943"/>
    <cellStyle name="20% - Accent1 4 3 2 2 2 3" xfId="38944"/>
    <cellStyle name="20% - Accent1 4 3 2 2 2 3 2" xfId="38945"/>
    <cellStyle name="20% - Accent1 4 3 2 2 2 3 2 2" xfId="38946"/>
    <cellStyle name="20% - Accent1 4 3 2 2 2 3 2 2 2" xfId="38947"/>
    <cellStyle name="20% - Accent1 4 3 2 2 2 3 2 2 2 2" xfId="38948"/>
    <cellStyle name="20% - Accent1 4 3 2 2 2 3 2 2 3" xfId="38949"/>
    <cellStyle name="20% - Accent1 4 3 2 2 2 3 2 3" xfId="38950"/>
    <cellStyle name="20% - Accent1 4 3 2 2 2 3 2 3 2" xfId="38951"/>
    <cellStyle name="20% - Accent1 4 3 2 2 2 3 2 4" xfId="38952"/>
    <cellStyle name="20% - Accent1 4 3 2 2 2 3 3" xfId="38953"/>
    <cellStyle name="20% - Accent1 4 3 2 2 2 3 3 2" xfId="38954"/>
    <cellStyle name="20% - Accent1 4 3 2 2 2 3 3 2 2" xfId="38955"/>
    <cellStyle name="20% - Accent1 4 3 2 2 2 3 3 2 2 2" xfId="38956"/>
    <cellStyle name="20% - Accent1 4 3 2 2 2 3 3 2 3" xfId="38957"/>
    <cellStyle name="20% - Accent1 4 3 2 2 2 3 3 3" xfId="38958"/>
    <cellStyle name="20% - Accent1 4 3 2 2 2 3 3 3 2" xfId="38959"/>
    <cellStyle name="20% - Accent1 4 3 2 2 2 3 3 4" xfId="38960"/>
    <cellStyle name="20% - Accent1 4 3 2 2 2 3 4" xfId="38961"/>
    <cellStyle name="20% - Accent1 4 3 2 2 2 3 4 2" xfId="38962"/>
    <cellStyle name="20% - Accent1 4 3 2 2 2 3 4 2 2" xfId="38963"/>
    <cellStyle name="20% - Accent1 4 3 2 2 2 3 4 2 2 2" xfId="38964"/>
    <cellStyle name="20% - Accent1 4 3 2 2 2 3 4 2 3" xfId="38965"/>
    <cellStyle name="20% - Accent1 4 3 2 2 2 3 4 3" xfId="38966"/>
    <cellStyle name="20% - Accent1 4 3 2 2 2 3 4 3 2" xfId="38967"/>
    <cellStyle name="20% - Accent1 4 3 2 2 2 3 4 4" xfId="38968"/>
    <cellStyle name="20% - Accent1 4 3 2 2 2 3 5" xfId="38969"/>
    <cellStyle name="20% - Accent1 4 3 2 2 2 3 5 2" xfId="38970"/>
    <cellStyle name="20% - Accent1 4 3 2 2 2 3 5 2 2" xfId="38971"/>
    <cellStyle name="20% - Accent1 4 3 2 2 2 3 5 3" xfId="38972"/>
    <cellStyle name="20% - Accent1 4 3 2 2 2 3 6" xfId="38973"/>
    <cellStyle name="20% - Accent1 4 3 2 2 2 3 6 2" xfId="38974"/>
    <cellStyle name="20% - Accent1 4 3 2 2 2 3 6 2 2" xfId="38975"/>
    <cellStyle name="20% - Accent1 4 3 2 2 2 3 6 3" xfId="38976"/>
    <cellStyle name="20% - Accent1 4 3 2 2 2 3 7" xfId="38977"/>
    <cellStyle name="20% - Accent1 4 3 2 2 2 3 7 2" xfId="38978"/>
    <cellStyle name="20% - Accent1 4 3 2 2 2 3 8" xfId="38979"/>
    <cellStyle name="20% - Accent1 4 3 2 2 2 3 8 2" xfId="38980"/>
    <cellStyle name="20% - Accent1 4 3 2 2 2 3 9" xfId="38981"/>
    <cellStyle name="20% - Accent1 4 3 2 2 2 4" xfId="38982"/>
    <cellStyle name="20% - Accent1 4 3 2 2 2 4 2" xfId="38983"/>
    <cellStyle name="20% - Accent1 4 3 2 2 2 4 2 2" xfId="38984"/>
    <cellStyle name="20% - Accent1 4 3 2 2 2 4 2 2 2" xfId="38985"/>
    <cellStyle name="20% - Accent1 4 3 2 2 2 4 2 3" xfId="38986"/>
    <cellStyle name="20% - Accent1 4 3 2 2 2 4 3" xfId="38987"/>
    <cellStyle name="20% - Accent1 4 3 2 2 2 4 3 2" xfId="38988"/>
    <cellStyle name="20% - Accent1 4 3 2 2 2 4 4" xfId="38989"/>
    <cellStyle name="20% - Accent1 4 3 2 2 2 5" xfId="38990"/>
    <cellStyle name="20% - Accent1 4 3 2 2 2 5 2" xfId="38991"/>
    <cellStyle name="20% - Accent1 4 3 2 2 2 5 2 2" xfId="38992"/>
    <cellStyle name="20% - Accent1 4 3 2 2 2 5 2 2 2" xfId="38993"/>
    <cellStyle name="20% - Accent1 4 3 2 2 2 5 2 3" xfId="38994"/>
    <cellStyle name="20% - Accent1 4 3 2 2 2 5 3" xfId="38995"/>
    <cellStyle name="20% - Accent1 4 3 2 2 2 5 3 2" xfId="38996"/>
    <cellStyle name="20% - Accent1 4 3 2 2 2 5 4" xfId="38997"/>
    <cellStyle name="20% - Accent1 4 3 2 2 2 6" xfId="38998"/>
    <cellStyle name="20% - Accent1 4 3 2 2 2 6 2" xfId="38999"/>
    <cellStyle name="20% - Accent1 4 3 2 2 2 6 2 2" xfId="39000"/>
    <cellStyle name="20% - Accent1 4 3 2 2 2 6 2 2 2" xfId="39001"/>
    <cellStyle name="20% - Accent1 4 3 2 2 2 6 2 3" xfId="39002"/>
    <cellStyle name="20% - Accent1 4 3 2 2 2 6 3" xfId="39003"/>
    <cellStyle name="20% - Accent1 4 3 2 2 2 6 3 2" xfId="39004"/>
    <cellStyle name="20% - Accent1 4 3 2 2 2 6 4" xfId="39005"/>
    <cellStyle name="20% - Accent1 4 3 2 2 2 7" xfId="39006"/>
    <cellStyle name="20% - Accent1 4 3 2 2 2 7 2" xfId="39007"/>
    <cellStyle name="20% - Accent1 4 3 2 2 2 7 2 2" xfId="39008"/>
    <cellStyle name="20% - Accent1 4 3 2 2 2 7 3" xfId="39009"/>
    <cellStyle name="20% - Accent1 4 3 2 2 2 8" xfId="39010"/>
    <cellStyle name="20% - Accent1 4 3 2 2 2 8 2" xfId="39011"/>
    <cellStyle name="20% - Accent1 4 3 2 2 2 8 2 2" xfId="39012"/>
    <cellStyle name="20% - Accent1 4 3 2 2 2 8 3" xfId="39013"/>
    <cellStyle name="20% - Accent1 4 3 2 2 2 9" xfId="39014"/>
    <cellStyle name="20% - Accent1 4 3 2 2 2 9 2" xfId="39015"/>
    <cellStyle name="20% - Accent1 4 3 2 2 3" xfId="39016"/>
    <cellStyle name="20% - Accent1 4 3 2 2 3 10" xfId="39017"/>
    <cellStyle name="20% - Accent1 4 3 2 2 3 10 2" xfId="39018"/>
    <cellStyle name="20% - Accent1 4 3 2 2 3 11" xfId="39019"/>
    <cellStyle name="20% - Accent1 4 3 2 2 3 2" xfId="39020"/>
    <cellStyle name="20% - Accent1 4 3 2 2 3 2 2" xfId="39021"/>
    <cellStyle name="20% - Accent1 4 3 2 2 3 2 2 2" xfId="39022"/>
    <cellStyle name="20% - Accent1 4 3 2 2 3 2 2 2 2" xfId="39023"/>
    <cellStyle name="20% - Accent1 4 3 2 2 3 2 2 2 2 2" xfId="39024"/>
    <cellStyle name="20% - Accent1 4 3 2 2 3 2 2 2 3" xfId="39025"/>
    <cellStyle name="20% - Accent1 4 3 2 2 3 2 2 3" xfId="39026"/>
    <cellStyle name="20% - Accent1 4 3 2 2 3 2 2 3 2" xfId="39027"/>
    <cellStyle name="20% - Accent1 4 3 2 2 3 2 2 4" xfId="39028"/>
    <cellStyle name="20% - Accent1 4 3 2 2 3 2 3" xfId="39029"/>
    <cellStyle name="20% - Accent1 4 3 2 2 3 2 3 2" xfId="39030"/>
    <cellStyle name="20% - Accent1 4 3 2 2 3 2 3 2 2" xfId="39031"/>
    <cellStyle name="20% - Accent1 4 3 2 2 3 2 3 2 2 2" xfId="39032"/>
    <cellStyle name="20% - Accent1 4 3 2 2 3 2 3 2 3" xfId="39033"/>
    <cellStyle name="20% - Accent1 4 3 2 2 3 2 3 3" xfId="39034"/>
    <cellStyle name="20% - Accent1 4 3 2 2 3 2 3 3 2" xfId="39035"/>
    <cellStyle name="20% - Accent1 4 3 2 2 3 2 3 4" xfId="39036"/>
    <cellStyle name="20% - Accent1 4 3 2 2 3 2 4" xfId="39037"/>
    <cellStyle name="20% - Accent1 4 3 2 2 3 2 4 2" xfId="39038"/>
    <cellStyle name="20% - Accent1 4 3 2 2 3 2 4 2 2" xfId="39039"/>
    <cellStyle name="20% - Accent1 4 3 2 2 3 2 4 2 2 2" xfId="39040"/>
    <cellStyle name="20% - Accent1 4 3 2 2 3 2 4 2 3" xfId="39041"/>
    <cellStyle name="20% - Accent1 4 3 2 2 3 2 4 3" xfId="39042"/>
    <cellStyle name="20% - Accent1 4 3 2 2 3 2 4 3 2" xfId="39043"/>
    <cellStyle name="20% - Accent1 4 3 2 2 3 2 4 4" xfId="39044"/>
    <cellStyle name="20% - Accent1 4 3 2 2 3 2 5" xfId="39045"/>
    <cellStyle name="20% - Accent1 4 3 2 2 3 2 5 2" xfId="39046"/>
    <cellStyle name="20% - Accent1 4 3 2 2 3 2 5 2 2" xfId="39047"/>
    <cellStyle name="20% - Accent1 4 3 2 2 3 2 5 3" xfId="39048"/>
    <cellStyle name="20% - Accent1 4 3 2 2 3 2 6" xfId="39049"/>
    <cellStyle name="20% - Accent1 4 3 2 2 3 2 6 2" xfId="39050"/>
    <cellStyle name="20% - Accent1 4 3 2 2 3 2 6 2 2" xfId="39051"/>
    <cellStyle name="20% - Accent1 4 3 2 2 3 2 6 3" xfId="39052"/>
    <cellStyle name="20% - Accent1 4 3 2 2 3 2 7" xfId="39053"/>
    <cellStyle name="20% - Accent1 4 3 2 2 3 2 7 2" xfId="39054"/>
    <cellStyle name="20% - Accent1 4 3 2 2 3 2 8" xfId="39055"/>
    <cellStyle name="20% - Accent1 4 3 2 2 3 2 8 2" xfId="39056"/>
    <cellStyle name="20% - Accent1 4 3 2 2 3 2 9" xfId="39057"/>
    <cellStyle name="20% - Accent1 4 3 2 2 3 3" xfId="39058"/>
    <cellStyle name="20% - Accent1 4 3 2 2 3 3 2" xfId="39059"/>
    <cellStyle name="20% - Accent1 4 3 2 2 3 3 2 2" xfId="39060"/>
    <cellStyle name="20% - Accent1 4 3 2 2 3 3 2 2 2" xfId="39061"/>
    <cellStyle name="20% - Accent1 4 3 2 2 3 3 2 2 2 2" xfId="39062"/>
    <cellStyle name="20% - Accent1 4 3 2 2 3 3 2 2 3" xfId="39063"/>
    <cellStyle name="20% - Accent1 4 3 2 2 3 3 2 3" xfId="39064"/>
    <cellStyle name="20% - Accent1 4 3 2 2 3 3 2 3 2" xfId="39065"/>
    <cellStyle name="20% - Accent1 4 3 2 2 3 3 2 4" xfId="39066"/>
    <cellStyle name="20% - Accent1 4 3 2 2 3 3 3" xfId="39067"/>
    <cellStyle name="20% - Accent1 4 3 2 2 3 3 3 2" xfId="39068"/>
    <cellStyle name="20% - Accent1 4 3 2 2 3 3 3 2 2" xfId="39069"/>
    <cellStyle name="20% - Accent1 4 3 2 2 3 3 3 2 2 2" xfId="39070"/>
    <cellStyle name="20% - Accent1 4 3 2 2 3 3 3 2 3" xfId="39071"/>
    <cellStyle name="20% - Accent1 4 3 2 2 3 3 3 3" xfId="39072"/>
    <cellStyle name="20% - Accent1 4 3 2 2 3 3 3 3 2" xfId="39073"/>
    <cellStyle name="20% - Accent1 4 3 2 2 3 3 3 4" xfId="39074"/>
    <cellStyle name="20% - Accent1 4 3 2 2 3 3 4" xfId="39075"/>
    <cellStyle name="20% - Accent1 4 3 2 2 3 3 4 2" xfId="39076"/>
    <cellStyle name="20% - Accent1 4 3 2 2 3 3 4 2 2" xfId="39077"/>
    <cellStyle name="20% - Accent1 4 3 2 2 3 3 4 2 2 2" xfId="39078"/>
    <cellStyle name="20% - Accent1 4 3 2 2 3 3 4 2 3" xfId="39079"/>
    <cellStyle name="20% - Accent1 4 3 2 2 3 3 4 3" xfId="39080"/>
    <cellStyle name="20% - Accent1 4 3 2 2 3 3 4 3 2" xfId="39081"/>
    <cellStyle name="20% - Accent1 4 3 2 2 3 3 4 4" xfId="39082"/>
    <cellStyle name="20% - Accent1 4 3 2 2 3 3 5" xfId="39083"/>
    <cellStyle name="20% - Accent1 4 3 2 2 3 3 5 2" xfId="39084"/>
    <cellStyle name="20% - Accent1 4 3 2 2 3 3 5 2 2" xfId="39085"/>
    <cellStyle name="20% - Accent1 4 3 2 2 3 3 5 3" xfId="39086"/>
    <cellStyle name="20% - Accent1 4 3 2 2 3 3 6" xfId="39087"/>
    <cellStyle name="20% - Accent1 4 3 2 2 3 3 6 2" xfId="39088"/>
    <cellStyle name="20% - Accent1 4 3 2 2 3 3 6 2 2" xfId="39089"/>
    <cellStyle name="20% - Accent1 4 3 2 2 3 3 6 3" xfId="39090"/>
    <cellStyle name="20% - Accent1 4 3 2 2 3 3 7" xfId="39091"/>
    <cellStyle name="20% - Accent1 4 3 2 2 3 3 7 2" xfId="39092"/>
    <cellStyle name="20% - Accent1 4 3 2 2 3 3 8" xfId="39093"/>
    <cellStyle name="20% - Accent1 4 3 2 2 3 3 8 2" xfId="39094"/>
    <cellStyle name="20% - Accent1 4 3 2 2 3 3 9" xfId="39095"/>
    <cellStyle name="20% - Accent1 4 3 2 2 3 4" xfId="39096"/>
    <cellStyle name="20% - Accent1 4 3 2 2 3 4 2" xfId="39097"/>
    <cellStyle name="20% - Accent1 4 3 2 2 3 4 2 2" xfId="39098"/>
    <cellStyle name="20% - Accent1 4 3 2 2 3 4 2 2 2" xfId="39099"/>
    <cellStyle name="20% - Accent1 4 3 2 2 3 4 2 3" xfId="39100"/>
    <cellStyle name="20% - Accent1 4 3 2 2 3 4 3" xfId="39101"/>
    <cellStyle name="20% - Accent1 4 3 2 2 3 4 3 2" xfId="39102"/>
    <cellStyle name="20% - Accent1 4 3 2 2 3 4 4" xfId="39103"/>
    <cellStyle name="20% - Accent1 4 3 2 2 3 5" xfId="39104"/>
    <cellStyle name="20% - Accent1 4 3 2 2 3 5 2" xfId="39105"/>
    <cellStyle name="20% - Accent1 4 3 2 2 3 5 2 2" xfId="39106"/>
    <cellStyle name="20% - Accent1 4 3 2 2 3 5 2 2 2" xfId="39107"/>
    <cellStyle name="20% - Accent1 4 3 2 2 3 5 2 3" xfId="39108"/>
    <cellStyle name="20% - Accent1 4 3 2 2 3 5 3" xfId="39109"/>
    <cellStyle name="20% - Accent1 4 3 2 2 3 5 3 2" xfId="39110"/>
    <cellStyle name="20% - Accent1 4 3 2 2 3 5 4" xfId="39111"/>
    <cellStyle name="20% - Accent1 4 3 2 2 3 6" xfId="39112"/>
    <cellStyle name="20% - Accent1 4 3 2 2 3 6 2" xfId="39113"/>
    <cellStyle name="20% - Accent1 4 3 2 2 3 6 2 2" xfId="39114"/>
    <cellStyle name="20% - Accent1 4 3 2 2 3 6 2 2 2" xfId="39115"/>
    <cellStyle name="20% - Accent1 4 3 2 2 3 6 2 3" xfId="39116"/>
    <cellStyle name="20% - Accent1 4 3 2 2 3 6 3" xfId="39117"/>
    <cellStyle name="20% - Accent1 4 3 2 2 3 6 3 2" xfId="39118"/>
    <cellStyle name="20% - Accent1 4 3 2 2 3 6 4" xfId="39119"/>
    <cellStyle name="20% - Accent1 4 3 2 2 3 7" xfId="39120"/>
    <cellStyle name="20% - Accent1 4 3 2 2 3 7 2" xfId="39121"/>
    <cellStyle name="20% - Accent1 4 3 2 2 3 7 2 2" xfId="39122"/>
    <cellStyle name="20% - Accent1 4 3 2 2 3 7 3" xfId="39123"/>
    <cellStyle name="20% - Accent1 4 3 2 2 3 8" xfId="39124"/>
    <cellStyle name="20% - Accent1 4 3 2 2 3 8 2" xfId="39125"/>
    <cellStyle name="20% - Accent1 4 3 2 2 3 8 2 2" xfId="39126"/>
    <cellStyle name="20% - Accent1 4 3 2 2 3 8 3" xfId="39127"/>
    <cellStyle name="20% - Accent1 4 3 2 2 3 9" xfId="39128"/>
    <cellStyle name="20% - Accent1 4 3 2 2 3 9 2" xfId="39129"/>
    <cellStyle name="20% - Accent1 4 3 2 2 4" xfId="39130"/>
    <cellStyle name="20% - Accent1 4 3 2 2 4 10" xfId="39131"/>
    <cellStyle name="20% - Accent1 4 3 2 2 4 10 2" xfId="39132"/>
    <cellStyle name="20% - Accent1 4 3 2 2 4 11" xfId="39133"/>
    <cellStyle name="20% - Accent1 4 3 2 2 4 2" xfId="39134"/>
    <cellStyle name="20% - Accent1 4 3 2 2 4 2 2" xfId="39135"/>
    <cellStyle name="20% - Accent1 4 3 2 2 4 2 2 2" xfId="39136"/>
    <cellStyle name="20% - Accent1 4 3 2 2 4 2 2 2 2" xfId="39137"/>
    <cellStyle name="20% - Accent1 4 3 2 2 4 2 2 2 2 2" xfId="39138"/>
    <cellStyle name="20% - Accent1 4 3 2 2 4 2 2 2 3" xfId="39139"/>
    <cellStyle name="20% - Accent1 4 3 2 2 4 2 2 3" xfId="39140"/>
    <cellStyle name="20% - Accent1 4 3 2 2 4 2 2 3 2" xfId="39141"/>
    <cellStyle name="20% - Accent1 4 3 2 2 4 2 2 4" xfId="39142"/>
    <cellStyle name="20% - Accent1 4 3 2 2 4 2 3" xfId="39143"/>
    <cellStyle name="20% - Accent1 4 3 2 2 4 2 3 2" xfId="39144"/>
    <cellStyle name="20% - Accent1 4 3 2 2 4 2 3 2 2" xfId="39145"/>
    <cellStyle name="20% - Accent1 4 3 2 2 4 2 3 2 2 2" xfId="39146"/>
    <cellStyle name="20% - Accent1 4 3 2 2 4 2 3 2 3" xfId="39147"/>
    <cellStyle name="20% - Accent1 4 3 2 2 4 2 3 3" xfId="39148"/>
    <cellStyle name="20% - Accent1 4 3 2 2 4 2 3 3 2" xfId="39149"/>
    <cellStyle name="20% - Accent1 4 3 2 2 4 2 3 4" xfId="39150"/>
    <cellStyle name="20% - Accent1 4 3 2 2 4 2 4" xfId="39151"/>
    <cellStyle name="20% - Accent1 4 3 2 2 4 2 4 2" xfId="39152"/>
    <cellStyle name="20% - Accent1 4 3 2 2 4 2 4 2 2" xfId="39153"/>
    <cellStyle name="20% - Accent1 4 3 2 2 4 2 4 2 2 2" xfId="39154"/>
    <cellStyle name="20% - Accent1 4 3 2 2 4 2 4 2 3" xfId="39155"/>
    <cellStyle name="20% - Accent1 4 3 2 2 4 2 4 3" xfId="39156"/>
    <cellStyle name="20% - Accent1 4 3 2 2 4 2 4 3 2" xfId="39157"/>
    <cellStyle name="20% - Accent1 4 3 2 2 4 2 4 4" xfId="39158"/>
    <cellStyle name="20% - Accent1 4 3 2 2 4 2 5" xfId="39159"/>
    <cellStyle name="20% - Accent1 4 3 2 2 4 2 5 2" xfId="39160"/>
    <cellStyle name="20% - Accent1 4 3 2 2 4 2 5 2 2" xfId="39161"/>
    <cellStyle name="20% - Accent1 4 3 2 2 4 2 5 3" xfId="39162"/>
    <cellStyle name="20% - Accent1 4 3 2 2 4 2 6" xfId="39163"/>
    <cellStyle name="20% - Accent1 4 3 2 2 4 2 6 2" xfId="39164"/>
    <cellStyle name="20% - Accent1 4 3 2 2 4 2 6 2 2" xfId="39165"/>
    <cellStyle name="20% - Accent1 4 3 2 2 4 2 6 3" xfId="39166"/>
    <cellStyle name="20% - Accent1 4 3 2 2 4 2 7" xfId="39167"/>
    <cellStyle name="20% - Accent1 4 3 2 2 4 2 7 2" xfId="39168"/>
    <cellStyle name="20% - Accent1 4 3 2 2 4 2 8" xfId="39169"/>
    <cellStyle name="20% - Accent1 4 3 2 2 4 2 8 2" xfId="39170"/>
    <cellStyle name="20% - Accent1 4 3 2 2 4 2 9" xfId="39171"/>
    <cellStyle name="20% - Accent1 4 3 2 2 4 3" xfId="39172"/>
    <cellStyle name="20% - Accent1 4 3 2 2 4 3 2" xfId="39173"/>
    <cellStyle name="20% - Accent1 4 3 2 2 4 3 2 2" xfId="39174"/>
    <cellStyle name="20% - Accent1 4 3 2 2 4 3 2 2 2" xfId="39175"/>
    <cellStyle name="20% - Accent1 4 3 2 2 4 3 2 2 2 2" xfId="39176"/>
    <cellStyle name="20% - Accent1 4 3 2 2 4 3 2 2 3" xfId="39177"/>
    <cellStyle name="20% - Accent1 4 3 2 2 4 3 2 3" xfId="39178"/>
    <cellStyle name="20% - Accent1 4 3 2 2 4 3 2 3 2" xfId="39179"/>
    <cellStyle name="20% - Accent1 4 3 2 2 4 3 2 4" xfId="39180"/>
    <cellStyle name="20% - Accent1 4 3 2 2 4 3 3" xfId="39181"/>
    <cellStyle name="20% - Accent1 4 3 2 2 4 3 3 2" xfId="39182"/>
    <cellStyle name="20% - Accent1 4 3 2 2 4 3 3 2 2" xfId="39183"/>
    <cellStyle name="20% - Accent1 4 3 2 2 4 3 3 2 2 2" xfId="39184"/>
    <cellStyle name="20% - Accent1 4 3 2 2 4 3 3 2 3" xfId="39185"/>
    <cellStyle name="20% - Accent1 4 3 2 2 4 3 3 3" xfId="39186"/>
    <cellStyle name="20% - Accent1 4 3 2 2 4 3 3 3 2" xfId="39187"/>
    <cellStyle name="20% - Accent1 4 3 2 2 4 3 3 4" xfId="39188"/>
    <cellStyle name="20% - Accent1 4 3 2 2 4 3 4" xfId="39189"/>
    <cellStyle name="20% - Accent1 4 3 2 2 4 3 4 2" xfId="39190"/>
    <cellStyle name="20% - Accent1 4 3 2 2 4 3 4 2 2" xfId="39191"/>
    <cellStyle name="20% - Accent1 4 3 2 2 4 3 4 2 2 2" xfId="39192"/>
    <cellStyle name="20% - Accent1 4 3 2 2 4 3 4 2 3" xfId="39193"/>
    <cellStyle name="20% - Accent1 4 3 2 2 4 3 4 3" xfId="39194"/>
    <cellStyle name="20% - Accent1 4 3 2 2 4 3 4 3 2" xfId="39195"/>
    <cellStyle name="20% - Accent1 4 3 2 2 4 3 4 4" xfId="39196"/>
    <cellStyle name="20% - Accent1 4 3 2 2 4 3 5" xfId="39197"/>
    <cellStyle name="20% - Accent1 4 3 2 2 4 3 5 2" xfId="39198"/>
    <cellStyle name="20% - Accent1 4 3 2 2 4 3 5 2 2" xfId="39199"/>
    <cellStyle name="20% - Accent1 4 3 2 2 4 3 5 3" xfId="39200"/>
    <cellStyle name="20% - Accent1 4 3 2 2 4 3 6" xfId="39201"/>
    <cellStyle name="20% - Accent1 4 3 2 2 4 3 6 2" xfId="39202"/>
    <cellStyle name="20% - Accent1 4 3 2 2 4 3 6 2 2" xfId="39203"/>
    <cellStyle name="20% - Accent1 4 3 2 2 4 3 6 3" xfId="39204"/>
    <cellStyle name="20% - Accent1 4 3 2 2 4 3 7" xfId="39205"/>
    <cellStyle name="20% - Accent1 4 3 2 2 4 3 7 2" xfId="39206"/>
    <cellStyle name="20% - Accent1 4 3 2 2 4 3 8" xfId="39207"/>
    <cellStyle name="20% - Accent1 4 3 2 2 4 3 8 2" xfId="39208"/>
    <cellStyle name="20% - Accent1 4 3 2 2 4 3 9" xfId="39209"/>
    <cellStyle name="20% - Accent1 4 3 2 2 4 4" xfId="39210"/>
    <cellStyle name="20% - Accent1 4 3 2 2 4 4 2" xfId="39211"/>
    <cellStyle name="20% - Accent1 4 3 2 2 4 4 2 2" xfId="39212"/>
    <cellStyle name="20% - Accent1 4 3 2 2 4 4 2 2 2" xfId="39213"/>
    <cellStyle name="20% - Accent1 4 3 2 2 4 4 2 3" xfId="39214"/>
    <cellStyle name="20% - Accent1 4 3 2 2 4 4 3" xfId="39215"/>
    <cellStyle name="20% - Accent1 4 3 2 2 4 4 3 2" xfId="39216"/>
    <cellStyle name="20% - Accent1 4 3 2 2 4 4 4" xfId="39217"/>
    <cellStyle name="20% - Accent1 4 3 2 2 4 5" xfId="39218"/>
    <cellStyle name="20% - Accent1 4 3 2 2 4 5 2" xfId="39219"/>
    <cellStyle name="20% - Accent1 4 3 2 2 4 5 2 2" xfId="39220"/>
    <cellStyle name="20% - Accent1 4 3 2 2 4 5 2 2 2" xfId="39221"/>
    <cellStyle name="20% - Accent1 4 3 2 2 4 5 2 3" xfId="39222"/>
    <cellStyle name="20% - Accent1 4 3 2 2 4 5 3" xfId="39223"/>
    <cellStyle name="20% - Accent1 4 3 2 2 4 5 3 2" xfId="39224"/>
    <cellStyle name="20% - Accent1 4 3 2 2 4 5 4" xfId="39225"/>
    <cellStyle name="20% - Accent1 4 3 2 2 4 6" xfId="39226"/>
    <cellStyle name="20% - Accent1 4 3 2 2 4 6 2" xfId="39227"/>
    <cellStyle name="20% - Accent1 4 3 2 2 4 6 2 2" xfId="39228"/>
    <cellStyle name="20% - Accent1 4 3 2 2 4 6 2 2 2" xfId="39229"/>
    <cellStyle name="20% - Accent1 4 3 2 2 4 6 2 3" xfId="39230"/>
    <cellStyle name="20% - Accent1 4 3 2 2 4 6 3" xfId="39231"/>
    <cellStyle name="20% - Accent1 4 3 2 2 4 6 3 2" xfId="39232"/>
    <cellStyle name="20% - Accent1 4 3 2 2 4 6 4" xfId="39233"/>
    <cellStyle name="20% - Accent1 4 3 2 2 4 7" xfId="39234"/>
    <cellStyle name="20% - Accent1 4 3 2 2 4 7 2" xfId="39235"/>
    <cellStyle name="20% - Accent1 4 3 2 2 4 7 2 2" xfId="39236"/>
    <cellStyle name="20% - Accent1 4 3 2 2 4 7 3" xfId="39237"/>
    <cellStyle name="20% - Accent1 4 3 2 2 4 8" xfId="39238"/>
    <cellStyle name="20% - Accent1 4 3 2 2 4 8 2" xfId="39239"/>
    <cellStyle name="20% - Accent1 4 3 2 2 4 8 2 2" xfId="39240"/>
    <cellStyle name="20% - Accent1 4 3 2 2 4 8 3" xfId="39241"/>
    <cellStyle name="20% - Accent1 4 3 2 2 4 9" xfId="39242"/>
    <cellStyle name="20% - Accent1 4 3 2 2 4 9 2" xfId="39243"/>
    <cellStyle name="20% - Accent1 4 3 2 2 5" xfId="39244"/>
    <cellStyle name="20% - Accent1 4 3 2 2 5 2" xfId="39245"/>
    <cellStyle name="20% - Accent1 4 3 2 2 5 2 2" xfId="39246"/>
    <cellStyle name="20% - Accent1 4 3 2 2 5 2 2 2" xfId="39247"/>
    <cellStyle name="20% - Accent1 4 3 2 2 5 2 2 2 2" xfId="39248"/>
    <cellStyle name="20% - Accent1 4 3 2 2 5 2 2 3" xfId="39249"/>
    <cellStyle name="20% - Accent1 4 3 2 2 5 2 3" xfId="39250"/>
    <cellStyle name="20% - Accent1 4 3 2 2 5 2 3 2" xfId="39251"/>
    <cellStyle name="20% - Accent1 4 3 2 2 5 2 4" xfId="39252"/>
    <cellStyle name="20% - Accent1 4 3 2 2 5 3" xfId="39253"/>
    <cellStyle name="20% - Accent1 4 3 2 2 5 3 2" xfId="39254"/>
    <cellStyle name="20% - Accent1 4 3 2 2 5 3 2 2" xfId="39255"/>
    <cellStyle name="20% - Accent1 4 3 2 2 5 3 2 2 2" xfId="39256"/>
    <cellStyle name="20% - Accent1 4 3 2 2 5 3 2 3" xfId="39257"/>
    <cellStyle name="20% - Accent1 4 3 2 2 5 3 3" xfId="39258"/>
    <cellStyle name="20% - Accent1 4 3 2 2 5 3 3 2" xfId="39259"/>
    <cellStyle name="20% - Accent1 4 3 2 2 5 3 4" xfId="39260"/>
    <cellStyle name="20% - Accent1 4 3 2 2 5 4" xfId="39261"/>
    <cellStyle name="20% - Accent1 4 3 2 2 5 4 2" xfId="39262"/>
    <cellStyle name="20% - Accent1 4 3 2 2 5 4 2 2" xfId="39263"/>
    <cellStyle name="20% - Accent1 4 3 2 2 5 4 2 2 2" xfId="39264"/>
    <cellStyle name="20% - Accent1 4 3 2 2 5 4 2 3" xfId="39265"/>
    <cellStyle name="20% - Accent1 4 3 2 2 5 4 3" xfId="39266"/>
    <cellStyle name="20% - Accent1 4 3 2 2 5 4 3 2" xfId="39267"/>
    <cellStyle name="20% - Accent1 4 3 2 2 5 4 4" xfId="39268"/>
    <cellStyle name="20% - Accent1 4 3 2 2 5 5" xfId="39269"/>
    <cellStyle name="20% - Accent1 4 3 2 2 5 5 2" xfId="39270"/>
    <cellStyle name="20% - Accent1 4 3 2 2 5 5 2 2" xfId="39271"/>
    <cellStyle name="20% - Accent1 4 3 2 2 5 5 3" xfId="39272"/>
    <cellStyle name="20% - Accent1 4 3 2 2 5 6" xfId="39273"/>
    <cellStyle name="20% - Accent1 4 3 2 2 5 6 2" xfId="39274"/>
    <cellStyle name="20% - Accent1 4 3 2 2 5 6 2 2" xfId="39275"/>
    <cellStyle name="20% - Accent1 4 3 2 2 5 6 3" xfId="39276"/>
    <cellStyle name="20% - Accent1 4 3 2 2 5 7" xfId="39277"/>
    <cellStyle name="20% - Accent1 4 3 2 2 5 7 2" xfId="39278"/>
    <cellStyle name="20% - Accent1 4 3 2 2 5 8" xfId="39279"/>
    <cellStyle name="20% - Accent1 4 3 2 2 5 8 2" xfId="39280"/>
    <cellStyle name="20% - Accent1 4 3 2 2 5 9" xfId="39281"/>
    <cellStyle name="20% - Accent1 4 3 2 2 6" xfId="39282"/>
    <cellStyle name="20% - Accent1 4 3 2 2 6 2" xfId="39283"/>
    <cellStyle name="20% - Accent1 4 3 2 2 6 2 2" xfId="39284"/>
    <cellStyle name="20% - Accent1 4 3 2 2 6 2 2 2" xfId="39285"/>
    <cellStyle name="20% - Accent1 4 3 2 2 6 2 2 2 2" xfId="39286"/>
    <cellStyle name="20% - Accent1 4 3 2 2 6 2 2 3" xfId="39287"/>
    <cellStyle name="20% - Accent1 4 3 2 2 6 2 3" xfId="39288"/>
    <cellStyle name="20% - Accent1 4 3 2 2 6 2 3 2" xfId="39289"/>
    <cellStyle name="20% - Accent1 4 3 2 2 6 2 4" xfId="39290"/>
    <cellStyle name="20% - Accent1 4 3 2 2 6 3" xfId="39291"/>
    <cellStyle name="20% - Accent1 4 3 2 2 6 3 2" xfId="39292"/>
    <cellStyle name="20% - Accent1 4 3 2 2 6 3 2 2" xfId="39293"/>
    <cellStyle name="20% - Accent1 4 3 2 2 6 3 2 2 2" xfId="39294"/>
    <cellStyle name="20% - Accent1 4 3 2 2 6 3 2 3" xfId="39295"/>
    <cellStyle name="20% - Accent1 4 3 2 2 6 3 3" xfId="39296"/>
    <cellStyle name="20% - Accent1 4 3 2 2 6 3 3 2" xfId="39297"/>
    <cellStyle name="20% - Accent1 4 3 2 2 6 3 4" xfId="39298"/>
    <cellStyle name="20% - Accent1 4 3 2 2 6 4" xfId="39299"/>
    <cellStyle name="20% - Accent1 4 3 2 2 6 4 2" xfId="39300"/>
    <cellStyle name="20% - Accent1 4 3 2 2 6 4 2 2" xfId="39301"/>
    <cellStyle name="20% - Accent1 4 3 2 2 6 4 2 2 2" xfId="39302"/>
    <cellStyle name="20% - Accent1 4 3 2 2 6 4 2 3" xfId="39303"/>
    <cellStyle name="20% - Accent1 4 3 2 2 6 4 3" xfId="39304"/>
    <cellStyle name="20% - Accent1 4 3 2 2 6 4 3 2" xfId="39305"/>
    <cellStyle name="20% - Accent1 4 3 2 2 6 4 4" xfId="39306"/>
    <cellStyle name="20% - Accent1 4 3 2 2 6 5" xfId="39307"/>
    <cellStyle name="20% - Accent1 4 3 2 2 6 5 2" xfId="39308"/>
    <cellStyle name="20% - Accent1 4 3 2 2 6 5 2 2" xfId="39309"/>
    <cellStyle name="20% - Accent1 4 3 2 2 6 5 3" xfId="39310"/>
    <cellStyle name="20% - Accent1 4 3 2 2 6 6" xfId="39311"/>
    <cellStyle name="20% - Accent1 4 3 2 2 6 6 2" xfId="39312"/>
    <cellStyle name="20% - Accent1 4 3 2 2 6 6 2 2" xfId="39313"/>
    <cellStyle name="20% - Accent1 4 3 2 2 6 6 3" xfId="39314"/>
    <cellStyle name="20% - Accent1 4 3 2 2 6 7" xfId="39315"/>
    <cellStyle name="20% - Accent1 4 3 2 2 6 7 2" xfId="39316"/>
    <cellStyle name="20% - Accent1 4 3 2 2 6 8" xfId="39317"/>
    <cellStyle name="20% - Accent1 4 3 2 2 6 8 2" xfId="39318"/>
    <cellStyle name="20% - Accent1 4 3 2 2 6 9" xfId="39319"/>
    <cellStyle name="20% - Accent1 4 3 2 2 7" xfId="39320"/>
    <cellStyle name="20% - Accent1 4 3 2 2 7 2" xfId="39321"/>
    <cellStyle name="20% - Accent1 4 3 2 2 7 2 2" xfId="39322"/>
    <cellStyle name="20% - Accent1 4 3 2 2 7 2 2 2" xfId="39323"/>
    <cellStyle name="20% - Accent1 4 3 2 2 7 2 3" xfId="39324"/>
    <cellStyle name="20% - Accent1 4 3 2 2 7 3" xfId="39325"/>
    <cellStyle name="20% - Accent1 4 3 2 2 7 3 2" xfId="39326"/>
    <cellStyle name="20% - Accent1 4 3 2 2 7 4" xfId="39327"/>
    <cellStyle name="20% - Accent1 4 3 2 2 8" xfId="39328"/>
    <cellStyle name="20% - Accent1 4 3 2 2 8 2" xfId="39329"/>
    <cellStyle name="20% - Accent1 4 3 2 2 8 2 2" xfId="39330"/>
    <cellStyle name="20% - Accent1 4 3 2 2 8 2 2 2" xfId="39331"/>
    <cellStyle name="20% - Accent1 4 3 2 2 8 2 3" xfId="39332"/>
    <cellStyle name="20% - Accent1 4 3 2 2 8 3" xfId="39333"/>
    <cellStyle name="20% - Accent1 4 3 2 2 8 3 2" xfId="39334"/>
    <cellStyle name="20% - Accent1 4 3 2 2 8 4" xfId="39335"/>
    <cellStyle name="20% - Accent1 4 3 2 2 9" xfId="39336"/>
    <cellStyle name="20% - Accent1 4 3 2 2 9 2" xfId="39337"/>
    <cellStyle name="20% - Accent1 4 3 2 2 9 2 2" xfId="39338"/>
    <cellStyle name="20% - Accent1 4 3 2 2 9 2 2 2" xfId="39339"/>
    <cellStyle name="20% - Accent1 4 3 2 2 9 2 3" xfId="39340"/>
    <cellStyle name="20% - Accent1 4 3 2 2 9 3" xfId="39341"/>
    <cellStyle name="20% - Accent1 4 3 2 2 9 3 2" xfId="39342"/>
    <cellStyle name="20% - Accent1 4 3 2 2 9 4" xfId="39343"/>
    <cellStyle name="20% - Accent1 4 3 2 3" xfId="39344"/>
    <cellStyle name="20% - Accent1 4 3 2 3 10" xfId="39345"/>
    <cellStyle name="20% - Accent1 4 3 2 3 10 2" xfId="39346"/>
    <cellStyle name="20% - Accent1 4 3 2 3 11" xfId="39347"/>
    <cellStyle name="20% - Accent1 4 3 2 3 2" xfId="39348"/>
    <cellStyle name="20% - Accent1 4 3 2 3 2 2" xfId="39349"/>
    <cellStyle name="20% - Accent1 4 3 2 3 2 2 2" xfId="39350"/>
    <cellStyle name="20% - Accent1 4 3 2 3 2 2 2 2" xfId="39351"/>
    <cellStyle name="20% - Accent1 4 3 2 3 2 2 2 2 2" xfId="39352"/>
    <cellStyle name="20% - Accent1 4 3 2 3 2 2 2 3" xfId="39353"/>
    <cellStyle name="20% - Accent1 4 3 2 3 2 2 3" xfId="39354"/>
    <cellStyle name="20% - Accent1 4 3 2 3 2 2 3 2" xfId="39355"/>
    <cellStyle name="20% - Accent1 4 3 2 3 2 2 4" xfId="39356"/>
    <cellStyle name="20% - Accent1 4 3 2 3 2 3" xfId="39357"/>
    <cellStyle name="20% - Accent1 4 3 2 3 2 3 2" xfId="39358"/>
    <cellStyle name="20% - Accent1 4 3 2 3 2 3 2 2" xfId="39359"/>
    <cellStyle name="20% - Accent1 4 3 2 3 2 3 2 2 2" xfId="39360"/>
    <cellStyle name="20% - Accent1 4 3 2 3 2 3 2 3" xfId="39361"/>
    <cellStyle name="20% - Accent1 4 3 2 3 2 3 3" xfId="39362"/>
    <cellStyle name="20% - Accent1 4 3 2 3 2 3 3 2" xfId="39363"/>
    <cellStyle name="20% - Accent1 4 3 2 3 2 3 4" xfId="39364"/>
    <cellStyle name="20% - Accent1 4 3 2 3 2 4" xfId="39365"/>
    <cellStyle name="20% - Accent1 4 3 2 3 2 4 2" xfId="39366"/>
    <cellStyle name="20% - Accent1 4 3 2 3 2 4 2 2" xfId="39367"/>
    <cellStyle name="20% - Accent1 4 3 2 3 2 4 2 2 2" xfId="39368"/>
    <cellStyle name="20% - Accent1 4 3 2 3 2 4 2 3" xfId="39369"/>
    <cellStyle name="20% - Accent1 4 3 2 3 2 4 3" xfId="39370"/>
    <cellStyle name="20% - Accent1 4 3 2 3 2 4 3 2" xfId="39371"/>
    <cellStyle name="20% - Accent1 4 3 2 3 2 4 4" xfId="39372"/>
    <cellStyle name="20% - Accent1 4 3 2 3 2 5" xfId="39373"/>
    <cellStyle name="20% - Accent1 4 3 2 3 2 5 2" xfId="39374"/>
    <cellStyle name="20% - Accent1 4 3 2 3 2 5 2 2" xfId="39375"/>
    <cellStyle name="20% - Accent1 4 3 2 3 2 5 3" xfId="39376"/>
    <cellStyle name="20% - Accent1 4 3 2 3 2 6" xfId="39377"/>
    <cellStyle name="20% - Accent1 4 3 2 3 2 6 2" xfId="39378"/>
    <cellStyle name="20% - Accent1 4 3 2 3 2 6 2 2" xfId="39379"/>
    <cellStyle name="20% - Accent1 4 3 2 3 2 6 3" xfId="39380"/>
    <cellStyle name="20% - Accent1 4 3 2 3 2 7" xfId="39381"/>
    <cellStyle name="20% - Accent1 4 3 2 3 2 7 2" xfId="39382"/>
    <cellStyle name="20% - Accent1 4 3 2 3 2 8" xfId="39383"/>
    <cellStyle name="20% - Accent1 4 3 2 3 2 8 2" xfId="39384"/>
    <cellStyle name="20% - Accent1 4 3 2 3 2 9" xfId="39385"/>
    <cellStyle name="20% - Accent1 4 3 2 3 3" xfId="39386"/>
    <cellStyle name="20% - Accent1 4 3 2 3 3 2" xfId="39387"/>
    <cellStyle name="20% - Accent1 4 3 2 3 3 2 2" xfId="39388"/>
    <cellStyle name="20% - Accent1 4 3 2 3 3 2 2 2" xfId="39389"/>
    <cellStyle name="20% - Accent1 4 3 2 3 3 2 2 2 2" xfId="39390"/>
    <cellStyle name="20% - Accent1 4 3 2 3 3 2 2 3" xfId="39391"/>
    <cellStyle name="20% - Accent1 4 3 2 3 3 2 3" xfId="39392"/>
    <cellStyle name="20% - Accent1 4 3 2 3 3 2 3 2" xfId="39393"/>
    <cellStyle name="20% - Accent1 4 3 2 3 3 2 4" xfId="39394"/>
    <cellStyle name="20% - Accent1 4 3 2 3 3 3" xfId="39395"/>
    <cellStyle name="20% - Accent1 4 3 2 3 3 3 2" xfId="39396"/>
    <cellStyle name="20% - Accent1 4 3 2 3 3 3 2 2" xfId="39397"/>
    <cellStyle name="20% - Accent1 4 3 2 3 3 3 2 2 2" xfId="39398"/>
    <cellStyle name="20% - Accent1 4 3 2 3 3 3 2 3" xfId="39399"/>
    <cellStyle name="20% - Accent1 4 3 2 3 3 3 3" xfId="39400"/>
    <cellStyle name="20% - Accent1 4 3 2 3 3 3 3 2" xfId="39401"/>
    <cellStyle name="20% - Accent1 4 3 2 3 3 3 4" xfId="39402"/>
    <cellStyle name="20% - Accent1 4 3 2 3 3 4" xfId="39403"/>
    <cellStyle name="20% - Accent1 4 3 2 3 3 4 2" xfId="39404"/>
    <cellStyle name="20% - Accent1 4 3 2 3 3 4 2 2" xfId="39405"/>
    <cellStyle name="20% - Accent1 4 3 2 3 3 4 2 2 2" xfId="39406"/>
    <cellStyle name="20% - Accent1 4 3 2 3 3 4 2 3" xfId="39407"/>
    <cellStyle name="20% - Accent1 4 3 2 3 3 4 3" xfId="39408"/>
    <cellStyle name="20% - Accent1 4 3 2 3 3 4 3 2" xfId="39409"/>
    <cellStyle name="20% - Accent1 4 3 2 3 3 4 4" xfId="39410"/>
    <cellStyle name="20% - Accent1 4 3 2 3 3 5" xfId="39411"/>
    <cellStyle name="20% - Accent1 4 3 2 3 3 5 2" xfId="39412"/>
    <cellStyle name="20% - Accent1 4 3 2 3 3 5 2 2" xfId="39413"/>
    <cellStyle name="20% - Accent1 4 3 2 3 3 5 3" xfId="39414"/>
    <cellStyle name="20% - Accent1 4 3 2 3 3 6" xfId="39415"/>
    <cellStyle name="20% - Accent1 4 3 2 3 3 6 2" xfId="39416"/>
    <cellStyle name="20% - Accent1 4 3 2 3 3 6 2 2" xfId="39417"/>
    <cellStyle name="20% - Accent1 4 3 2 3 3 6 3" xfId="39418"/>
    <cellStyle name="20% - Accent1 4 3 2 3 3 7" xfId="39419"/>
    <cellStyle name="20% - Accent1 4 3 2 3 3 7 2" xfId="39420"/>
    <cellStyle name="20% - Accent1 4 3 2 3 3 8" xfId="39421"/>
    <cellStyle name="20% - Accent1 4 3 2 3 3 8 2" xfId="39422"/>
    <cellStyle name="20% - Accent1 4 3 2 3 3 9" xfId="39423"/>
    <cellStyle name="20% - Accent1 4 3 2 3 4" xfId="39424"/>
    <cellStyle name="20% - Accent1 4 3 2 3 4 2" xfId="39425"/>
    <cellStyle name="20% - Accent1 4 3 2 3 4 2 2" xfId="39426"/>
    <cellStyle name="20% - Accent1 4 3 2 3 4 2 2 2" xfId="39427"/>
    <cellStyle name="20% - Accent1 4 3 2 3 4 2 3" xfId="39428"/>
    <cellStyle name="20% - Accent1 4 3 2 3 4 3" xfId="39429"/>
    <cellStyle name="20% - Accent1 4 3 2 3 4 3 2" xfId="39430"/>
    <cellStyle name="20% - Accent1 4 3 2 3 4 4" xfId="39431"/>
    <cellStyle name="20% - Accent1 4 3 2 3 5" xfId="39432"/>
    <cellStyle name="20% - Accent1 4 3 2 3 5 2" xfId="39433"/>
    <cellStyle name="20% - Accent1 4 3 2 3 5 2 2" xfId="39434"/>
    <cellStyle name="20% - Accent1 4 3 2 3 5 2 2 2" xfId="39435"/>
    <cellStyle name="20% - Accent1 4 3 2 3 5 2 3" xfId="39436"/>
    <cellStyle name="20% - Accent1 4 3 2 3 5 3" xfId="39437"/>
    <cellStyle name="20% - Accent1 4 3 2 3 5 3 2" xfId="39438"/>
    <cellStyle name="20% - Accent1 4 3 2 3 5 4" xfId="39439"/>
    <cellStyle name="20% - Accent1 4 3 2 3 6" xfId="39440"/>
    <cellStyle name="20% - Accent1 4 3 2 3 6 2" xfId="39441"/>
    <cellStyle name="20% - Accent1 4 3 2 3 6 2 2" xfId="39442"/>
    <cellStyle name="20% - Accent1 4 3 2 3 6 2 2 2" xfId="39443"/>
    <cellStyle name="20% - Accent1 4 3 2 3 6 2 3" xfId="39444"/>
    <cellStyle name="20% - Accent1 4 3 2 3 6 3" xfId="39445"/>
    <cellStyle name="20% - Accent1 4 3 2 3 6 3 2" xfId="39446"/>
    <cellStyle name="20% - Accent1 4 3 2 3 6 4" xfId="39447"/>
    <cellStyle name="20% - Accent1 4 3 2 3 7" xfId="39448"/>
    <cellStyle name="20% - Accent1 4 3 2 3 7 2" xfId="39449"/>
    <cellStyle name="20% - Accent1 4 3 2 3 7 2 2" xfId="39450"/>
    <cellStyle name="20% - Accent1 4 3 2 3 7 3" xfId="39451"/>
    <cellStyle name="20% - Accent1 4 3 2 3 8" xfId="39452"/>
    <cellStyle name="20% - Accent1 4 3 2 3 8 2" xfId="39453"/>
    <cellStyle name="20% - Accent1 4 3 2 3 8 2 2" xfId="39454"/>
    <cellStyle name="20% - Accent1 4 3 2 3 8 3" xfId="39455"/>
    <cellStyle name="20% - Accent1 4 3 2 3 9" xfId="39456"/>
    <cellStyle name="20% - Accent1 4 3 2 3 9 2" xfId="39457"/>
    <cellStyle name="20% - Accent1 4 3 2 4" xfId="39458"/>
    <cellStyle name="20% - Accent1 4 3 2 4 10" xfId="39459"/>
    <cellStyle name="20% - Accent1 4 3 2 4 10 2" xfId="39460"/>
    <cellStyle name="20% - Accent1 4 3 2 4 11" xfId="39461"/>
    <cellStyle name="20% - Accent1 4 3 2 4 2" xfId="39462"/>
    <cellStyle name="20% - Accent1 4 3 2 4 2 2" xfId="39463"/>
    <cellStyle name="20% - Accent1 4 3 2 4 2 2 2" xfId="39464"/>
    <cellStyle name="20% - Accent1 4 3 2 4 2 2 2 2" xfId="39465"/>
    <cellStyle name="20% - Accent1 4 3 2 4 2 2 2 2 2" xfId="39466"/>
    <cellStyle name="20% - Accent1 4 3 2 4 2 2 2 3" xfId="39467"/>
    <cellStyle name="20% - Accent1 4 3 2 4 2 2 3" xfId="39468"/>
    <cellStyle name="20% - Accent1 4 3 2 4 2 2 3 2" xfId="39469"/>
    <cellStyle name="20% - Accent1 4 3 2 4 2 2 4" xfId="39470"/>
    <cellStyle name="20% - Accent1 4 3 2 4 2 3" xfId="39471"/>
    <cellStyle name="20% - Accent1 4 3 2 4 2 3 2" xfId="39472"/>
    <cellStyle name="20% - Accent1 4 3 2 4 2 3 2 2" xfId="39473"/>
    <cellStyle name="20% - Accent1 4 3 2 4 2 3 2 2 2" xfId="39474"/>
    <cellStyle name="20% - Accent1 4 3 2 4 2 3 2 3" xfId="39475"/>
    <cellStyle name="20% - Accent1 4 3 2 4 2 3 3" xfId="39476"/>
    <cellStyle name="20% - Accent1 4 3 2 4 2 3 3 2" xfId="39477"/>
    <cellStyle name="20% - Accent1 4 3 2 4 2 3 4" xfId="39478"/>
    <cellStyle name="20% - Accent1 4 3 2 4 2 4" xfId="39479"/>
    <cellStyle name="20% - Accent1 4 3 2 4 2 4 2" xfId="39480"/>
    <cellStyle name="20% - Accent1 4 3 2 4 2 4 2 2" xfId="39481"/>
    <cellStyle name="20% - Accent1 4 3 2 4 2 4 2 2 2" xfId="39482"/>
    <cellStyle name="20% - Accent1 4 3 2 4 2 4 2 3" xfId="39483"/>
    <cellStyle name="20% - Accent1 4 3 2 4 2 4 3" xfId="39484"/>
    <cellStyle name="20% - Accent1 4 3 2 4 2 4 3 2" xfId="39485"/>
    <cellStyle name="20% - Accent1 4 3 2 4 2 4 4" xfId="39486"/>
    <cellStyle name="20% - Accent1 4 3 2 4 2 5" xfId="39487"/>
    <cellStyle name="20% - Accent1 4 3 2 4 2 5 2" xfId="39488"/>
    <cellStyle name="20% - Accent1 4 3 2 4 2 5 2 2" xfId="39489"/>
    <cellStyle name="20% - Accent1 4 3 2 4 2 5 3" xfId="39490"/>
    <cellStyle name="20% - Accent1 4 3 2 4 2 6" xfId="39491"/>
    <cellStyle name="20% - Accent1 4 3 2 4 2 6 2" xfId="39492"/>
    <cellStyle name="20% - Accent1 4 3 2 4 2 6 2 2" xfId="39493"/>
    <cellStyle name="20% - Accent1 4 3 2 4 2 6 3" xfId="39494"/>
    <cellStyle name="20% - Accent1 4 3 2 4 2 7" xfId="39495"/>
    <cellStyle name="20% - Accent1 4 3 2 4 2 7 2" xfId="39496"/>
    <cellStyle name="20% - Accent1 4 3 2 4 2 8" xfId="39497"/>
    <cellStyle name="20% - Accent1 4 3 2 4 2 8 2" xfId="39498"/>
    <cellStyle name="20% - Accent1 4 3 2 4 2 9" xfId="39499"/>
    <cellStyle name="20% - Accent1 4 3 2 4 3" xfId="39500"/>
    <cellStyle name="20% - Accent1 4 3 2 4 3 2" xfId="39501"/>
    <cellStyle name="20% - Accent1 4 3 2 4 3 2 2" xfId="39502"/>
    <cellStyle name="20% - Accent1 4 3 2 4 3 2 2 2" xfId="39503"/>
    <cellStyle name="20% - Accent1 4 3 2 4 3 2 2 2 2" xfId="39504"/>
    <cellStyle name="20% - Accent1 4 3 2 4 3 2 2 3" xfId="39505"/>
    <cellStyle name="20% - Accent1 4 3 2 4 3 2 3" xfId="39506"/>
    <cellStyle name="20% - Accent1 4 3 2 4 3 2 3 2" xfId="39507"/>
    <cellStyle name="20% - Accent1 4 3 2 4 3 2 4" xfId="39508"/>
    <cellStyle name="20% - Accent1 4 3 2 4 3 3" xfId="39509"/>
    <cellStyle name="20% - Accent1 4 3 2 4 3 3 2" xfId="39510"/>
    <cellStyle name="20% - Accent1 4 3 2 4 3 3 2 2" xfId="39511"/>
    <cellStyle name="20% - Accent1 4 3 2 4 3 3 2 2 2" xfId="39512"/>
    <cellStyle name="20% - Accent1 4 3 2 4 3 3 2 3" xfId="39513"/>
    <cellStyle name="20% - Accent1 4 3 2 4 3 3 3" xfId="39514"/>
    <cellStyle name="20% - Accent1 4 3 2 4 3 3 3 2" xfId="39515"/>
    <cellStyle name="20% - Accent1 4 3 2 4 3 3 4" xfId="39516"/>
    <cellStyle name="20% - Accent1 4 3 2 4 3 4" xfId="39517"/>
    <cellStyle name="20% - Accent1 4 3 2 4 3 4 2" xfId="39518"/>
    <cellStyle name="20% - Accent1 4 3 2 4 3 4 2 2" xfId="39519"/>
    <cellStyle name="20% - Accent1 4 3 2 4 3 4 2 2 2" xfId="39520"/>
    <cellStyle name="20% - Accent1 4 3 2 4 3 4 2 3" xfId="39521"/>
    <cellStyle name="20% - Accent1 4 3 2 4 3 4 3" xfId="39522"/>
    <cellStyle name="20% - Accent1 4 3 2 4 3 4 3 2" xfId="39523"/>
    <cellStyle name="20% - Accent1 4 3 2 4 3 4 4" xfId="39524"/>
    <cellStyle name="20% - Accent1 4 3 2 4 3 5" xfId="39525"/>
    <cellStyle name="20% - Accent1 4 3 2 4 3 5 2" xfId="39526"/>
    <cellStyle name="20% - Accent1 4 3 2 4 3 5 2 2" xfId="39527"/>
    <cellStyle name="20% - Accent1 4 3 2 4 3 5 3" xfId="39528"/>
    <cellStyle name="20% - Accent1 4 3 2 4 3 6" xfId="39529"/>
    <cellStyle name="20% - Accent1 4 3 2 4 3 6 2" xfId="39530"/>
    <cellStyle name="20% - Accent1 4 3 2 4 3 6 2 2" xfId="39531"/>
    <cellStyle name="20% - Accent1 4 3 2 4 3 6 3" xfId="39532"/>
    <cellStyle name="20% - Accent1 4 3 2 4 3 7" xfId="39533"/>
    <cellStyle name="20% - Accent1 4 3 2 4 3 7 2" xfId="39534"/>
    <cellStyle name="20% - Accent1 4 3 2 4 3 8" xfId="39535"/>
    <cellStyle name="20% - Accent1 4 3 2 4 3 8 2" xfId="39536"/>
    <cellStyle name="20% - Accent1 4 3 2 4 3 9" xfId="39537"/>
    <cellStyle name="20% - Accent1 4 3 2 4 4" xfId="39538"/>
    <cellStyle name="20% - Accent1 4 3 2 4 4 2" xfId="39539"/>
    <cellStyle name="20% - Accent1 4 3 2 4 4 2 2" xfId="39540"/>
    <cellStyle name="20% - Accent1 4 3 2 4 4 2 2 2" xfId="39541"/>
    <cellStyle name="20% - Accent1 4 3 2 4 4 2 3" xfId="39542"/>
    <cellStyle name="20% - Accent1 4 3 2 4 4 3" xfId="39543"/>
    <cellStyle name="20% - Accent1 4 3 2 4 4 3 2" xfId="39544"/>
    <cellStyle name="20% - Accent1 4 3 2 4 4 4" xfId="39545"/>
    <cellStyle name="20% - Accent1 4 3 2 4 5" xfId="39546"/>
    <cellStyle name="20% - Accent1 4 3 2 4 5 2" xfId="39547"/>
    <cellStyle name="20% - Accent1 4 3 2 4 5 2 2" xfId="39548"/>
    <cellStyle name="20% - Accent1 4 3 2 4 5 2 2 2" xfId="39549"/>
    <cellStyle name="20% - Accent1 4 3 2 4 5 2 3" xfId="39550"/>
    <cellStyle name="20% - Accent1 4 3 2 4 5 3" xfId="39551"/>
    <cellStyle name="20% - Accent1 4 3 2 4 5 3 2" xfId="39552"/>
    <cellStyle name="20% - Accent1 4 3 2 4 5 4" xfId="39553"/>
    <cellStyle name="20% - Accent1 4 3 2 4 6" xfId="39554"/>
    <cellStyle name="20% - Accent1 4 3 2 4 6 2" xfId="39555"/>
    <cellStyle name="20% - Accent1 4 3 2 4 6 2 2" xfId="39556"/>
    <cellStyle name="20% - Accent1 4 3 2 4 6 2 2 2" xfId="39557"/>
    <cellStyle name="20% - Accent1 4 3 2 4 6 2 3" xfId="39558"/>
    <cellStyle name="20% - Accent1 4 3 2 4 6 3" xfId="39559"/>
    <cellStyle name="20% - Accent1 4 3 2 4 6 3 2" xfId="39560"/>
    <cellStyle name="20% - Accent1 4 3 2 4 6 4" xfId="39561"/>
    <cellStyle name="20% - Accent1 4 3 2 4 7" xfId="39562"/>
    <cellStyle name="20% - Accent1 4 3 2 4 7 2" xfId="39563"/>
    <cellStyle name="20% - Accent1 4 3 2 4 7 2 2" xfId="39564"/>
    <cellStyle name="20% - Accent1 4 3 2 4 7 3" xfId="39565"/>
    <cellStyle name="20% - Accent1 4 3 2 4 8" xfId="39566"/>
    <cellStyle name="20% - Accent1 4 3 2 4 8 2" xfId="39567"/>
    <cellStyle name="20% - Accent1 4 3 2 4 8 2 2" xfId="39568"/>
    <cellStyle name="20% - Accent1 4 3 2 4 8 3" xfId="39569"/>
    <cellStyle name="20% - Accent1 4 3 2 4 9" xfId="39570"/>
    <cellStyle name="20% - Accent1 4 3 2 4 9 2" xfId="39571"/>
    <cellStyle name="20% - Accent1 4 3 2 5" xfId="39572"/>
    <cellStyle name="20% - Accent1 4 3 2 5 10" xfId="39573"/>
    <cellStyle name="20% - Accent1 4 3 2 5 10 2" xfId="39574"/>
    <cellStyle name="20% - Accent1 4 3 2 5 11" xfId="39575"/>
    <cellStyle name="20% - Accent1 4 3 2 5 2" xfId="39576"/>
    <cellStyle name="20% - Accent1 4 3 2 5 2 2" xfId="39577"/>
    <cellStyle name="20% - Accent1 4 3 2 5 2 2 2" xfId="39578"/>
    <cellStyle name="20% - Accent1 4 3 2 5 2 2 2 2" xfId="39579"/>
    <cellStyle name="20% - Accent1 4 3 2 5 2 2 2 2 2" xfId="39580"/>
    <cellStyle name="20% - Accent1 4 3 2 5 2 2 2 3" xfId="39581"/>
    <cellStyle name="20% - Accent1 4 3 2 5 2 2 3" xfId="39582"/>
    <cellStyle name="20% - Accent1 4 3 2 5 2 2 3 2" xfId="39583"/>
    <cellStyle name="20% - Accent1 4 3 2 5 2 2 4" xfId="39584"/>
    <cellStyle name="20% - Accent1 4 3 2 5 2 3" xfId="39585"/>
    <cellStyle name="20% - Accent1 4 3 2 5 2 3 2" xfId="39586"/>
    <cellStyle name="20% - Accent1 4 3 2 5 2 3 2 2" xfId="39587"/>
    <cellStyle name="20% - Accent1 4 3 2 5 2 3 2 2 2" xfId="39588"/>
    <cellStyle name="20% - Accent1 4 3 2 5 2 3 2 3" xfId="39589"/>
    <cellStyle name="20% - Accent1 4 3 2 5 2 3 3" xfId="39590"/>
    <cellStyle name="20% - Accent1 4 3 2 5 2 3 3 2" xfId="39591"/>
    <cellStyle name="20% - Accent1 4 3 2 5 2 3 4" xfId="39592"/>
    <cellStyle name="20% - Accent1 4 3 2 5 2 4" xfId="39593"/>
    <cellStyle name="20% - Accent1 4 3 2 5 2 4 2" xfId="39594"/>
    <cellStyle name="20% - Accent1 4 3 2 5 2 4 2 2" xfId="39595"/>
    <cellStyle name="20% - Accent1 4 3 2 5 2 4 2 2 2" xfId="39596"/>
    <cellStyle name="20% - Accent1 4 3 2 5 2 4 2 3" xfId="39597"/>
    <cellStyle name="20% - Accent1 4 3 2 5 2 4 3" xfId="39598"/>
    <cellStyle name="20% - Accent1 4 3 2 5 2 4 3 2" xfId="39599"/>
    <cellStyle name="20% - Accent1 4 3 2 5 2 4 4" xfId="39600"/>
    <cellStyle name="20% - Accent1 4 3 2 5 2 5" xfId="39601"/>
    <cellStyle name="20% - Accent1 4 3 2 5 2 5 2" xfId="39602"/>
    <cellStyle name="20% - Accent1 4 3 2 5 2 5 2 2" xfId="39603"/>
    <cellStyle name="20% - Accent1 4 3 2 5 2 5 3" xfId="39604"/>
    <cellStyle name="20% - Accent1 4 3 2 5 2 6" xfId="39605"/>
    <cellStyle name="20% - Accent1 4 3 2 5 2 6 2" xfId="39606"/>
    <cellStyle name="20% - Accent1 4 3 2 5 2 6 2 2" xfId="39607"/>
    <cellStyle name="20% - Accent1 4 3 2 5 2 6 3" xfId="39608"/>
    <cellStyle name="20% - Accent1 4 3 2 5 2 7" xfId="39609"/>
    <cellStyle name="20% - Accent1 4 3 2 5 2 7 2" xfId="39610"/>
    <cellStyle name="20% - Accent1 4 3 2 5 2 8" xfId="39611"/>
    <cellStyle name="20% - Accent1 4 3 2 5 2 8 2" xfId="39612"/>
    <cellStyle name="20% - Accent1 4 3 2 5 2 9" xfId="39613"/>
    <cellStyle name="20% - Accent1 4 3 2 5 3" xfId="39614"/>
    <cellStyle name="20% - Accent1 4 3 2 5 3 2" xfId="39615"/>
    <cellStyle name="20% - Accent1 4 3 2 5 3 2 2" xfId="39616"/>
    <cellStyle name="20% - Accent1 4 3 2 5 3 2 2 2" xfId="39617"/>
    <cellStyle name="20% - Accent1 4 3 2 5 3 2 2 2 2" xfId="39618"/>
    <cellStyle name="20% - Accent1 4 3 2 5 3 2 2 3" xfId="39619"/>
    <cellStyle name="20% - Accent1 4 3 2 5 3 2 3" xfId="39620"/>
    <cellStyle name="20% - Accent1 4 3 2 5 3 2 3 2" xfId="39621"/>
    <cellStyle name="20% - Accent1 4 3 2 5 3 2 4" xfId="39622"/>
    <cellStyle name="20% - Accent1 4 3 2 5 3 3" xfId="39623"/>
    <cellStyle name="20% - Accent1 4 3 2 5 3 3 2" xfId="39624"/>
    <cellStyle name="20% - Accent1 4 3 2 5 3 3 2 2" xfId="39625"/>
    <cellStyle name="20% - Accent1 4 3 2 5 3 3 2 2 2" xfId="39626"/>
    <cellStyle name="20% - Accent1 4 3 2 5 3 3 2 3" xfId="39627"/>
    <cellStyle name="20% - Accent1 4 3 2 5 3 3 3" xfId="39628"/>
    <cellStyle name="20% - Accent1 4 3 2 5 3 3 3 2" xfId="39629"/>
    <cellStyle name="20% - Accent1 4 3 2 5 3 3 4" xfId="39630"/>
    <cellStyle name="20% - Accent1 4 3 2 5 3 4" xfId="39631"/>
    <cellStyle name="20% - Accent1 4 3 2 5 3 4 2" xfId="39632"/>
    <cellStyle name="20% - Accent1 4 3 2 5 3 4 2 2" xfId="39633"/>
    <cellStyle name="20% - Accent1 4 3 2 5 3 4 2 2 2" xfId="39634"/>
    <cellStyle name="20% - Accent1 4 3 2 5 3 4 2 3" xfId="39635"/>
    <cellStyle name="20% - Accent1 4 3 2 5 3 4 3" xfId="39636"/>
    <cellStyle name="20% - Accent1 4 3 2 5 3 4 3 2" xfId="39637"/>
    <cellStyle name="20% - Accent1 4 3 2 5 3 4 4" xfId="39638"/>
    <cellStyle name="20% - Accent1 4 3 2 5 3 5" xfId="39639"/>
    <cellStyle name="20% - Accent1 4 3 2 5 3 5 2" xfId="39640"/>
    <cellStyle name="20% - Accent1 4 3 2 5 3 5 2 2" xfId="39641"/>
    <cellStyle name="20% - Accent1 4 3 2 5 3 5 3" xfId="39642"/>
    <cellStyle name="20% - Accent1 4 3 2 5 3 6" xfId="39643"/>
    <cellStyle name="20% - Accent1 4 3 2 5 3 6 2" xfId="39644"/>
    <cellStyle name="20% - Accent1 4 3 2 5 3 6 2 2" xfId="39645"/>
    <cellStyle name="20% - Accent1 4 3 2 5 3 6 3" xfId="39646"/>
    <cellStyle name="20% - Accent1 4 3 2 5 3 7" xfId="39647"/>
    <cellStyle name="20% - Accent1 4 3 2 5 3 7 2" xfId="39648"/>
    <cellStyle name="20% - Accent1 4 3 2 5 3 8" xfId="39649"/>
    <cellStyle name="20% - Accent1 4 3 2 5 3 8 2" xfId="39650"/>
    <cellStyle name="20% - Accent1 4 3 2 5 3 9" xfId="39651"/>
    <cellStyle name="20% - Accent1 4 3 2 5 4" xfId="39652"/>
    <cellStyle name="20% - Accent1 4 3 2 5 4 2" xfId="39653"/>
    <cellStyle name="20% - Accent1 4 3 2 5 4 2 2" xfId="39654"/>
    <cellStyle name="20% - Accent1 4 3 2 5 4 2 2 2" xfId="39655"/>
    <cellStyle name="20% - Accent1 4 3 2 5 4 2 3" xfId="39656"/>
    <cellStyle name="20% - Accent1 4 3 2 5 4 3" xfId="39657"/>
    <cellStyle name="20% - Accent1 4 3 2 5 4 3 2" xfId="39658"/>
    <cellStyle name="20% - Accent1 4 3 2 5 4 4" xfId="39659"/>
    <cellStyle name="20% - Accent1 4 3 2 5 5" xfId="39660"/>
    <cellStyle name="20% - Accent1 4 3 2 5 5 2" xfId="39661"/>
    <cellStyle name="20% - Accent1 4 3 2 5 5 2 2" xfId="39662"/>
    <cellStyle name="20% - Accent1 4 3 2 5 5 2 2 2" xfId="39663"/>
    <cellStyle name="20% - Accent1 4 3 2 5 5 2 3" xfId="39664"/>
    <cellStyle name="20% - Accent1 4 3 2 5 5 3" xfId="39665"/>
    <cellStyle name="20% - Accent1 4 3 2 5 5 3 2" xfId="39666"/>
    <cellStyle name="20% - Accent1 4 3 2 5 5 4" xfId="39667"/>
    <cellStyle name="20% - Accent1 4 3 2 5 6" xfId="39668"/>
    <cellStyle name="20% - Accent1 4 3 2 5 6 2" xfId="39669"/>
    <cellStyle name="20% - Accent1 4 3 2 5 6 2 2" xfId="39670"/>
    <cellStyle name="20% - Accent1 4 3 2 5 6 2 2 2" xfId="39671"/>
    <cellStyle name="20% - Accent1 4 3 2 5 6 2 3" xfId="39672"/>
    <cellStyle name="20% - Accent1 4 3 2 5 6 3" xfId="39673"/>
    <cellStyle name="20% - Accent1 4 3 2 5 6 3 2" xfId="39674"/>
    <cellStyle name="20% - Accent1 4 3 2 5 6 4" xfId="39675"/>
    <cellStyle name="20% - Accent1 4 3 2 5 7" xfId="39676"/>
    <cellStyle name="20% - Accent1 4 3 2 5 7 2" xfId="39677"/>
    <cellStyle name="20% - Accent1 4 3 2 5 7 2 2" xfId="39678"/>
    <cellStyle name="20% - Accent1 4 3 2 5 7 3" xfId="39679"/>
    <cellStyle name="20% - Accent1 4 3 2 5 8" xfId="39680"/>
    <cellStyle name="20% - Accent1 4 3 2 5 8 2" xfId="39681"/>
    <cellStyle name="20% - Accent1 4 3 2 5 8 2 2" xfId="39682"/>
    <cellStyle name="20% - Accent1 4 3 2 5 8 3" xfId="39683"/>
    <cellStyle name="20% - Accent1 4 3 2 5 9" xfId="39684"/>
    <cellStyle name="20% - Accent1 4 3 2 5 9 2" xfId="39685"/>
    <cellStyle name="20% - Accent1 4 3 2 6" xfId="39686"/>
    <cellStyle name="20% - Accent1 4 3 2 6 2" xfId="39687"/>
    <cellStyle name="20% - Accent1 4 3 2 6 2 2" xfId="39688"/>
    <cellStyle name="20% - Accent1 4 3 2 6 2 2 2" xfId="39689"/>
    <cellStyle name="20% - Accent1 4 3 2 6 2 2 2 2" xfId="39690"/>
    <cellStyle name="20% - Accent1 4 3 2 6 2 2 3" xfId="39691"/>
    <cellStyle name="20% - Accent1 4 3 2 6 2 3" xfId="39692"/>
    <cellStyle name="20% - Accent1 4 3 2 6 2 3 2" xfId="39693"/>
    <cellStyle name="20% - Accent1 4 3 2 6 2 4" xfId="39694"/>
    <cellStyle name="20% - Accent1 4 3 2 6 3" xfId="39695"/>
    <cellStyle name="20% - Accent1 4 3 2 6 3 2" xfId="39696"/>
    <cellStyle name="20% - Accent1 4 3 2 6 3 2 2" xfId="39697"/>
    <cellStyle name="20% - Accent1 4 3 2 6 3 2 2 2" xfId="39698"/>
    <cellStyle name="20% - Accent1 4 3 2 6 3 2 3" xfId="39699"/>
    <cellStyle name="20% - Accent1 4 3 2 6 3 3" xfId="39700"/>
    <cellStyle name="20% - Accent1 4 3 2 6 3 3 2" xfId="39701"/>
    <cellStyle name="20% - Accent1 4 3 2 6 3 4" xfId="39702"/>
    <cellStyle name="20% - Accent1 4 3 2 6 4" xfId="39703"/>
    <cellStyle name="20% - Accent1 4 3 2 6 4 2" xfId="39704"/>
    <cellStyle name="20% - Accent1 4 3 2 6 4 2 2" xfId="39705"/>
    <cellStyle name="20% - Accent1 4 3 2 6 4 2 2 2" xfId="39706"/>
    <cellStyle name="20% - Accent1 4 3 2 6 4 2 3" xfId="39707"/>
    <cellStyle name="20% - Accent1 4 3 2 6 4 3" xfId="39708"/>
    <cellStyle name="20% - Accent1 4 3 2 6 4 3 2" xfId="39709"/>
    <cellStyle name="20% - Accent1 4 3 2 6 4 4" xfId="39710"/>
    <cellStyle name="20% - Accent1 4 3 2 6 5" xfId="39711"/>
    <cellStyle name="20% - Accent1 4 3 2 6 5 2" xfId="39712"/>
    <cellStyle name="20% - Accent1 4 3 2 6 5 2 2" xfId="39713"/>
    <cellStyle name="20% - Accent1 4 3 2 6 5 3" xfId="39714"/>
    <cellStyle name="20% - Accent1 4 3 2 6 6" xfId="39715"/>
    <cellStyle name="20% - Accent1 4 3 2 6 6 2" xfId="39716"/>
    <cellStyle name="20% - Accent1 4 3 2 6 6 2 2" xfId="39717"/>
    <cellStyle name="20% - Accent1 4 3 2 6 6 3" xfId="39718"/>
    <cellStyle name="20% - Accent1 4 3 2 6 7" xfId="39719"/>
    <cellStyle name="20% - Accent1 4 3 2 6 7 2" xfId="39720"/>
    <cellStyle name="20% - Accent1 4 3 2 6 8" xfId="39721"/>
    <cellStyle name="20% - Accent1 4 3 2 6 8 2" xfId="39722"/>
    <cellStyle name="20% - Accent1 4 3 2 6 9" xfId="39723"/>
    <cellStyle name="20% - Accent1 4 3 2 7" xfId="39724"/>
    <cellStyle name="20% - Accent1 4 3 2 7 2" xfId="39725"/>
    <cellStyle name="20% - Accent1 4 3 2 7 2 2" xfId="39726"/>
    <cellStyle name="20% - Accent1 4 3 2 7 2 2 2" xfId="39727"/>
    <cellStyle name="20% - Accent1 4 3 2 7 2 2 2 2" xfId="39728"/>
    <cellStyle name="20% - Accent1 4 3 2 7 2 2 3" xfId="39729"/>
    <cellStyle name="20% - Accent1 4 3 2 7 2 3" xfId="39730"/>
    <cellStyle name="20% - Accent1 4 3 2 7 2 3 2" xfId="39731"/>
    <cellStyle name="20% - Accent1 4 3 2 7 2 4" xfId="39732"/>
    <cellStyle name="20% - Accent1 4 3 2 7 3" xfId="39733"/>
    <cellStyle name="20% - Accent1 4 3 2 7 3 2" xfId="39734"/>
    <cellStyle name="20% - Accent1 4 3 2 7 3 2 2" xfId="39735"/>
    <cellStyle name="20% - Accent1 4 3 2 7 3 2 2 2" xfId="39736"/>
    <cellStyle name="20% - Accent1 4 3 2 7 3 2 3" xfId="39737"/>
    <cellStyle name="20% - Accent1 4 3 2 7 3 3" xfId="39738"/>
    <cellStyle name="20% - Accent1 4 3 2 7 3 3 2" xfId="39739"/>
    <cellStyle name="20% - Accent1 4 3 2 7 3 4" xfId="39740"/>
    <cellStyle name="20% - Accent1 4 3 2 7 4" xfId="39741"/>
    <cellStyle name="20% - Accent1 4 3 2 7 4 2" xfId="39742"/>
    <cellStyle name="20% - Accent1 4 3 2 7 4 2 2" xfId="39743"/>
    <cellStyle name="20% - Accent1 4 3 2 7 4 2 2 2" xfId="39744"/>
    <cellStyle name="20% - Accent1 4 3 2 7 4 2 3" xfId="39745"/>
    <cellStyle name="20% - Accent1 4 3 2 7 4 3" xfId="39746"/>
    <cellStyle name="20% - Accent1 4 3 2 7 4 3 2" xfId="39747"/>
    <cellStyle name="20% - Accent1 4 3 2 7 4 4" xfId="39748"/>
    <cellStyle name="20% - Accent1 4 3 2 7 5" xfId="39749"/>
    <cellStyle name="20% - Accent1 4 3 2 7 5 2" xfId="39750"/>
    <cellStyle name="20% - Accent1 4 3 2 7 5 2 2" xfId="39751"/>
    <cellStyle name="20% - Accent1 4 3 2 7 5 3" xfId="39752"/>
    <cellStyle name="20% - Accent1 4 3 2 7 6" xfId="39753"/>
    <cellStyle name="20% - Accent1 4 3 2 7 6 2" xfId="39754"/>
    <cellStyle name="20% - Accent1 4 3 2 7 6 2 2" xfId="39755"/>
    <cellStyle name="20% - Accent1 4 3 2 7 6 3" xfId="39756"/>
    <cellStyle name="20% - Accent1 4 3 2 7 7" xfId="39757"/>
    <cellStyle name="20% - Accent1 4 3 2 7 7 2" xfId="39758"/>
    <cellStyle name="20% - Accent1 4 3 2 7 8" xfId="39759"/>
    <cellStyle name="20% - Accent1 4 3 2 7 8 2" xfId="39760"/>
    <cellStyle name="20% - Accent1 4 3 2 7 9" xfId="39761"/>
    <cellStyle name="20% - Accent1 4 3 2 8" xfId="39762"/>
    <cellStyle name="20% - Accent1 4 3 2 8 2" xfId="39763"/>
    <cellStyle name="20% - Accent1 4 3 2 8 2 2" xfId="39764"/>
    <cellStyle name="20% - Accent1 4 3 2 8 2 2 2" xfId="39765"/>
    <cellStyle name="20% - Accent1 4 3 2 8 2 3" xfId="39766"/>
    <cellStyle name="20% - Accent1 4 3 2 8 3" xfId="39767"/>
    <cellStyle name="20% - Accent1 4 3 2 8 3 2" xfId="39768"/>
    <cellStyle name="20% - Accent1 4 3 2 8 4" xfId="39769"/>
    <cellStyle name="20% - Accent1 4 3 2 9" xfId="39770"/>
    <cellStyle name="20% - Accent1 4 3 2 9 2" xfId="39771"/>
    <cellStyle name="20% - Accent1 4 3 2 9 2 2" xfId="39772"/>
    <cellStyle name="20% - Accent1 4 3 2 9 2 2 2" xfId="39773"/>
    <cellStyle name="20% - Accent1 4 3 2 9 2 3" xfId="39774"/>
    <cellStyle name="20% - Accent1 4 3 2 9 3" xfId="39775"/>
    <cellStyle name="20% - Accent1 4 3 2 9 3 2" xfId="39776"/>
    <cellStyle name="20% - Accent1 4 3 2 9 4" xfId="39777"/>
    <cellStyle name="20% - Accent1 4 3 3" xfId="39778"/>
    <cellStyle name="20% - Accent1 4 3 3 10" xfId="39779"/>
    <cellStyle name="20% - Accent1 4 3 3 10 2" xfId="39780"/>
    <cellStyle name="20% - Accent1 4 3 3 10 2 2" xfId="39781"/>
    <cellStyle name="20% - Accent1 4 3 3 10 3" xfId="39782"/>
    <cellStyle name="20% - Accent1 4 3 3 11" xfId="39783"/>
    <cellStyle name="20% - Accent1 4 3 3 11 2" xfId="39784"/>
    <cellStyle name="20% - Accent1 4 3 3 11 2 2" xfId="39785"/>
    <cellStyle name="20% - Accent1 4 3 3 11 3" xfId="39786"/>
    <cellStyle name="20% - Accent1 4 3 3 12" xfId="39787"/>
    <cellStyle name="20% - Accent1 4 3 3 12 2" xfId="39788"/>
    <cellStyle name="20% - Accent1 4 3 3 13" xfId="39789"/>
    <cellStyle name="20% - Accent1 4 3 3 13 2" xfId="39790"/>
    <cellStyle name="20% - Accent1 4 3 3 14" xfId="39791"/>
    <cellStyle name="20% - Accent1 4 3 3 2" xfId="39792"/>
    <cellStyle name="20% - Accent1 4 3 3 2 10" xfId="39793"/>
    <cellStyle name="20% - Accent1 4 3 3 2 10 2" xfId="39794"/>
    <cellStyle name="20% - Accent1 4 3 3 2 11" xfId="39795"/>
    <cellStyle name="20% - Accent1 4 3 3 2 2" xfId="39796"/>
    <cellStyle name="20% - Accent1 4 3 3 2 2 2" xfId="39797"/>
    <cellStyle name="20% - Accent1 4 3 3 2 2 2 2" xfId="39798"/>
    <cellStyle name="20% - Accent1 4 3 3 2 2 2 2 2" xfId="39799"/>
    <cellStyle name="20% - Accent1 4 3 3 2 2 2 2 2 2" xfId="39800"/>
    <cellStyle name="20% - Accent1 4 3 3 2 2 2 2 3" xfId="39801"/>
    <cellStyle name="20% - Accent1 4 3 3 2 2 2 3" xfId="39802"/>
    <cellStyle name="20% - Accent1 4 3 3 2 2 2 3 2" xfId="39803"/>
    <cellStyle name="20% - Accent1 4 3 3 2 2 2 4" xfId="39804"/>
    <cellStyle name="20% - Accent1 4 3 3 2 2 3" xfId="39805"/>
    <cellStyle name="20% - Accent1 4 3 3 2 2 3 2" xfId="39806"/>
    <cellStyle name="20% - Accent1 4 3 3 2 2 3 2 2" xfId="39807"/>
    <cellStyle name="20% - Accent1 4 3 3 2 2 3 2 2 2" xfId="39808"/>
    <cellStyle name="20% - Accent1 4 3 3 2 2 3 2 3" xfId="39809"/>
    <cellStyle name="20% - Accent1 4 3 3 2 2 3 3" xfId="39810"/>
    <cellStyle name="20% - Accent1 4 3 3 2 2 3 3 2" xfId="39811"/>
    <cellStyle name="20% - Accent1 4 3 3 2 2 3 4" xfId="39812"/>
    <cellStyle name="20% - Accent1 4 3 3 2 2 4" xfId="39813"/>
    <cellStyle name="20% - Accent1 4 3 3 2 2 4 2" xfId="39814"/>
    <cellStyle name="20% - Accent1 4 3 3 2 2 4 2 2" xfId="39815"/>
    <cellStyle name="20% - Accent1 4 3 3 2 2 4 2 2 2" xfId="39816"/>
    <cellStyle name="20% - Accent1 4 3 3 2 2 4 2 3" xfId="39817"/>
    <cellStyle name="20% - Accent1 4 3 3 2 2 4 3" xfId="39818"/>
    <cellStyle name="20% - Accent1 4 3 3 2 2 4 3 2" xfId="39819"/>
    <cellStyle name="20% - Accent1 4 3 3 2 2 4 4" xfId="39820"/>
    <cellStyle name="20% - Accent1 4 3 3 2 2 5" xfId="39821"/>
    <cellStyle name="20% - Accent1 4 3 3 2 2 5 2" xfId="39822"/>
    <cellStyle name="20% - Accent1 4 3 3 2 2 5 2 2" xfId="39823"/>
    <cellStyle name="20% - Accent1 4 3 3 2 2 5 3" xfId="39824"/>
    <cellStyle name="20% - Accent1 4 3 3 2 2 6" xfId="39825"/>
    <cellStyle name="20% - Accent1 4 3 3 2 2 6 2" xfId="39826"/>
    <cellStyle name="20% - Accent1 4 3 3 2 2 6 2 2" xfId="39827"/>
    <cellStyle name="20% - Accent1 4 3 3 2 2 6 3" xfId="39828"/>
    <cellStyle name="20% - Accent1 4 3 3 2 2 7" xfId="39829"/>
    <cellStyle name="20% - Accent1 4 3 3 2 2 7 2" xfId="39830"/>
    <cellStyle name="20% - Accent1 4 3 3 2 2 8" xfId="39831"/>
    <cellStyle name="20% - Accent1 4 3 3 2 2 8 2" xfId="39832"/>
    <cellStyle name="20% - Accent1 4 3 3 2 2 9" xfId="39833"/>
    <cellStyle name="20% - Accent1 4 3 3 2 3" xfId="39834"/>
    <cellStyle name="20% - Accent1 4 3 3 2 3 2" xfId="39835"/>
    <cellStyle name="20% - Accent1 4 3 3 2 3 2 2" xfId="39836"/>
    <cellStyle name="20% - Accent1 4 3 3 2 3 2 2 2" xfId="39837"/>
    <cellStyle name="20% - Accent1 4 3 3 2 3 2 2 2 2" xfId="39838"/>
    <cellStyle name="20% - Accent1 4 3 3 2 3 2 2 3" xfId="39839"/>
    <cellStyle name="20% - Accent1 4 3 3 2 3 2 3" xfId="39840"/>
    <cellStyle name="20% - Accent1 4 3 3 2 3 2 3 2" xfId="39841"/>
    <cellStyle name="20% - Accent1 4 3 3 2 3 2 4" xfId="39842"/>
    <cellStyle name="20% - Accent1 4 3 3 2 3 3" xfId="39843"/>
    <cellStyle name="20% - Accent1 4 3 3 2 3 3 2" xfId="39844"/>
    <cellStyle name="20% - Accent1 4 3 3 2 3 3 2 2" xfId="39845"/>
    <cellStyle name="20% - Accent1 4 3 3 2 3 3 2 2 2" xfId="39846"/>
    <cellStyle name="20% - Accent1 4 3 3 2 3 3 2 3" xfId="39847"/>
    <cellStyle name="20% - Accent1 4 3 3 2 3 3 3" xfId="39848"/>
    <cellStyle name="20% - Accent1 4 3 3 2 3 3 3 2" xfId="39849"/>
    <cellStyle name="20% - Accent1 4 3 3 2 3 3 4" xfId="39850"/>
    <cellStyle name="20% - Accent1 4 3 3 2 3 4" xfId="39851"/>
    <cellStyle name="20% - Accent1 4 3 3 2 3 4 2" xfId="39852"/>
    <cellStyle name="20% - Accent1 4 3 3 2 3 4 2 2" xfId="39853"/>
    <cellStyle name="20% - Accent1 4 3 3 2 3 4 2 2 2" xfId="39854"/>
    <cellStyle name="20% - Accent1 4 3 3 2 3 4 2 3" xfId="39855"/>
    <cellStyle name="20% - Accent1 4 3 3 2 3 4 3" xfId="39856"/>
    <cellStyle name="20% - Accent1 4 3 3 2 3 4 3 2" xfId="39857"/>
    <cellStyle name="20% - Accent1 4 3 3 2 3 4 4" xfId="39858"/>
    <cellStyle name="20% - Accent1 4 3 3 2 3 5" xfId="39859"/>
    <cellStyle name="20% - Accent1 4 3 3 2 3 5 2" xfId="39860"/>
    <cellStyle name="20% - Accent1 4 3 3 2 3 5 2 2" xfId="39861"/>
    <cellStyle name="20% - Accent1 4 3 3 2 3 5 3" xfId="39862"/>
    <cellStyle name="20% - Accent1 4 3 3 2 3 6" xfId="39863"/>
    <cellStyle name="20% - Accent1 4 3 3 2 3 6 2" xfId="39864"/>
    <cellStyle name="20% - Accent1 4 3 3 2 3 6 2 2" xfId="39865"/>
    <cellStyle name="20% - Accent1 4 3 3 2 3 6 3" xfId="39866"/>
    <cellStyle name="20% - Accent1 4 3 3 2 3 7" xfId="39867"/>
    <cellStyle name="20% - Accent1 4 3 3 2 3 7 2" xfId="39868"/>
    <cellStyle name="20% - Accent1 4 3 3 2 3 8" xfId="39869"/>
    <cellStyle name="20% - Accent1 4 3 3 2 3 8 2" xfId="39870"/>
    <cellStyle name="20% - Accent1 4 3 3 2 3 9" xfId="39871"/>
    <cellStyle name="20% - Accent1 4 3 3 2 4" xfId="39872"/>
    <cellStyle name="20% - Accent1 4 3 3 2 4 2" xfId="39873"/>
    <cellStyle name="20% - Accent1 4 3 3 2 4 2 2" xfId="39874"/>
    <cellStyle name="20% - Accent1 4 3 3 2 4 2 2 2" xfId="39875"/>
    <cellStyle name="20% - Accent1 4 3 3 2 4 2 3" xfId="39876"/>
    <cellStyle name="20% - Accent1 4 3 3 2 4 3" xfId="39877"/>
    <cellStyle name="20% - Accent1 4 3 3 2 4 3 2" xfId="39878"/>
    <cellStyle name="20% - Accent1 4 3 3 2 4 4" xfId="39879"/>
    <cellStyle name="20% - Accent1 4 3 3 2 5" xfId="39880"/>
    <cellStyle name="20% - Accent1 4 3 3 2 5 2" xfId="39881"/>
    <cellStyle name="20% - Accent1 4 3 3 2 5 2 2" xfId="39882"/>
    <cellStyle name="20% - Accent1 4 3 3 2 5 2 2 2" xfId="39883"/>
    <cellStyle name="20% - Accent1 4 3 3 2 5 2 3" xfId="39884"/>
    <cellStyle name="20% - Accent1 4 3 3 2 5 3" xfId="39885"/>
    <cellStyle name="20% - Accent1 4 3 3 2 5 3 2" xfId="39886"/>
    <cellStyle name="20% - Accent1 4 3 3 2 5 4" xfId="39887"/>
    <cellStyle name="20% - Accent1 4 3 3 2 6" xfId="39888"/>
    <cellStyle name="20% - Accent1 4 3 3 2 6 2" xfId="39889"/>
    <cellStyle name="20% - Accent1 4 3 3 2 6 2 2" xfId="39890"/>
    <cellStyle name="20% - Accent1 4 3 3 2 6 2 2 2" xfId="39891"/>
    <cellStyle name="20% - Accent1 4 3 3 2 6 2 3" xfId="39892"/>
    <cellStyle name="20% - Accent1 4 3 3 2 6 3" xfId="39893"/>
    <cellStyle name="20% - Accent1 4 3 3 2 6 3 2" xfId="39894"/>
    <cellStyle name="20% - Accent1 4 3 3 2 6 4" xfId="39895"/>
    <cellStyle name="20% - Accent1 4 3 3 2 7" xfId="39896"/>
    <cellStyle name="20% - Accent1 4 3 3 2 7 2" xfId="39897"/>
    <cellStyle name="20% - Accent1 4 3 3 2 7 2 2" xfId="39898"/>
    <cellStyle name="20% - Accent1 4 3 3 2 7 3" xfId="39899"/>
    <cellStyle name="20% - Accent1 4 3 3 2 8" xfId="39900"/>
    <cellStyle name="20% - Accent1 4 3 3 2 8 2" xfId="39901"/>
    <cellStyle name="20% - Accent1 4 3 3 2 8 2 2" xfId="39902"/>
    <cellStyle name="20% - Accent1 4 3 3 2 8 3" xfId="39903"/>
    <cellStyle name="20% - Accent1 4 3 3 2 9" xfId="39904"/>
    <cellStyle name="20% - Accent1 4 3 3 2 9 2" xfId="39905"/>
    <cellStyle name="20% - Accent1 4 3 3 3" xfId="39906"/>
    <cellStyle name="20% - Accent1 4 3 3 3 10" xfId="39907"/>
    <cellStyle name="20% - Accent1 4 3 3 3 10 2" xfId="39908"/>
    <cellStyle name="20% - Accent1 4 3 3 3 11" xfId="39909"/>
    <cellStyle name="20% - Accent1 4 3 3 3 2" xfId="39910"/>
    <cellStyle name="20% - Accent1 4 3 3 3 2 2" xfId="39911"/>
    <cellStyle name="20% - Accent1 4 3 3 3 2 2 2" xfId="39912"/>
    <cellStyle name="20% - Accent1 4 3 3 3 2 2 2 2" xfId="39913"/>
    <cellStyle name="20% - Accent1 4 3 3 3 2 2 2 2 2" xfId="39914"/>
    <cellStyle name="20% - Accent1 4 3 3 3 2 2 2 3" xfId="39915"/>
    <cellStyle name="20% - Accent1 4 3 3 3 2 2 3" xfId="39916"/>
    <cellStyle name="20% - Accent1 4 3 3 3 2 2 3 2" xfId="39917"/>
    <cellStyle name="20% - Accent1 4 3 3 3 2 2 4" xfId="39918"/>
    <cellStyle name="20% - Accent1 4 3 3 3 2 3" xfId="39919"/>
    <cellStyle name="20% - Accent1 4 3 3 3 2 3 2" xfId="39920"/>
    <cellStyle name="20% - Accent1 4 3 3 3 2 3 2 2" xfId="39921"/>
    <cellStyle name="20% - Accent1 4 3 3 3 2 3 2 2 2" xfId="39922"/>
    <cellStyle name="20% - Accent1 4 3 3 3 2 3 2 3" xfId="39923"/>
    <cellStyle name="20% - Accent1 4 3 3 3 2 3 3" xfId="39924"/>
    <cellStyle name="20% - Accent1 4 3 3 3 2 3 3 2" xfId="39925"/>
    <cellStyle name="20% - Accent1 4 3 3 3 2 3 4" xfId="39926"/>
    <cellStyle name="20% - Accent1 4 3 3 3 2 4" xfId="39927"/>
    <cellStyle name="20% - Accent1 4 3 3 3 2 4 2" xfId="39928"/>
    <cellStyle name="20% - Accent1 4 3 3 3 2 4 2 2" xfId="39929"/>
    <cellStyle name="20% - Accent1 4 3 3 3 2 4 2 2 2" xfId="39930"/>
    <cellStyle name="20% - Accent1 4 3 3 3 2 4 2 3" xfId="39931"/>
    <cellStyle name="20% - Accent1 4 3 3 3 2 4 3" xfId="39932"/>
    <cellStyle name="20% - Accent1 4 3 3 3 2 4 3 2" xfId="39933"/>
    <cellStyle name="20% - Accent1 4 3 3 3 2 4 4" xfId="39934"/>
    <cellStyle name="20% - Accent1 4 3 3 3 2 5" xfId="39935"/>
    <cellStyle name="20% - Accent1 4 3 3 3 2 5 2" xfId="39936"/>
    <cellStyle name="20% - Accent1 4 3 3 3 2 5 2 2" xfId="39937"/>
    <cellStyle name="20% - Accent1 4 3 3 3 2 5 3" xfId="39938"/>
    <cellStyle name="20% - Accent1 4 3 3 3 2 6" xfId="39939"/>
    <cellStyle name="20% - Accent1 4 3 3 3 2 6 2" xfId="39940"/>
    <cellStyle name="20% - Accent1 4 3 3 3 2 6 2 2" xfId="39941"/>
    <cellStyle name="20% - Accent1 4 3 3 3 2 6 3" xfId="39942"/>
    <cellStyle name="20% - Accent1 4 3 3 3 2 7" xfId="39943"/>
    <cellStyle name="20% - Accent1 4 3 3 3 2 7 2" xfId="39944"/>
    <cellStyle name="20% - Accent1 4 3 3 3 2 8" xfId="39945"/>
    <cellStyle name="20% - Accent1 4 3 3 3 2 8 2" xfId="39946"/>
    <cellStyle name="20% - Accent1 4 3 3 3 2 9" xfId="39947"/>
    <cellStyle name="20% - Accent1 4 3 3 3 3" xfId="39948"/>
    <cellStyle name="20% - Accent1 4 3 3 3 3 2" xfId="39949"/>
    <cellStyle name="20% - Accent1 4 3 3 3 3 2 2" xfId="39950"/>
    <cellStyle name="20% - Accent1 4 3 3 3 3 2 2 2" xfId="39951"/>
    <cellStyle name="20% - Accent1 4 3 3 3 3 2 2 2 2" xfId="39952"/>
    <cellStyle name="20% - Accent1 4 3 3 3 3 2 2 3" xfId="39953"/>
    <cellStyle name="20% - Accent1 4 3 3 3 3 2 3" xfId="39954"/>
    <cellStyle name="20% - Accent1 4 3 3 3 3 2 3 2" xfId="39955"/>
    <cellStyle name="20% - Accent1 4 3 3 3 3 2 4" xfId="39956"/>
    <cellStyle name="20% - Accent1 4 3 3 3 3 3" xfId="39957"/>
    <cellStyle name="20% - Accent1 4 3 3 3 3 3 2" xfId="39958"/>
    <cellStyle name="20% - Accent1 4 3 3 3 3 3 2 2" xfId="39959"/>
    <cellStyle name="20% - Accent1 4 3 3 3 3 3 2 2 2" xfId="39960"/>
    <cellStyle name="20% - Accent1 4 3 3 3 3 3 2 3" xfId="39961"/>
    <cellStyle name="20% - Accent1 4 3 3 3 3 3 3" xfId="39962"/>
    <cellStyle name="20% - Accent1 4 3 3 3 3 3 3 2" xfId="39963"/>
    <cellStyle name="20% - Accent1 4 3 3 3 3 3 4" xfId="39964"/>
    <cellStyle name="20% - Accent1 4 3 3 3 3 4" xfId="39965"/>
    <cellStyle name="20% - Accent1 4 3 3 3 3 4 2" xfId="39966"/>
    <cellStyle name="20% - Accent1 4 3 3 3 3 4 2 2" xfId="39967"/>
    <cellStyle name="20% - Accent1 4 3 3 3 3 4 2 2 2" xfId="39968"/>
    <cellStyle name="20% - Accent1 4 3 3 3 3 4 2 3" xfId="39969"/>
    <cellStyle name="20% - Accent1 4 3 3 3 3 4 3" xfId="39970"/>
    <cellStyle name="20% - Accent1 4 3 3 3 3 4 3 2" xfId="39971"/>
    <cellStyle name="20% - Accent1 4 3 3 3 3 4 4" xfId="39972"/>
    <cellStyle name="20% - Accent1 4 3 3 3 3 5" xfId="39973"/>
    <cellStyle name="20% - Accent1 4 3 3 3 3 5 2" xfId="39974"/>
    <cellStyle name="20% - Accent1 4 3 3 3 3 5 2 2" xfId="39975"/>
    <cellStyle name="20% - Accent1 4 3 3 3 3 5 3" xfId="39976"/>
    <cellStyle name="20% - Accent1 4 3 3 3 3 6" xfId="39977"/>
    <cellStyle name="20% - Accent1 4 3 3 3 3 6 2" xfId="39978"/>
    <cellStyle name="20% - Accent1 4 3 3 3 3 6 2 2" xfId="39979"/>
    <cellStyle name="20% - Accent1 4 3 3 3 3 6 3" xfId="39980"/>
    <cellStyle name="20% - Accent1 4 3 3 3 3 7" xfId="39981"/>
    <cellStyle name="20% - Accent1 4 3 3 3 3 7 2" xfId="39982"/>
    <cellStyle name="20% - Accent1 4 3 3 3 3 8" xfId="39983"/>
    <cellStyle name="20% - Accent1 4 3 3 3 3 8 2" xfId="39984"/>
    <cellStyle name="20% - Accent1 4 3 3 3 3 9" xfId="39985"/>
    <cellStyle name="20% - Accent1 4 3 3 3 4" xfId="39986"/>
    <cellStyle name="20% - Accent1 4 3 3 3 4 2" xfId="39987"/>
    <cellStyle name="20% - Accent1 4 3 3 3 4 2 2" xfId="39988"/>
    <cellStyle name="20% - Accent1 4 3 3 3 4 2 2 2" xfId="39989"/>
    <cellStyle name="20% - Accent1 4 3 3 3 4 2 3" xfId="39990"/>
    <cellStyle name="20% - Accent1 4 3 3 3 4 3" xfId="39991"/>
    <cellStyle name="20% - Accent1 4 3 3 3 4 3 2" xfId="39992"/>
    <cellStyle name="20% - Accent1 4 3 3 3 4 4" xfId="39993"/>
    <cellStyle name="20% - Accent1 4 3 3 3 5" xfId="39994"/>
    <cellStyle name="20% - Accent1 4 3 3 3 5 2" xfId="39995"/>
    <cellStyle name="20% - Accent1 4 3 3 3 5 2 2" xfId="39996"/>
    <cellStyle name="20% - Accent1 4 3 3 3 5 2 2 2" xfId="39997"/>
    <cellStyle name="20% - Accent1 4 3 3 3 5 2 3" xfId="39998"/>
    <cellStyle name="20% - Accent1 4 3 3 3 5 3" xfId="39999"/>
    <cellStyle name="20% - Accent1 4 3 3 3 5 3 2" xfId="40000"/>
    <cellStyle name="20% - Accent1 4 3 3 3 5 4" xfId="40001"/>
    <cellStyle name="20% - Accent1 4 3 3 3 6" xfId="40002"/>
    <cellStyle name="20% - Accent1 4 3 3 3 6 2" xfId="40003"/>
    <cellStyle name="20% - Accent1 4 3 3 3 6 2 2" xfId="40004"/>
    <cellStyle name="20% - Accent1 4 3 3 3 6 2 2 2" xfId="40005"/>
    <cellStyle name="20% - Accent1 4 3 3 3 6 2 3" xfId="40006"/>
    <cellStyle name="20% - Accent1 4 3 3 3 6 3" xfId="40007"/>
    <cellStyle name="20% - Accent1 4 3 3 3 6 3 2" xfId="40008"/>
    <cellStyle name="20% - Accent1 4 3 3 3 6 4" xfId="40009"/>
    <cellStyle name="20% - Accent1 4 3 3 3 7" xfId="40010"/>
    <cellStyle name="20% - Accent1 4 3 3 3 7 2" xfId="40011"/>
    <cellStyle name="20% - Accent1 4 3 3 3 7 2 2" xfId="40012"/>
    <cellStyle name="20% - Accent1 4 3 3 3 7 3" xfId="40013"/>
    <cellStyle name="20% - Accent1 4 3 3 3 8" xfId="40014"/>
    <cellStyle name="20% - Accent1 4 3 3 3 8 2" xfId="40015"/>
    <cellStyle name="20% - Accent1 4 3 3 3 8 2 2" xfId="40016"/>
    <cellStyle name="20% - Accent1 4 3 3 3 8 3" xfId="40017"/>
    <cellStyle name="20% - Accent1 4 3 3 3 9" xfId="40018"/>
    <cellStyle name="20% - Accent1 4 3 3 3 9 2" xfId="40019"/>
    <cellStyle name="20% - Accent1 4 3 3 4" xfId="40020"/>
    <cellStyle name="20% - Accent1 4 3 3 4 10" xfId="40021"/>
    <cellStyle name="20% - Accent1 4 3 3 4 10 2" xfId="40022"/>
    <cellStyle name="20% - Accent1 4 3 3 4 11" xfId="40023"/>
    <cellStyle name="20% - Accent1 4 3 3 4 2" xfId="40024"/>
    <cellStyle name="20% - Accent1 4 3 3 4 2 2" xfId="40025"/>
    <cellStyle name="20% - Accent1 4 3 3 4 2 2 2" xfId="40026"/>
    <cellStyle name="20% - Accent1 4 3 3 4 2 2 2 2" xfId="40027"/>
    <cellStyle name="20% - Accent1 4 3 3 4 2 2 2 2 2" xfId="40028"/>
    <cellStyle name="20% - Accent1 4 3 3 4 2 2 2 3" xfId="40029"/>
    <cellStyle name="20% - Accent1 4 3 3 4 2 2 3" xfId="40030"/>
    <cellStyle name="20% - Accent1 4 3 3 4 2 2 3 2" xfId="40031"/>
    <cellStyle name="20% - Accent1 4 3 3 4 2 2 4" xfId="40032"/>
    <cellStyle name="20% - Accent1 4 3 3 4 2 3" xfId="40033"/>
    <cellStyle name="20% - Accent1 4 3 3 4 2 3 2" xfId="40034"/>
    <cellStyle name="20% - Accent1 4 3 3 4 2 3 2 2" xfId="40035"/>
    <cellStyle name="20% - Accent1 4 3 3 4 2 3 2 2 2" xfId="40036"/>
    <cellStyle name="20% - Accent1 4 3 3 4 2 3 2 3" xfId="40037"/>
    <cellStyle name="20% - Accent1 4 3 3 4 2 3 3" xfId="40038"/>
    <cellStyle name="20% - Accent1 4 3 3 4 2 3 3 2" xfId="40039"/>
    <cellStyle name="20% - Accent1 4 3 3 4 2 3 4" xfId="40040"/>
    <cellStyle name="20% - Accent1 4 3 3 4 2 4" xfId="40041"/>
    <cellStyle name="20% - Accent1 4 3 3 4 2 4 2" xfId="40042"/>
    <cellStyle name="20% - Accent1 4 3 3 4 2 4 2 2" xfId="40043"/>
    <cellStyle name="20% - Accent1 4 3 3 4 2 4 2 2 2" xfId="40044"/>
    <cellStyle name="20% - Accent1 4 3 3 4 2 4 2 3" xfId="40045"/>
    <cellStyle name="20% - Accent1 4 3 3 4 2 4 3" xfId="40046"/>
    <cellStyle name="20% - Accent1 4 3 3 4 2 4 3 2" xfId="40047"/>
    <cellStyle name="20% - Accent1 4 3 3 4 2 4 4" xfId="40048"/>
    <cellStyle name="20% - Accent1 4 3 3 4 2 5" xfId="40049"/>
    <cellStyle name="20% - Accent1 4 3 3 4 2 5 2" xfId="40050"/>
    <cellStyle name="20% - Accent1 4 3 3 4 2 5 2 2" xfId="40051"/>
    <cellStyle name="20% - Accent1 4 3 3 4 2 5 3" xfId="40052"/>
    <cellStyle name="20% - Accent1 4 3 3 4 2 6" xfId="40053"/>
    <cellStyle name="20% - Accent1 4 3 3 4 2 6 2" xfId="40054"/>
    <cellStyle name="20% - Accent1 4 3 3 4 2 6 2 2" xfId="40055"/>
    <cellStyle name="20% - Accent1 4 3 3 4 2 6 3" xfId="40056"/>
    <cellStyle name="20% - Accent1 4 3 3 4 2 7" xfId="40057"/>
    <cellStyle name="20% - Accent1 4 3 3 4 2 7 2" xfId="40058"/>
    <cellStyle name="20% - Accent1 4 3 3 4 2 8" xfId="40059"/>
    <cellStyle name="20% - Accent1 4 3 3 4 2 8 2" xfId="40060"/>
    <cellStyle name="20% - Accent1 4 3 3 4 2 9" xfId="40061"/>
    <cellStyle name="20% - Accent1 4 3 3 4 3" xfId="40062"/>
    <cellStyle name="20% - Accent1 4 3 3 4 3 2" xfId="40063"/>
    <cellStyle name="20% - Accent1 4 3 3 4 3 2 2" xfId="40064"/>
    <cellStyle name="20% - Accent1 4 3 3 4 3 2 2 2" xfId="40065"/>
    <cellStyle name="20% - Accent1 4 3 3 4 3 2 2 2 2" xfId="40066"/>
    <cellStyle name="20% - Accent1 4 3 3 4 3 2 2 3" xfId="40067"/>
    <cellStyle name="20% - Accent1 4 3 3 4 3 2 3" xfId="40068"/>
    <cellStyle name="20% - Accent1 4 3 3 4 3 2 3 2" xfId="40069"/>
    <cellStyle name="20% - Accent1 4 3 3 4 3 2 4" xfId="40070"/>
    <cellStyle name="20% - Accent1 4 3 3 4 3 3" xfId="40071"/>
    <cellStyle name="20% - Accent1 4 3 3 4 3 3 2" xfId="40072"/>
    <cellStyle name="20% - Accent1 4 3 3 4 3 3 2 2" xfId="40073"/>
    <cellStyle name="20% - Accent1 4 3 3 4 3 3 2 2 2" xfId="40074"/>
    <cellStyle name="20% - Accent1 4 3 3 4 3 3 2 3" xfId="40075"/>
    <cellStyle name="20% - Accent1 4 3 3 4 3 3 3" xfId="40076"/>
    <cellStyle name="20% - Accent1 4 3 3 4 3 3 3 2" xfId="40077"/>
    <cellStyle name="20% - Accent1 4 3 3 4 3 3 4" xfId="40078"/>
    <cellStyle name="20% - Accent1 4 3 3 4 3 4" xfId="40079"/>
    <cellStyle name="20% - Accent1 4 3 3 4 3 4 2" xfId="40080"/>
    <cellStyle name="20% - Accent1 4 3 3 4 3 4 2 2" xfId="40081"/>
    <cellStyle name="20% - Accent1 4 3 3 4 3 4 2 2 2" xfId="40082"/>
    <cellStyle name="20% - Accent1 4 3 3 4 3 4 2 3" xfId="40083"/>
    <cellStyle name="20% - Accent1 4 3 3 4 3 4 3" xfId="40084"/>
    <cellStyle name="20% - Accent1 4 3 3 4 3 4 3 2" xfId="40085"/>
    <cellStyle name="20% - Accent1 4 3 3 4 3 4 4" xfId="40086"/>
    <cellStyle name="20% - Accent1 4 3 3 4 3 5" xfId="40087"/>
    <cellStyle name="20% - Accent1 4 3 3 4 3 5 2" xfId="40088"/>
    <cellStyle name="20% - Accent1 4 3 3 4 3 5 2 2" xfId="40089"/>
    <cellStyle name="20% - Accent1 4 3 3 4 3 5 3" xfId="40090"/>
    <cellStyle name="20% - Accent1 4 3 3 4 3 6" xfId="40091"/>
    <cellStyle name="20% - Accent1 4 3 3 4 3 6 2" xfId="40092"/>
    <cellStyle name="20% - Accent1 4 3 3 4 3 6 2 2" xfId="40093"/>
    <cellStyle name="20% - Accent1 4 3 3 4 3 6 3" xfId="40094"/>
    <cellStyle name="20% - Accent1 4 3 3 4 3 7" xfId="40095"/>
    <cellStyle name="20% - Accent1 4 3 3 4 3 7 2" xfId="40096"/>
    <cellStyle name="20% - Accent1 4 3 3 4 3 8" xfId="40097"/>
    <cellStyle name="20% - Accent1 4 3 3 4 3 8 2" xfId="40098"/>
    <cellStyle name="20% - Accent1 4 3 3 4 3 9" xfId="40099"/>
    <cellStyle name="20% - Accent1 4 3 3 4 4" xfId="40100"/>
    <cellStyle name="20% - Accent1 4 3 3 4 4 2" xfId="40101"/>
    <cellStyle name="20% - Accent1 4 3 3 4 4 2 2" xfId="40102"/>
    <cellStyle name="20% - Accent1 4 3 3 4 4 2 2 2" xfId="40103"/>
    <cellStyle name="20% - Accent1 4 3 3 4 4 2 3" xfId="40104"/>
    <cellStyle name="20% - Accent1 4 3 3 4 4 3" xfId="40105"/>
    <cellStyle name="20% - Accent1 4 3 3 4 4 3 2" xfId="40106"/>
    <cellStyle name="20% - Accent1 4 3 3 4 4 4" xfId="40107"/>
    <cellStyle name="20% - Accent1 4 3 3 4 5" xfId="40108"/>
    <cellStyle name="20% - Accent1 4 3 3 4 5 2" xfId="40109"/>
    <cellStyle name="20% - Accent1 4 3 3 4 5 2 2" xfId="40110"/>
    <cellStyle name="20% - Accent1 4 3 3 4 5 2 2 2" xfId="40111"/>
    <cellStyle name="20% - Accent1 4 3 3 4 5 2 3" xfId="40112"/>
    <cellStyle name="20% - Accent1 4 3 3 4 5 3" xfId="40113"/>
    <cellStyle name="20% - Accent1 4 3 3 4 5 3 2" xfId="40114"/>
    <cellStyle name="20% - Accent1 4 3 3 4 5 4" xfId="40115"/>
    <cellStyle name="20% - Accent1 4 3 3 4 6" xfId="40116"/>
    <cellStyle name="20% - Accent1 4 3 3 4 6 2" xfId="40117"/>
    <cellStyle name="20% - Accent1 4 3 3 4 6 2 2" xfId="40118"/>
    <cellStyle name="20% - Accent1 4 3 3 4 6 2 2 2" xfId="40119"/>
    <cellStyle name="20% - Accent1 4 3 3 4 6 2 3" xfId="40120"/>
    <cellStyle name="20% - Accent1 4 3 3 4 6 3" xfId="40121"/>
    <cellStyle name="20% - Accent1 4 3 3 4 6 3 2" xfId="40122"/>
    <cellStyle name="20% - Accent1 4 3 3 4 6 4" xfId="40123"/>
    <cellStyle name="20% - Accent1 4 3 3 4 7" xfId="40124"/>
    <cellStyle name="20% - Accent1 4 3 3 4 7 2" xfId="40125"/>
    <cellStyle name="20% - Accent1 4 3 3 4 7 2 2" xfId="40126"/>
    <cellStyle name="20% - Accent1 4 3 3 4 7 3" xfId="40127"/>
    <cellStyle name="20% - Accent1 4 3 3 4 8" xfId="40128"/>
    <cellStyle name="20% - Accent1 4 3 3 4 8 2" xfId="40129"/>
    <cellStyle name="20% - Accent1 4 3 3 4 8 2 2" xfId="40130"/>
    <cellStyle name="20% - Accent1 4 3 3 4 8 3" xfId="40131"/>
    <cellStyle name="20% - Accent1 4 3 3 4 9" xfId="40132"/>
    <cellStyle name="20% - Accent1 4 3 3 4 9 2" xfId="40133"/>
    <cellStyle name="20% - Accent1 4 3 3 5" xfId="40134"/>
    <cellStyle name="20% - Accent1 4 3 3 5 2" xfId="40135"/>
    <cellStyle name="20% - Accent1 4 3 3 5 2 2" xfId="40136"/>
    <cellStyle name="20% - Accent1 4 3 3 5 2 2 2" xfId="40137"/>
    <cellStyle name="20% - Accent1 4 3 3 5 2 2 2 2" xfId="40138"/>
    <cellStyle name="20% - Accent1 4 3 3 5 2 2 3" xfId="40139"/>
    <cellStyle name="20% - Accent1 4 3 3 5 2 3" xfId="40140"/>
    <cellStyle name="20% - Accent1 4 3 3 5 2 3 2" xfId="40141"/>
    <cellStyle name="20% - Accent1 4 3 3 5 2 4" xfId="40142"/>
    <cellStyle name="20% - Accent1 4 3 3 5 3" xfId="40143"/>
    <cellStyle name="20% - Accent1 4 3 3 5 3 2" xfId="40144"/>
    <cellStyle name="20% - Accent1 4 3 3 5 3 2 2" xfId="40145"/>
    <cellStyle name="20% - Accent1 4 3 3 5 3 2 2 2" xfId="40146"/>
    <cellStyle name="20% - Accent1 4 3 3 5 3 2 3" xfId="40147"/>
    <cellStyle name="20% - Accent1 4 3 3 5 3 3" xfId="40148"/>
    <cellStyle name="20% - Accent1 4 3 3 5 3 3 2" xfId="40149"/>
    <cellStyle name="20% - Accent1 4 3 3 5 3 4" xfId="40150"/>
    <cellStyle name="20% - Accent1 4 3 3 5 4" xfId="40151"/>
    <cellStyle name="20% - Accent1 4 3 3 5 4 2" xfId="40152"/>
    <cellStyle name="20% - Accent1 4 3 3 5 4 2 2" xfId="40153"/>
    <cellStyle name="20% - Accent1 4 3 3 5 4 2 2 2" xfId="40154"/>
    <cellStyle name="20% - Accent1 4 3 3 5 4 2 3" xfId="40155"/>
    <cellStyle name="20% - Accent1 4 3 3 5 4 3" xfId="40156"/>
    <cellStyle name="20% - Accent1 4 3 3 5 4 3 2" xfId="40157"/>
    <cellStyle name="20% - Accent1 4 3 3 5 4 4" xfId="40158"/>
    <cellStyle name="20% - Accent1 4 3 3 5 5" xfId="40159"/>
    <cellStyle name="20% - Accent1 4 3 3 5 5 2" xfId="40160"/>
    <cellStyle name="20% - Accent1 4 3 3 5 5 2 2" xfId="40161"/>
    <cellStyle name="20% - Accent1 4 3 3 5 5 3" xfId="40162"/>
    <cellStyle name="20% - Accent1 4 3 3 5 6" xfId="40163"/>
    <cellStyle name="20% - Accent1 4 3 3 5 6 2" xfId="40164"/>
    <cellStyle name="20% - Accent1 4 3 3 5 6 2 2" xfId="40165"/>
    <cellStyle name="20% - Accent1 4 3 3 5 6 3" xfId="40166"/>
    <cellStyle name="20% - Accent1 4 3 3 5 7" xfId="40167"/>
    <cellStyle name="20% - Accent1 4 3 3 5 7 2" xfId="40168"/>
    <cellStyle name="20% - Accent1 4 3 3 5 8" xfId="40169"/>
    <cellStyle name="20% - Accent1 4 3 3 5 8 2" xfId="40170"/>
    <cellStyle name="20% - Accent1 4 3 3 5 9" xfId="40171"/>
    <cellStyle name="20% - Accent1 4 3 3 6" xfId="40172"/>
    <cellStyle name="20% - Accent1 4 3 3 6 2" xfId="40173"/>
    <cellStyle name="20% - Accent1 4 3 3 6 2 2" xfId="40174"/>
    <cellStyle name="20% - Accent1 4 3 3 6 2 2 2" xfId="40175"/>
    <cellStyle name="20% - Accent1 4 3 3 6 2 2 2 2" xfId="40176"/>
    <cellStyle name="20% - Accent1 4 3 3 6 2 2 3" xfId="40177"/>
    <cellStyle name="20% - Accent1 4 3 3 6 2 3" xfId="40178"/>
    <cellStyle name="20% - Accent1 4 3 3 6 2 3 2" xfId="40179"/>
    <cellStyle name="20% - Accent1 4 3 3 6 2 4" xfId="40180"/>
    <cellStyle name="20% - Accent1 4 3 3 6 3" xfId="40181"/>
    <cellStyle name="20% - Accent1 4 3 3 6 3 2" xfId="40182"/>
    <cellStyle name="20% - Accent1 4 3 3 6 3 2 2" xfId="40183"/>
    <cellStyle name="20% - Accent1 4 3 3 6 3 2 2 2" xfId="40184"/>
    <cellStyle name="20% - Accent1 4 3 3 6 3 2 3" xfId="40185"/>
    <cellStyle name="20% - Accent1 4 3 3 6 3 3" xfId="40186"/>
    <cellStyle name="20% - Accent1 4 3 3 6 3 3 2" xfId="40187"/>
    <cellStyle name="20% - Accent1 4 3 3 6 3 4" xfId="40188"/>
    <cellStyle name="20% - Accent1 4 3 3 6 4" xfId="40189"/>
    <cellStyle name="20% - Accent1 4 3 3 6 4 2" xfId="40190"/>
    <cellStyle name="20% - Accent1 4 3 3 6 4 2 2" xfId="40191"/>
    <cellStyle name="20% - Accent1 4 3 3 6 4 2 2 2" xfId="40192"/>
    <cellStyle name="20% - Accent1 4 3 3 6 4 2 3" xfId="40193"/>
    <cellStyle name="20% - Accent1 4 3 3 6 4 3" xfId="40194"/>
    <cellStyle name="20% - Accent1 4 3 3 6 4 3 2" xfId="40195"/>
    <cellStyle name="20% - Accent1 4 3 3 6 4 4" xfId="40196"/>
    <cellStyle name="20% - Accent1 4 3 3 6 5" xfId="40197"/>
    <cellStyle name="20% - Accent1 4 3 3 6 5 2" xfId="40198"/>
    <cellStyle name="20% - Accent1 4 3 3 6 5 2 2" xfId="40199"/>
    <cellStyle name="20% - Accent1 4 3 3 6 5 3" xfId="40200"/>
    <cellStyle name="20% - Accent1 4 3 3 6 6" xfId="40201"/>
    <cellStyle name="20% - Accent1 4 3 3 6 6 2" xfId="40202"/>
    <cellStyle name="20% - Accent1 4 3 3 6 6 2 2" xfId="40203"/>
    <cellStyle name="20% - Accent1 4 3 3 6 6 3" xfId="40204"/>
    <cellStyle name="20% - Accent1 4 3 3 6 7" xfId="40205"/>
    <cellStyle name="20% - Accent1 4 3 3 6 7 2" xfId="40206"/>
    <cellStyle name="20% - Accent1 4 3 3 6 8" xfId="40207"/>
    <cellStyle name="20% - Accent1 4 3 3 6 8 2" xfId="40208"/>
    <cellStyle name="20% - Accent1 4 3 3 6 9" xfId="40209"/>
    <cellStyle name="20% - Accent1 4 3 3 7" xfId="40210"/>
    <cellStyle name="20% - Accent1 4 3 3 7 2" xfId="40211"/>
    <cellStyle name="20% - Accent1 4 3 3 7 2 2" xfId="40212"/>
    <cellStyle name="20% - Accent1 4 3 3 7 2 2 2" xfId="40213"/>
    <cellStyle name="20% - Accent1 4 3 3 7 2 3" xfId="40214"/>
    <cellStyle name="20% - Accent1 4 3 3 7 3" xfId="40215"/>
    <cellStyle name="20% - Accent1 4 3 3 7 3 2" xfId="40216"/>
    <cellStyle name="20% - Accent1 4 3 3 7 4" xfId="40217"/>
    <cellStyle name="20% - Accent1 4 3 3 8" xfId="40218"/>
    <cellStyle name="20% - Accent1 4 3 3 8 2" xfId="40219"/>
    <cellStyle name="20% - Accent1 4 3 3 8 2 2" xfId="40220"/>
    <cellStyle name="20% - Accent1 4 3 3 8 2 2 2" xfId="40221"/>
    <cellStyle name="20% - Accent1 4 3 3 8 2 3" xfId="40222"/>
    <cellStyle name="20% - Accent1 4 3 3 8 3" xfId="40223"/>
    <cellStyle name="20% - Accent1 4 3 3 8 3 2" xfId="40224"/>
    <cellStyle name="20% - Accent1 4 3 3 8 4" xfId="40225"/>
    <cellStyle name="20% - Accent1 4 3 3 9" xfId="40226"/>
    <cellStyle name="20% - Accent1 4 3 3 9 2" xfId="40227"/>
    <cellStyle name="20% - Accent1 4 3 3 9 2 2" xfId="40228"/>
    <cellStyle name="20% - Accent1 4 3 3 9 2 2 2" xfId="40229"/>
    <cellStyle name="20% - Accent1 4 3 3 9 2 3" xfId="40230"/>
    <cellStyle name="20% - Accent1 4 3 3 9 3" xfId="40231"/>
    <cellStyle name="20% - Accent1 4 3 3 9 3 2" xfId="40232"/>
    <cellStyle name="20% - Accent1 4 3 3 9 4" xfId="40233"/>
    <cellStyle name="20% - Accent1 4 3 4" xfId="40234"/>
    <cellStyle name="20% - Accent1 4 3 4 10" xfId="40235"/>
    <cellStyle name="20% - Accent1 4 3 4 10 2" xfId="40236"/>
    <cellStyle name="20% - Accent1 4 3 4 11" xfId="40237"/>
    <cellStyle name="20% - Accent1 4 3 4 2" xfId="40238"/>
    <cellStyle name="20% - Accent1 4 3 4 2 2" xfId="40239"/>
    <cellStyle name="20% - Accent1 4 3 4 2 2 2" xfId="40240"/>
    <cellStyle name="20% - Accent1 4 3 4 2 2 2 2" xfId="40241"/>
    <cellStyle name="20% - Accent1 4 3 4 2 2 2 2 2" xfId="40242"/>
    <cellStyle name="20% - Accent1 4 3 4 2 2 2 3" xfId="40243"/>
    <cellStyle name="20% - Accent1 4 3 4 2 2 3" xfId="40244"/>
    <cellStyle name="20% - Accent1 4 3 4 2 2 3 2" xfId="40245"/>
    <cellStyle name="20% - Accent1 4 3 4 2 2 4" xfId="40246"/>
    <cellStyle name="20% - Accent1 4 3 4 2 3" xfId="40247"/>
    <cellStyle name="20% - Accent1 4 3 4 2 3 2" xfId="40248"/>
    <cellStyle name="20% - Accent1 4 3 4 2 3 2 2" xfId="40249"/>
    <cellStyle name="20% - Accent1 4 3 4 2 3 2 2 2" xfId="40250"/>
    <cellStyle name="20% - Accent1 4 3 4 2 3 2 3" xfId="40251"/>
    <cellStyle name="20% - Accent1 4 3 4 2 3 3" xfId="40252"/>
    <cellStyle name="20% - Accent1 4 3 4 2 3 3 2" xfId="40253"/>
    <cellStyle name="20% - Accent1 4 3 4 2 3 4" xfId="40254"/>
    <cellStyle name="20% - Accent1 4 3 4 2 4" xfId="40255"/>
    <cellStyle name="20% - Accent1 4 3 4 2 4 2" xfId="40256"/>
    <cellStyle name="20% - Accent1 4 3 4 2 4 2 2" xfId="40257"/>
    <cellStyle name="20% - Accent1 4 3 4 2 4 2 2 2" xfId="40258"/>
    <cellStyle name="20% - Accent1 4 3 4 2 4 2 3" xfId="40259"/>
    <cellStyle name="20% - Accent1 4 3 4 2 4 3" xfId="40260"/>
    <cellStyle name="20% - Accent1 4 3 4 2 4 3 2" xfId="40261"/>
    <cellStyle name="20% - Accent1 4 3 4 2 4 4" xfId="40262"/>
    <cellStyle name="20% - Accent1 4 3 4 2 5" xfId="40263"/>
    <cellStyle name="20% - Accent1 4 3 4 2 5 2" xfId="40264"/>
    <cellStyle name="20% - Accent1 4 3 4 2 5 2 2" xfId="40265"/>
    <cellStyle name="20% - Accent1 4 3 4 2 5 3" xfId="40266"/>
    <cellStyle name="20% - Accent1 4 3 4 2 6" xfId="40267"/>
    <cellStyle name="20% - Accent1 4 3 4 2 6 2" xfId="40268"/>
    <cellStyle name="20% - Accent1 4 3 4 2 6 2 2" xfId="40269"/>
    <cellStyle name="20% - Accent1 4 3 4 2 6 3" xfId="40270"/>
    <cellStyle name="20% - Accent1 4 3 4 2 7" xfId="40271"/>
    <cellStyle name="20% - Accent1 4 3 4 2 7 2" xfId="40272"/>
    <cellStyle name="20% - Accent1 4 3 4 2 8" xfId="40273"/>
    <cellStyle name="20% - Accent1 4 3 4 2 8 2" xfId="40274"/>
    <cellStyle name="20% - Accent1 4 3 4 2 9" xfId="40275"/>
    <cellStyle name="20% - Accent1 4 3 4 3" xfId="40276"/>
    <cellStyle name="20% - Accent1 4 3 4 3 2" xfId="40277"/>
    <cellStyle name="20% - Accent1 4 3 4 3 2 2" xfId="40278"/>
    <cellStyle name="20% - Accent1 4 3 4 3 2 2 2" xfId="40279"/>
    <cellStyle name="20% - Accent1 4 3 4 3 2 2 2 2" xfId="40280"/>
    <cellStyle name="20% - Accent1 4 3 4 3 2 2 3" xfId="40281"/>
    <cellStyle name="20% - Accent1 4 3 4 3 2 3" xfId="40282"/>
    <cellStyle name="20% - Accent1 4 3 4 3 2 3 2" xfId="40283"/>
    <cellStyle name="20% - Accent1 4 3 4 3 2 4" xfId="40284"/>
    <cellStyle name="20% - Accent1 4 3 4 3 3" xfId="40285"/>
    <cellStyle name="20% - Accent1 4 3 4 3 3 2" xfId="40286"/>
    <cellStyle name="20% - Accent1 4 3 4 3 3 2 2" xfId="40287"/>
    <cellStyle name="20% - Accent1 4 3 4 3 3 2 2 2" xfId="40288"/>
    <cellStyle name="20% - Accent1 4 3 4 3 3 2 3" xfId="40289"/>
    <cellStyle name="20% - Accent1 4 3 4 3 3 3" xfId="40290"/>
    <cellStyle name="20% - Accent1 4 3 4 3 3 3 2" xfId="40291"/>
    <cellStyle name="20% - Accent1 4 3 4 3 3 4" xfId="40292"/>
    <cellStyle name="20% - Accent1 4 3 4 3 4" xfId="40293"/>
    <cellStyle name="20% - Accent1 4 3 4 3 4 2" xfId="40294"/>
    <cellStyle name="20% - Accent1 4 3 4 3 4 2 2" xfId="40295"/>
    <cellStyle name="20% - Accent1 4 3 4 3 4 2 2 2" xfId="40296"/>
    <cellStyle name="20% - Accent1 4 3 4 3 4 2 3" xfId="40297"/>
    <cellStyle name="20% - Accent1 4 3 4 3 4 3" xfId="40298"/>
    <cellStyle name="20% - Accent1 4 3 4 3 4 3 2" xfId="40299"/>
    <cellStyle name="20% - Accent1 4 3 4 3 4 4" xfId="40300"/>
    <cellStyle name="20% - Accent1 4 3 4 3 5" xfId="40301"/>
    <cellStyle name="20% - Accent1 4 3 4 3 5 2" xfId="40302"/>
    <cellStyle name="20% - Accent1 4 3 4 3 5 2 2" xfId="40303"/>
    <cellStyle name="20% - Accent1 4 3 4 3 5 3" xfId="40304"/>
    <cellStyle name="20% - Accent1 4 3 4 3 6" xfId="40305"/>
    <cellStyle name="20% - Accent1 4 3 4 3 6 2" xfId="40306"/>
    <cellStyle name="20% - Accent1 4 3 4 3 6 2 2" xfId="40307"/>
    <cellStyle name="20% - Accent1 4 3 4 3 6 3" xfId="40308"/>
    <cellStyle name="20% - Accent1 4 3 4 3 7" xfId="40309"/>
    <cellStyle name="20% - Accent1 4 3 4 3 7 2" xfId="40310"/>
    <cellStyle name="20% - Accent1 4 3 4 3 8" xfId="40311"/>
    <cellStyle name="20% - Accent1 4 3 4 3 8 2" xfId="40312"/>
    <cellStyle name="20% - Accent1 4 3 4 3 9" xfId="40313"/>
    <cellStyle name="20% - Accent1 4 3 4 4" xfId="40314"/>
    <cellStyle name="20% - Accent1 4 3 4 4 2" xfId="40315"/>
    <cellStyle name="20% - Accent1 4 3 4 4 2 2" xfId="40316"/>
    <cellStyle name="20% - Accent1 4 3 4 4 2 2 2" xfId="40317"/>
    <cellStyle name="20% - Accent1 4 3 4 4 2 3" xfId="40318"/>
    <cellStyle name="20% - Accent1 4 3 4 4 3" xfId="40319"/>
    <cellStyle name="20% - Accent1 4 3 4 4 3 2" xfId="40320"/>
    <cellStyle name="20% - Accent1 4 3 4 4 4" xfId="40321"/>
    <cellStyle name="20% - Accent1 4 3 4 5" xfId="40322"/>
    <cellStyle name="20% - Accent1 4 3 4 5 2" xfId="40323"/>
    <cellStyle name="20% - Accent1 4 3 4 5 2 2" xfId="40324"/>
    <cellStyle name="20% - Accent1 4 3 4 5 2 2 2" xfId="40325"/>
    <cellStyle name="20% - Accent1 4 3 4 5 2 3" xfId="40326"/>
    <cellStyle name="20% - Accent1 4 3 4 5 3" xfId="40327"/>
    <cellStyle name="20% - Accent1 4 3 4 5 3 2" xfId="40328"/>
    <cellStyle name="20% - Accent1 4 3 4 5 4" xfId="40329"/>
    <cellStyle name="20% - Accent1 4 3 4 6" xfId="40330"/>
    <cellStyle name="20% - Accent1 4 3 4 6 2" xfId="40331"/>
    <cellStyle name="20% - Accent1 4 3 4 6 2 2" xfId="40332"/>
    <cellStyle name="20% - Accent1 4 3 4 6 2 2 2" xfId="40333"/>
    <cellStyle name="20% - Accent1 4 3 4 6 2 3" xfId="40334"/>
    <cellStyle name="20% - Accent1 4 3 4 6 3" xfId="40335"/>
    <cellStyle name="20% - Accent1 4 3 4 6 3 2" xfId="40336"/>
    <cellStyle name="20% - Accent1 4 3 4 6 4" xfId="40337"/>
    <cellStyle name="20% - Accent1 4 3 4 7" xfId="40338"/>
    <cellStyle name="20% - Accent1 4 3 4 7 2" xfId="40339"/>
    <cellStyle name="20% - Accent1 4 3 4 7 2 2" xfId="40340"/>
    <cellStyle name="20% - Accent1 4 3 4 7 3" xfId="40341"/>
    <cellStyle name="20% - Accent1 4 3 4 8" xfId="40342"/>
    <cellStyle name="20% - Accent1 4 3 4 8 2" xfId="40343"/>
    <cellStyle name="20% - Accent1 4 3 4 8 2 2" xfId="40344"/>
    <cellStyle name="20% - Accent1 4 3 4 8 3" xfId="40345"/>
    <cellStyle name="20% - Accent1 4 3 4 9" xfId="40346"/>
    <cellStyle name="20% - Accent1 4 3 4 9 2" xfId="40347"/>
    <cellStyle name="20% - Accent1 4 3 5" xfId="40348"/>
    <cellStyle name="20% - Accent1 4 3 5 10" xfId="40349"/>
    <cellStyle name="20% - Accent1 4 3 5 10 2" xfId="40350"/>
    <cellStyle name="20% - Accent1 4 3 5 11" xfId="40351"/>
    <cellStyle name="20% - Accent1 4 3 5 2" xfId="40352"/>
    <cellStyle name="20% - Accent1 4 3 5 2 2" xfId="40353"/>
    <cellStyle name="20% - Accent1 4 3 5 2 2 2" xfId="40354"/>
    <cellStyle name="20% - Accent1 4 3 5 2 2 2 2" xfId="40355"/>
    <cellStyle name="20% - Accent1 4 3 5 2 2 2 2 2" xfId="40356"/>
    <cellStyle name="20% - Accent1 4 3 5 2 2 2 3" xfId="40357"/>
    <cellStyle name="20% - Accent1 4 3 5 2 2 3" xfId="40358"/>
    <cellStyle name="20% - Accent1 4 3 5 2 2 3 2" xfId="40359"/>
    <cellStyle name="20% - Accent1 4 3 5 2 2 4" xfId="40360"/>
    <cellStyle name="20% - Accent1 4 3 5 2 3" xfId="40361"/>
    <cellStyle name="20% - Accent1 4 3 5 2 3 2" xfId="40362"/>
    <cellStyle name="20% - Accent1 4 3 5 2 3 2 2" xfId="40363"/>
    <cellStyle name="20% - Accent1 4 3 5 2 3 2 2 2" xfId="40364"/>
    <cellStyle name="20% - Accent1 4 3 5 2 3 2 3" xfId="40365"/>
    <cellStyle name="20% - Accent1 4 3 5 2 3 3" xfId="40366"/>
    <cellStyle name="20% - Accent1 4 3 5 2 3 3 2" xfId="40367"/>
    <cellStyle name="20% - Accent1 4 3 5 2 3 4" xfId="40368"/>
    <cellStyle name="20% - Accent1 4 3 5 2 4" xfId="40369"/>
    <cellStyle name="20% - Accent1 4 3 5 2 4 2" xfId="40370"/>
    <cellStyle name="20% - Accent1 4 3 5 2 4 2 2" xfId="40371"/>
    <cellStyle name="20% - Accent1 4 3 5 2 4 2 2 2" xfId="40372"/>
    <cellStyle name="20% - Accent1 4 3 5 2 4 2 3" xfId="40373"/>
    <cellStyle name="20% - Accent1 4 3 5 2 4 3" xfId="40374"/>
    <cellStyle name="20% - Accent1 4 3 5 2 4 3 2" xfId="40375"/>
    <cellStyle name="20% - Accent1 4 3 5 2 4 4" xfId="40376"/>
    <cellStyle name="20% - Accent1 4 3 5 2 5" xfId="40377"/>
    <cellStyle name="20% - Accent1 4 3 5 2 5 2" xfId="40378"/>
    <cellStyle name="20% - Accent1 4 3 5 2 5 2 2" xfId="40379"/>
    <cellStyle name="20% - Accent1 4 3 5 2 5 3" xfId="40380"/>
    <cellStyle name="20% - Accent1 4 3 5 2 6" xfId="40381"/>
    <cellStyle name="20% - Accent1 4 3 5 2 6 2" xfId="40382"/>
    <cellStyle name="20% - Accent1 4 3 5 2 6 2 2" xfId="40383"/>
    <cellStyle name="20% - Accent1 4 3 5 2 6 3" xfId="40384"/>
    <cellStyle name="20% - Accent1 4 3 5 2 7" xfId="40385"/>
    <cellStyle name="20% - Accent1 4 3 5 2 7 2" xfId="40386"/>
    <cellStyle name="20% - Accent1 4 3 5 2 8" xfId="40387"/>
    <cellStyle name="20% - Accent1 4 3 5 2 8 2" xfId="40388"/>
    <cellStyle name="20% - Accent1 4 3 5 2 9" xfId="40389"/>
    <cellStyle name="20% - Accent1 4 3 5 3" xfId="40390"/>
    <cellStyle name="20% - Accent1 4 3 5 3 2" xfId="40391"/>
    <cellStyle name="20% - Accent1 4 3 5 3 2 2" xfId="40392"/>
    <cellStyle name="20% - Accent1 4 3 5 3 2 2 2" xfId="40393"/>
    <cellStyle name="20% - Accent1 4 3 5 3 2 2 2 2" xfId="40394"/>
    <cellStyle name="20% - Accent1 4 3 5 3 2 2 3" xfId="40395"/>
    <cellStyle name="20% - Accent1 4 3 5 3 2 3" xfId="40396"/>
    <cellStyle name="20% - Accent1 4 3 5 3 2 3 2" xfId="40397"/>
    <cellStyle name="20% - Accent1 4 3 5 3 2 4" xfId="40398"/>
    <cellStyle name="20% - Accent1 4 3 5 3 3" xfId="40399"/>
    <cellStyle name="20% - Accent1 4 3 5 3 3 2" xfId="40400"/>
    <cellStyle name="20% - Accent1 4 3 5 3 3 2 2" xfId="40401"/>
    <cellStyle name="20% - Accent1 4 3 5 3 3 2 2 2" xfId="40402"/>
    <cellStyle name="20% - Accent1 4 3 5 3 3 2 3" xfId="40403"/>
    <cellStyle name="20% - Accent1 4 3 5 3 3 3" xfId="40404"/>
    <cellStyle name="20% - Accent1 4 3 5 3 3 3 2" xfId="40405"/>
    <cellStyle name="20% - Accent1 4 3 5 3 3 4" xfId="40406"/>
    <cellStyle name="20% - Accent1 4 3 5 3 4" xfId="40407"/>
    <cellStyle name="20% - Accent1 4 3 5 3 4 2" xfId="40408"/>
    <cellStyle name="20% - Accent1 4 3 5 3 4 2 2" xfId="40409"/>
    <cellStyle name="20% - Accent1 4 3 5 3 4 2 2 2" xfId="40410"/>
    <cellStyle name="20% - Accent1 4 3 5 3 4 2 3" xfId="40411"/>
    <cellStyle name="20% - Accent1 4 3 5 3 4 3" xfId="40412"/>
    <cellStyle name="20% - Accent1 4 3 5 3 4 3 2" xfId="40413"/>
    <cellStyle name="20% - Accent1 4 3 5 3 4 4" xfId="40414"/>
    <cellStyle name="20% - Accent1 4 3 5 3 5" xfId="40415"/>
    <cellStyle name="20% - Accent1 4 3 5 3 5 2" xfId="40416"/>
    <cellStyle name="20% - Accent1 4 3 5 3 5 2 2" xfId="40417"/>
    <cellStyle name="20% - Accent1 4 3 5 3 5 3" xfId="40418"/>
    <cellStyle name="20% - Accent1 4 3 5 3 6" xfId="40419"/>
    <cellStyle name="20% - Accent1 4 3 5 3 6 2" xfId="40420"/>
    <cellStyle name="20% - Accent1 4 3 5 3 6 2 2" xfId="40421"/>
    <cellStyle name="20% - Accent1 4 3 5 3 6 3" xfId="40422"/>
    <cellStyle name="20% - Accent1 4 3 5 3 7" xfId="40423"/>
    <cellStyle name="20% - Accent1 4 3 5 3 7 2" xfId="40424"/>
    <cellStyle name="20% - Accent1 4 3 5 3 8" xfId="40425"/>
    <cellStyle name="20% - Accent1 4 3 5 3 8 2" xfId="40426"/>
    <cellStyle name="20% - Accent1 4 3 5 3 9" xfId="40427"/>
    <cellStyle name="20% - Accent1 4 3 5 4" xfId="40428"/>
    <cellStyle name="20% - Accent1 4 3 5 4 2" xfId="40429"/>
    <cellStyle name="20% - Accent1 4 3 5 4 2 2" xfId="40430"/>
    <cellStyle name="20% - Accent1 4 3 5 4 2 2 2" xfId="40431"/>
    <cellStyle name="20% - Accent1 4 3 5 4 2 3" xfId="40432"/>
    <cellStyle name="20% - Accent1 4 3 5 4 3" xfId="40433"/>
    <cellStyle name="20% - Accent1 4 3 5 4 3 2" xfId="40434"/>
    <cellStyle name="20% - Accent1 4 3 5 4 4" xfId="40435"/>
    <cellStyle name="20% - Accent1 4 3 5 5" xfId="40436"/>
    <cellStyle name="20% - Accent1 4 3 5 5 2" xfId="40437"/>
    <cellStyle name="20% - Accent1 4 3 5 5 2 2" xfId="40438"/>
    <cellStyle name="20% - Accent1 4 3 5 5 2 2 2" xfId="40439"/>
    <cellStyle name="20% - Accent1 4 3 5 5 2 3" xfId="40440"/>
    <cellStyle name="20% - Accent1 4 3 5 5 3" xfId="40441"/>
    <cellStyle name="20% - Accent1 4 3 5 5 3 2" xfId="40442"/>
    <cellStyle name="20% - Accent1 4 3 5 5 4" xfId="40443"/>
    <cellStyle name="20% - Accent1 4 3 5 6" xfId="40444"/>
    <cellStyle name="20% - Accent1 4 3 5 6 2" xfId="40445"/>
    <cellStyle name="20% - Accent1 4 3 5 6 2 2" xfId="40446"/>
    <cellStyle name="20% - Accent1 4 3 5 6 2 2 2" xfId="40447"/>
    <cellStyle name="20% - Accent1 4 3 5 6 2 3" xfId="40448"/>
    <cellStyle name="20% - Accent1 4 3 5 6 3" xfId="40449"/>
    <cellStyle name="20% - Accent1 4 3 5 6 3 2" xfId="40450"/>
    <cellStyle name="20% - Accent1 4 3 5 6 4" xfId="40451"/>
    <cellStyle name="20% - Accent1 4 3 5 7" xfId="40452"/>
    <cellStyle name="20% - Accent1 4 3 5 7 2" xfId="40453"/>
    <cellStyle name="20% - Accent1 4 3 5 7 2 2" xfId="40454"/>
    <cellStyle name="20% - Accent1 4 3 5 7 3" xfId="40455"/>
    <cellStyle name="20% - Accent1 4 3 5 8" xfId="40456"/>
    <cellStyle name="20% - Accent1 4 3 5 8 2" xfId="40457"/>
    <cellStyle name="20% - Accent1 4 3 5 8 2 2" xfId="40458"/>
    <cellStyle name="20% - Accent1 4 3 5 8 3" xfId="40459"/>
    <cellStyle name="20% - Accent1 4 3 5 9" xfId="40460"/>
    <cellStyle name="20% - Accent1 4 3 5 9 2" xfId="40461"/>
    <cellStyle name="20% - Accent1 4 3 6" xfId="40462"/>
    <cellStyle name="20% - Accent1 4 3 6 10" xfId="40463"/>
    <cellStyle name="20% - Accent1 4 3 6 10 2" xfId="40464"/>
    <cellStyle name="20% - Accent1 4 3 6 11" xfId="40465"/>
    <cellStyle name="20% - Accent1 4 3 6 2" xfId="40466"/>
    <cellStyle name="20% - Accent1 4 3 6 2 2" xfId="40467"/>
    <cellStyle name="20% - Accent1 4 3 6 2 2 2" xfId="40468"/>
    <cellStyle name="20% - Accent1 4 3 6 2 2 2 2" xfId="40469"/>
    <cellStyle name="20% - Accent1 4 3 6 2 2 2 2 2" xfId="40470"/>
    <cellStyle name="20% - Accent1 4 3 6 2 2 2 3" xfId="40471"/>
    <cellStyle name="20% - Accent1 4 3 6 2 2 3" xfId="40472"/>
    <cellStyle name="20% - Accent1 4 3 6 2 2 3 2" xfId="40473"/>
    <cellStyle name="20% - Accent1 4 3 6 2 2 4" xfId="40474"/>
    <cellStyle name="20% - Accent1 4 3 6 2 3" xfId="40475"/>
    <cellStyle name="20% - Accent1 4 3 6 2 3 2" xfId="40476"/>
    <cellStyle name="20% - Accent1 4 3 6 2 3 2 2" xfId="40477"/>
    <cellStyle name="20% - Accent1 4 3 6 2 3 2 2 2" xfId="40478"/>
    <cellStyle name="20% - Accent1 4 3 6 2 3 2 3" xfId="40479"/>
    <cellStyle name="20% - Accent1 4 3 6 2 3 3" xfId="40480"/>
    <cellStyle name="20% - Accent1 4 3 6 2 3 3 2" xfId="40481"/>
    <cellStyle name="20% - Accent1 4 3 6 2 3 4" xfId="40482"/>
    <cellStyle name="20% - Accent1 4 3 6 2 4" xfId="40483"/>
    <cellStyle name="20% - Accent1 4 3 6 2 4 2" xfId="40484"/>
    <cellStyle name="20% - Accent1 4 3 6 2 4 2 2" xfId="40485"/>
    <cellStyle name="20% - Accent1 4 3 6 2 4 2 2 2" xfId="40486"/>
    <cellStyle name="20% - Accent1 4 3 6 2 4 2 3" xfId="40487"/>
    <cellStyle name="20% - Accent1 4 3 6 2 4 3" xfId="40488"/>
    <cellStyle name="20% - Accent1 4 3 6 2 4 3 2" xfId="40489"/>
    <cellStyle name="20% - Accent1 4 3 6 2 4 4" xfId="40490"/>
    <cellStyle name="20% - Accent1 4 3 6 2 5" xfId="40491"/>
    <cellStyle name="20% - Accent1 4 3 6 2 5 2" xfId="40492"/>
    <cellStyle name="20% - Accent1 4 3 6 2 5 2 2" xfId="40493"/>
    <cellStyle name="20% - Accent1 4 3 6 2 5 3" xfId="40494"/>
    <cellStyle name="20% - Accent1 4 3 6 2 6" xfId="40495"/>
    <cellStyle name="20% - Accent1 4 3 6 2 6 2" xfId="40496"/>
    <cellStyle name="20% - Accent1 4 3 6 2 6 2 2" xfId="40497"/>
    <cellStyle name="20% - Accent1 4 3 6 2 6 3" xfId="40498"/>
    <cellStyle name="20% - Accent1 4 3 6 2 7" xfId="40499"/>
    <cellStyle name="20% - Accent1 4 3 6 2 7 2" xfId="40500"/>
    <cellStyle name="20% - Accent1 4 3 6 2 8" xfId="40501"/>
    <cellStyle name="20% - Accent1 4 3 6 2 8 2" xfId="40502"/>
    <cellStyle name="20% - Accent1 4 3 6 2 9" xfId="40503"/>
    <cellStyle name="20% - Accent1 4 3 6 3" xfId="40504"/>
    <cellStyle name="20% - Accent1 4 3 6 3 2" xfId="40505"/>
    <cellStyle name="20% - Accent1 4 3 6 3 2 2" xfId="40506"/>
    <cellStyle name="20% - Accent1 4 3 6 3 2 2 2" xfId="40507"/>
    <cellStyle name="20% - Accent1 4 3 6 3 2 2 2 2" xfId="40508"/>
    <cellStyle name="20% - Accent1 4 3 6 3 2 2 3" xfId="40509"/>
    <cellStyle name="20% - Accent1 4 3 6 3 2 3" xfId="40510"/>
    <cellStyle name="20% - Accent1 4 3 6 3 2 3 2" xfId="40511"/>
    <cellStyle name="20% - Accent1 4 3 6 3 2 4" xfId="40512"/>
    <cellStyle name="20% - Accent1 4 3 6 3 3" xfId="40513"/>
    <cellStyle name="20% - Accent1 4 3 6 3 3 2" xfId="40514"/>
    <cellStyle name="20% - Accent1 4 3 6 3 3 2 2" xfId="40515"/>
    <cellStyle name="20% - Accent1 4 3 6 3 3 2 2 2" xfId="40516"/>
    <cellStyle name="20% - Accent1 4 3 6 3 3 2 3" xfId="40517"/>
    <cellStyle name="20% - Accent1 4 3 6 3 3 3" xfId="40518"/>
    <cellStyle name="20% - Accent1 4 3 6 3 3 3 2" xfId="40519"/>
    <cellStyle name="20% - Accent1 4 3 6 3 3 4" xfId="40520"/>
    <cellStyle name="20% - Accent1 4 3 6 3 4" xfId="40521"/>
    <cellStyle name="20% - Accent1 4 3 6 3 4 2" xfId="40522"/>
    <cellStyle name="20% - Accent1 4 3 6 3 4 2 2" xfId="40523"/>
    <cellStyle name="20% - Accent1 4 3 6 3 4 2 2 2" xfId="40524"/>
    <cellStyle name="20% - Accent1 4 3 6 3 4 2 3" xfId="40525"/>
    <cellStyle name="20% - Accent1 4 3 6 3 4 3" xfId="40526"/>
    <cellStyle name="20% - Accent1 4 3 6 3 4 3 2" xfId="40527"/>
    <cellStyle name="20% - Accent1 4 3 6 3 4 4" xfId="40528"/>
    <cellStyle name="20% - Accent1 4 3 6 3 5" xfId="40529"/>
    <cellStyle name="20% - Accent1 4 3 6 3 5 2" xfId="40530"/>
    <cellStyle name="20% - Accent1 4 3 6 3 5 2 2" xfId="40531"/>
    <cellStyle name="20% - Accent1 4 3 6 3 5 3" xfId="40532"/>
    <cellStyle name="20% - Accent1 4 3 6 3 6" xfId="40533"/>
    <cellStyle name="20% - Accent1 4 3 6 3 6 2" xfId="40534"/>
    <cellStyle name="20% - Accent1 4 3 6 3 6 2 2" xfId="40535"/>
    <cellStyle name="20% - Accent1 4 3 6 3 6 3" xfId="40536"/>
    <cellStyle name="20% - Accent1 4 3 6 3 7" xfId="40537"/>
    <cellStyle name="20% - Accent1 4 3 6 3 7 2" xfId="40538"/>
    <cellStyle name="20% - Accent1 4 3 6 3 8" xfId="40539"/>
    <cellStyle name="20% - Accent1 4 3 6 3 8 2" xfId="40540"/>
    <cellStyle name="20% - Accent1 4 3 6 3 9" xfId="40541"/>
    <cellStyle name="20% - Accent1 4 3 6 4" xfId="40542"/>
    <cellStyle name="20% - Accent1 4 3 6 4 2" xfId="40543"/>
    <cellStyle name="20% - Accent1 4 3 6 4 2 2" xfId="40544"/>
    <cellStyle name="20% - Accent1 4 3 6 4 2 2 2" xfId="40545"/>
    <cellStyle name="20% - Accent1 4 3 6 4 2 3" xfId="40546"/>
    <cellStyle name="20% - Accent1 4 3 6 4 3" xfId="40547"/>
    <cellStyle name="20% - Accent1 4 3 6 4 3 2" xfId="40548"/>
    <cellStyle name="20% - Accent1 4 3 6 4 4" xfId="40549"/>
    <cellStyle name="20% - Accent1 4 3 6 5" xfId="40550"/>
    <cellStyle name="20% - Accent1 4 3 6 5 2" xfId="40551"/>
    <cellStyle name="20% - Accent1 4 3 6 5 2 2" xfId="40552"/>
    <cellStyle name="20% - Accent1 4 3 6 5 2 2 2" xfId="40553"/>
    <cellStyle name="20% - Accent1 4 3 6 5 2 3" xfId="40554"/>
    <cellStyle name="20% - Accent1 4 3 6 5 3" xfId="40555"/>
    <cellStyle name="20% - Accent1 4 3 6 5 3 2" xfId="40556"/>
    <cellStyle name="20% - Accent1 4 3 6 5 4" xfId="40557"/>
    <cellStyle name="20% - Accent1 4 3 6 6" xfId="40558"/>
    <cellStyle name="20% - Accent1 4 3 6 6 2" xfId="40559"/>
    <cellStyle name="20% - Accent1 4 3 6 6 2 2" xfId="40560"/>
    <cellStyle name="20% - Accent1 4 3 6 6 2 2 2" xfId="40561"/>
    <cellStyle name="20% - Accent1 4 3 6 6 2 3" xfId="40562"/>
    <cellStyle name="20% - Accent1 4 3 6 6 3" xfId="40563"/>
    <cellStyle name="20% - Accent1 4 3 6 6 3 2" xfId="40564"/>
    <cellStyle name="20% - Accent1 4 3 6 6 4" xfId="40565"/>
    <cellStyle name="20% - Accent1 4 3 6 7" xfId="40566"/>
    <cellStyle name="20% - Accent1 4 3 6 7 2" xfId="40567"/>
    <cellStyle name="20% - Accent1 4 3 6 7 2 2" xfId="40568"/>
    <cellStyle name="20% - Accent1 4 3 6 7 3" xfId="40569"/>
    <cellStyle name="20% - Accent1 4 3 6 8" xfId="40570"/>
    <cellStyle name="20% - Accent1 4 3 6 8 2" xfId="40571"/>
    <cellStyle name="20% - Accent1 4 3 6 8 2 2" xfId="40572"/>
    <cellStyle name="20% - Accent1 4 3 6 8 3" xfId="40573"/>
    <cellStyle name="20% - Accent1 4 3 6 9" xfId="40574"/>
    <cellStyle name="20% - Accent1 4 3 6 9 2" xfId="40575"/>
    <cellStyle name="20% - Accent1 4 3 7" xfId="40576"/>
    <cellStyle name="20% - Accent1 4 3 7 2" xfId="40577"/>
    <cellStyle name="20% - Accent1 4 3 7 2 2" xfId="40578"/>
    <cellStyle name="20% - Accent1 4 3 7 2 2 2" xfId="40579"/>
    <cellStyle name="20% - Accent1 4 3 7 2 2 2 2" xfId="40580"/>
    <cellStyle name="20% - Accent1 4 3 7 2 2 3" xfId="40581"/>
    <cellStyle name="20% - Accent1 4 3 7 2 3" xfId="40582"/>
    <cellStyle name="20% - Accent1 4 3 7 2 3 2" xfId="40583"/>
    <cellStyle name="20% - Accent1 4 3 7 2 4" xfId="40584"/>
    <cellStyle name="20% - Accent1 4 3 7 3" xfId="40585"/>
    <cellStyle name="20% - Accent1 4 3 7 3 2" xfId="40586"/>
    <cellStyle name="20% - Accent1 4 3 7 3 2 2" xfId="40587"/>
    <cellStyle name="20% - Accent1 4 3 7 3 2 2 2" xfId="40588"/>
    <cellStyle name="20% - Accent1 4 3 7 3 2 3" xfId="40589"/>
    <cellStyle name="20% - Accent1 4 3 7 3 3" xfId="40590"/>
    <cellStyle name="20% - Accent1 4 3 7 3 3 2" xfId="40591"/>
    <cellStyle name="20% - Accent1 4 3 7 3 4" xfId="40592"/>
    <cellStyle name="20% - Accent1 4 3 7 4" xfId="40593"/>
    <cellStyle name="20% - Accent1 4 3 7 4 2" xfId="40594"/>
    <cellStyle name="20% - Accent1 4 3 7 4 2 2" xfId="40595"/>
    <cellStyle name="20% - Accent1 4 3 7 4 2 2 2" xfId="40596"/>
    <cellStyle name="20% - Accent1 4 3 7 4 2 3" xfId="40597"/>
    <cellStyle name="20% - Accent1 4 3 7 4 3" xfId="40598"/>
    <cellStyle name="20% - Accent1 4 3 7 4 3 2" xfId="40599"/>
    <cellStyle name="20% - Accent1 4 3 7 4 4" xfId="40600"/>
    <cellStyle name="20% - Accent1 4 3 7 5" xfId="40601"/>
    <cellStyle name="20% - Accent1 4 3 7 5 2" xfId="40602"/>
    <cellStyle name="20% - Accent1 4 3 7 5 2 2" xfId="40603"/>
    <cellStyle name="20% - Accent1 4 3 7 5 3" xfId="40604"/>
    <cellStyle name="20% - Accent1 4 3 7 6" xfId="40605"/>
    <cellStyle name="20% - Accent1 4 3 7 6 2" xfId="40606"/>
    <cellStyle name="20% - Accent1 4 3 7 6 2 2" xfId="40607"/>
    <cellStyle name="20% - Accent1 4 3 7 6 3" xfId="40608"/>
    <cellStyle name="20% - Accent1 4 3 7 7" xfId="40609"/>
    <cellStyle name="20% - Accent1 4 3 7 7 2" xfId="40610"/>
    <cellStyle name="20% - Accent1 4 3 7 8" xfId="40611"/>
    <cellStyle name="20% - Accent1 4 3 7 8 2" xfId="40612"/>
    <cellStyle name="20% - Accent1 4 3 7 9" xfId="40613"/>
    <cellStyle name="20% - Accent1 4 3 8" xfId="40614"/>
    <cellStyle name="20% - Accent1 4 3 8 2" xfId="40615"/>
    <cellStyle name="20% - Accent1 4 3 8 2 2" xfId="40616"/>
    <cellStyle name="20% - Accent1 4 3 8 2 2 2" xfId="40617"/>
    <cellStyle name="20% - Accent1 4 3 8 2 2 2 2" xfId="40618"/>
    <cellStyle name="20% - Accent1 4 3 8 2 2 3" xfId="40619"/>
    <cellStyle name="20% - Accent1 4 3 8 2 3" xfId="40620"/>
    <cellStyle name="20% - Accent1 4 3 8 2 3 2" xfId="40621"/>
    <cellStyle name="20% - Accent1 4 3 8 2 4" xfId="40622"/>
    <cellStyle name="20% - Accent1 4 3 8 3" xfId="40623"/>
    <cellStyle name="20% - Accent1 4 3 8 3 2" xfId="40624"/>
    <cellStyle name="20% - Accent1 4 3 8 3 2 2" xfId="40625"/>
    <cellStyle name="20% - Accent1 4 3 8 3 2 2 2" xfId="40626"/>
    <cellStyle name="20% - Accent1 4 3 8 3 2 3" xfId="40627"/>
    <cellStyle name="20% - Accent1 4 3 8 3 3" xfId="40628"/>
    <cellStyle name="20% - Accent1 4 3 8 3 3 2" xfId="40629"/>
    <cellStyle name="20% - Accent1 4 3 8 3 4" xfId="40630"/>
    <cellStyle name="20% - Accent1 4 3 8 4" xfId="40631"/>
    <cellStyle name="20% - Accent1 4 3 8 4 2" xfId="40632"/>
    <cellStyle name="20% - Accent1 4 3 8 4 2 2" xfId="40633"/>
    <cellStyle name="20% - Accent1 4 3 8 4 2 2 2" xfId="40634"/>
    <cellStyle name="20% - Accent1 4 3 8 4 2 3" xfId="40635"/>
    <cellStyle name="20% - Accent1 4 3 8 4 3" xfId="40636"/>
    <cellStyle name="20% - Accent1 4 3 8 4 3 2" xfId="40637"/>
    <cellStyle name="20% - Accent1 4 3 8 4 4" xfId="40638"/>
    <cellStyle name="20% - Accent1 4 3 8 5" xfId="40639"/>
    <cellStyle name="20% - Accent1 4 3 8 5 2" xfId="40640"/>
    <cellStyle name="20% - Accent1 4 3 8 5 2 2" xfId="40641"/>
    <cellStyle name="20% - Accent1 4 3 8 5 3" xfId="40642"/>
    <cellStyle name="20% - Accent1 4 3 8 6" xfId="40643"/>
    <cellStyle name="20% - Accent1 4 3 8 6 2" xfId="40644"/>
    <cellStyle name="20% - Accent1 4 3 8 6 2 2" xfId="40645"/>
    <cellStyle name="20% - Accent1 4 3 8 6 3" xfId="40646"/>
    <cellStyle name="20% - Accent1 4 3 8 7" xfId="40647"/>
    <cellStyle name="20% - Accent1 4 3 8 7 2" xfId="40648"/>
    <cellStyle name="20% - Accent1 4 3 8 8" xfId="40649"/>
    <cellStyle name="20% - Accent1 4 3 8 8 2" xfId="40650"/>
    <cellStyle name="20% - Accent1 4 3 8 9" xfId="40651"/>
    <cellStyle name="20% - Accent1 4 3 9" xfId="40652"/>
    <cellStyle name="20% - Accent1 4 3 9 2" xfId="40653"/>
    <cellStyle name="20% - Accent1 4 3 9 2 2" xfId="40654"/>
    <cellStyle name="20% - Accent1 4 3 9 2 2 2" xfId="40655"/>
    <cellStyle name="20% - Accent1 4 3 9 2 3" xfId="40656"/>
    <cellStyle name="20% - Accent1 4 3 9 3" xfId="40657"/>
    <cellStyle name="20% - Accent1 4 3 9 3 2" xfId="40658"/>
    <cellStyle name="20% - Accent1 4 3 9 4" xfId="40659"/>
    <cellStyle name="20% - Accent1 4 4" xfId="40660"/>
    <cellStyle name="20% - Accent1 4 4 10" xfId="40661"/>
    <cellStyle name="20% - Accent1 4 4 10 2" xfId="40662"/>
    <cellStyle name="20% - Accent1 4 4 10 2 2" xfId="40663"/>
    <cellStyle name="20% - Accent1 4 4 10 2 2 2" xfId="40664"/>
    <cellStyle name="20% - Accent1 4 4 10 2 3" xfId="40665"/>
    <cellStyle name="20% - Accent1 4 4 10 3" xfId="40666"/>
    <cellStyle name="20% - Accent1 4 4 10 3 2" xfId="40667"/>
    <cellStyle name="20% - Accent1 4 4 10 4" xfId="40668"/>
    <cellStyle name="20% - Accent1 4 4 11" xfId="40669"/>
    <cellStyle name="20% - Accent1 4 4 11 2" xfId="40670"/>
    <cellStyle name="20% - Accent1 4 4 11 2 2" xfId="40671"/>
    <cellStyle name="20% - Accent1 4 4 11 2 2 2" xfId="40672"/>
    <cellStyle name="20% - Accent1 4 4 11 2 3" xfId="40673"/>
    <cellStyle name="20% - Accent1 4 4 11 3" xfId="40674"/>
    <cellStyle name="20% - Accent1 4 4 11 3 2" xfId="40675"/>
    <cellStyle name="20% - Accent1 4 4 11 4" xfId="40676"/>
    <cellStyle name="20% - Accent1 4 4 12" xfId="40677"/>
    <cellStyle name="20% - Accent1 4 4 12 2" xfId="40678"/>
    <cellStyle name="20% - Accent1 4 4 12 2 2" xfId="40679"/>
    <cellStyle name="20% - Accent1 4 4 12 3" xfId="40680"/>
    <cellStyle name="20% - Accent1 4 4 13" xfId="40681"/>
    <cellStyle name="20% - Accent1 4 4 13 2" xfId="40682"/>
    <cellStyle name="20% - Accent1 4 4 13 2 2" xfId="40683"/>
    <cellStyle name="20% - Accent1 4 4 13 3" xfId="40684"/>
    <cellStyle name="20% - Accent1 4 4 14" xfId="40685"/>
    <cellStyle name="20% - Accent1 4 4 14 2" xfId="40686"/>
    <cellStyle name="20% - Accent1 4 4 15" xfId="40687"/>
    <cellStyle name="20% - Accent1 4 4 15 2" xfId="40688"/>
    <cellStyle name="20% - Accent1 4 4 16" xfId="40689"/>
    <cellStyle name="20% - Accent1 4 4 2" xfId="40690"/>
    <cellStyle name="20% - Accent1 4 4 2 10" xfId="40691"/>
    <cellStyle name="20% - Accent1 4 4 2 10 2" xfId="40692"/>
    <cellStyle name="20% - Accent1 4 4 2 10 2 2" xfId="40693"/>
    <cellStyle name="20% - Accent1 4 4 2 10 2 2 2" xfId="40694"/>
    <cellStyle name="20% - Accent1 4 4 2 10 2 3" xfId="40695"/>
    <cellStyle name="20% - Accent1 4 4 2 10 3" xfId="40696"/>
    <cellStyle name="20% - Accent1 4 4 2 10 3 2" xfId="40697"/>
    <cellStyle name="20% - Accent1 4 4 2 10 4" xfId="40698"/>
    <cellStyle name="20% - Accent1 4 4 2 11" xfId="40699"/>
    <cellStyle name="20% - Accent1 4 4 2 11 2" xfId="40700"/>
    <cellStyle name="20% - Accent1 4 4 2 11 2 2" xfId="40701"/>
    <cellStyle name="20% - Accent1 4 4 2 11 3" xfId="40702"/>
    <cellStyle name="20% - Accent1 4 4 2 12" xfId="40703"/>
    <cellStyle name="20% - Accent1 4 4 2 12 2" xfId="40704"/>
    <cellStyle name="20% - Accent1 4 4 2 12 2 2" xfId="40705"/>
    <cellStyle name="20% - Accent1 4 4 2 12 3" xfId="40706"/>
    <cellStyle name="20% - Accent1 4 4 2 13" xfId="40707"/>
    <cellStyle name="20% - Accent1 4 4 2 13 2" xfId="40708"/>
    <cellStyle name="20% - Accent1 4 4 2 14" xfId="40709"/>
    <cellStyle name="20% - Accent1 4 4 2 14 2" xfId="40710"/>
    <cellStyle name="20% - Accent1 4 4 2 15" xfId="40711"/>
    <cellStyle name="20% - Accent1 4 4 2 2" xfId="40712"/>
    <cellStyle name="20% - Accent1 4 4 2 2 10" xfId="40713"/>
    <cellStyle name="20% - Accent1 4 4 2 2 10 2" xfId="40714"/>
    <cellStyle name="20% - Accent1 4 4 2 2 10 2 2" xfId="40715"/>
    <cellStyle name="20% - Accent1 4 4 2 2 10 3" xfId="40716"/>
    <cellStyle name="20% - Accent1 4 4 2 2 11" xfId="40717"/>
    <cellStyle name="20% - Accent1 4 4 2 2 11 2" xfId="40718"/>
    <cellStyle name="20% - Accent1 4 4 2 2 11 2 2" xfId="40719"/>
    <cellStyle name="20% - Accent1 4 4 2 2 11 3" xfId="40720"/>
    <cellStyle name="20% - Accent1 4 4 2 2 12" xfId="40721"/>
    <cellStyle name="20% - Accent1 4 4 2 2 12 2" xfId="40722"/>
    <cellStyle name="20% - Accent1 4 4 2 2 13" xfId="40723"/>
    <cellStyle name="20% - Accent1 4 4 2 2 13 2" xfId="40724"/>
    <cellStyle name="20% - Accent1 4 4 2 2 14" xfId="40725"/>
    <cellStyle name="20% - Accent1 4 4 2 2 2" xfId="40726"/>
    <cellStyle name="20% - Accent1 4 4 2 2 2 10" xfId="40727"/>
    <cellStyle name="20% - Accent1 4 4 2 2 2 10 2" xfId="40728"/>
    <cellStyle name="20% - Accent1 4 4 2 2 2 11" xfId="40729"/>
    <cellStyle name="20% - Accent1 4 4 2 2 2 2" xfId="40730"/>
    <cellStyle name="20% - Accent1 4 4 2 2 2 2 2" xfId="40731"/>
    <cellStyle name="20% - Accent1 4 4 2 2 2 2 2 2" xfId="40732"/>
    <cellStyle name="20% - Accent1 4 4 2 2 2 2 2 2 2" xfId="40733"/>
    <cellStyle name="20% - Accent1 4 4 2 2 2 2 2 2 2 2" xfId="40734"/>
    <cellStyle name="20% - Accent1 4 4 2 2 2 2 2 2 3" xfId="40735"/>
    <cellStyle name="20% - Accent1 4 4 2 2 2 2 2 3" xfId="40736"/>
    <cellStyle name="20% - Accent1 4 4 2 2 2 2 2 3 2" xfId="40737"/>
    <cellStyle name="20% - Accent1 4 4 2 2 2 2 2 4" xfId="40738"/>
    <cellStyle name="20% - Accent1 4 4 2 2 2 2 3" xfId="40739"/>
    <cellStyle name="20% - Accent1 4 4 2 2 2 2 3 2" xfId="40740"/>
    <cellStyle name="20% - Accent1 4 4 2 2 2 2 3 2 2" xfId="40741"/>
    <cellStyle name="20% - Accent1 4 4 2 2 2 2 3 2 2 2" xfId="40742"/>
    <cellStyle name="20% - Accent1 4 4 2 2 2 2 3 2 3" xfId="40743"/>
    <cellStyle name="20% - Accent1 4 4 2 2 2 2 3 3" xfId="40744"/>
    <cellStyle name="20% - Accent1 4 4 2 2 2 2 3 3 2" xfId="40745"/>
    <cellStyle name="20% - Accent1 4 4 2 2 2 2 3 4" xfId="40746"/>
    <cellStyle name="20% - Accent1 4 4 2 2 2 2 4" xfId="40747"/>
    <cellStyle name="20% - Accent1 4 4 2 2 2 2 4 2" xfId="40748"/>
    <cellStyle name="20% - Accent1 4 4 2 2 2 2 4 2 2" xfId="40749"/>
    <cellStyle name="20% - Accent1 4 4 2 2 2 2 4 2 2 2" xfId="40750"/>
    <cellStyle name="20% - Accent1 4 4 2 2 2 2 4 2 3" xfId="40751"/>
    <cellStyle name="20% - Accent1 4 4 2 2 2 2 4 3" xfId="40752"/>
    <cellStyle name="20% - Accent1 4 4 2 2 2 2 4 3 2" xfId="40753"/>
    <cellStyle name="20% - Accent1 4 4 2 2 2 2 4 4" xfId="40754"/>
    <cellStyle name="20% - Accent1 4 4 2 2 2 2 5" xfId="40755"/>
    <cellStyle name="20% - Accent1 4 4 2 2 2 2 5 2" xfId="40756"/>
    <cellStyle name="20% - Accent1 4 4 2 2 2 2 5 2 2" xfId="40757"/>
    <cellStyle name="20% - Accent1 4 4 2 2 2 2 5 3" xfId="40758"/>
    <cellStyle name="20% - Accent1 4 4 2 2 2 2 6" xfId="40759"/>
    <cellStyle name="20% - Accent1 4 4 2 2 2 2 6 2" xfId="40760"/>
    <cellStyle name="20% - Accent1 4 4 2 2 2 2 6 2 2" xfId="40761"/>
    <cellStyle name="20% - Accent1 4 4 2 2 2 2 6 3" xfId="40762"/>
    <cellStyle name="20% - Accent1 4 4 2 2 2 2 7" xfId="40763"/>
    <cellStyle name="20% - Accent1 4 4 2 2 2 2 7 2" xfId="40764"/>
    <cellStyle name="20% - Accent1 4 4 2 2 2 2 8" xfId="40765"/>
    <cellStyle name="20% - Accent1 4 4 2 2 2 2 8 2" xfId="40766"/>
    <cellStyle name="20% - Accent1 4 4 2 2 2 2 9" xfId="40767"/>
    <cellStyle name="20% - Accent1 4 4 2 2 2 3" xfId="40768"/>
    <cellStyle name="20% - Accent1 4 4 2 2 2 3 2" xfId="40769"/>
    <cellStyle name="20% - Accent1 4 4 2 2 2 3 2 2" xfId="40770"/>
    <cellStyle name="20% - Accent1 4 4 2 2 2 3 2 2 2" xfId="40771"/>
    <cellStyle name="20% - Accent1 4 4 2 2 2 3 2 2 2 2" xfId="40772"/>
    <cellStyle name="20% - Accent1 4 4 2 2 2 3 2 2 3" xfId="40773"/>
    <cellStyle name="20% - Accent1 4 4 2 2 2 3 2 3" xfId="40774"/>
    <cellStyle name="20% - Accent1 4 4 2 2 2 3 2 3 2" xfId="40775"/>
    <cellStyle name="20% - Accent1 4 4 2 2 2 3 2 4" xfId="40776"/>
    <cellStyle name="20% - Accent1 4 4 2 2 2 3 3" xfId="40777"/>
    <cellStyle name="20% - Accent1 4 4 2 2 2 3 3 2" xfId="40778"/>
    <cellStyle name="20% - Accent1 4 4 2 2 2 3 3 2 2" xfId="40779"/>
    <cellStyle name="20% - Accent1 4 4 2 2 2 3 3 2 2 2" xfId="40780"/>
    <cellStyle name="20% - Accent1 4 4 2 2 2 3 3 2 3" xfId="40781"/>
    <cellStyle name="20% - Accent1 4 4 2 2 2 3 3 3" xfId="40782"/>
    <cellStyle name="20% - Accent1 4 4 2 2 2 3 3 3 2" xfId="40783"/>
    <cellStyle name="20% - Accent1 4 4 2 2 2 3 3 4" xfId="40784"/>
    <cellStyle name="20% - Accent1 4 4 2 2 2 3 4" xfId="40785"/>
    <cellStyle name="20% - Accent1 4 4 2 2 2 3 4 2" xfId="40786"/>
    <cellStyle name="20% - Accent1 4 4 2 2 2 3 4 2 2" xfId="40787"/>
    <cellStyle name="20% - Accent1 4 4 2 2 2 3 4 2 2 2" xfId="40788"/>
    <cellStyle name="20% - Accent1 4 4 2 2 2 3 4 2 3" xfId="40789"/>
    <cellStyle name="20% - Accent1 4 4 2 2 2 3 4 3" xfId="40790"/>
    <cellStyle name="20% - Accent1 4 4 2 2 2 3 4 3 2" xfId="40791"/>
    <cellStyle name="20% - Accent1 4 4 2 2 2 3 4 4" xfId="40792"/>
    <cellStyle name="20% - Accent1 4 4 2 2 2 3 5" xfId="40793"/>
    <cellStyle name="20% - Accent1 4 4 2 2 2 3 5 2" xfId="40794"/>
    <cellStyle name="20% - Accent1 4 4 2 2 2 3 5 2 2" xfId="40795"/>
    <cellStyle name="20% - Accent1 4 4 2 2 2 3 5 3" xfId="40796"/>
    <cellStyle name="20% - Accent1 4 4 2 2 2 3 6" xfId="40797"/>
    <cellStyle name="20% - Accent1 4 4 2 2 2 3 6 2" xfId="40798"/>
    <cellStyle name="20% - Accent1 4 4 2 2 2 3 6 2 2" xfId="40799"/>
    <cellStyle name="20% - Accent1 4 4 2 2 2 3 6 3" xfId="40800"/>
    <cellStyle name="20% - Accent1 4 4 2 2 2 3 7" xfId="40801"/>
    <cellStyle name="20% - Accent1 4 4 2 2 2 3 7 2" xfId="40802"/>
    <cellStyle name="20% - Accent1 4 4 2 2 2 3 8" xfId="40803"/>
    <cellStyle name="20% - Accent1 4 4 2 2 2 3 8 2" xfId="40804"/>
    <cellStyle name="20% - Accent1 4 4 2 2 2 3 9" xfId="40805"/>
    <cellStyle name="20% - Accent1 4 4 2 2 2 4" xfId="40806"/>
    <cellStyle name="20% - Accent1 4 4 2 2 2 4 2" xfId="40807"/>
    <cellStyle name="20% - Accent1 4 4 2 2 2 4 2 2" xfId="40808"/>
    <cellStyle name="20% - Accent1 4 4 2 2 2 4 2 2 2" xfId="40809"/>
    <cellStyle name="20% - Accent1 4 4 2 2 2 4 2 3" xfId="40810"/>
    <cellStyle name="20% - Accent1 4 4 2 2 2 4 3" xfId="40811"/>
    <cellStyle name="20% - Accent1 4 4 2 2 2 4 3 2" xfId="40812"/>
    <cellStyle name="20% - Accent1 4 4 2 2 2 4 4" xfId="40813"/>
    <cellStyle name="20% - Accent1 4 4 2 2 2 5" xfId="40814"/>
    <cellStyle name="20% - Accent1 4 4 2 2 2 5 2" xfId="40815"/>
    <cellStyle name="20% - Accent1 4 4 2 2 2 5 2 2" xfId="40816"/>
    <cellStyle name="20% - Accent1 4 4 2 2 2 5 2 2 2" xfId="40817"/>
    <cellStyle name="20% - Accent1 4 4 2 2 2 5 2 3" xfId="40818"/>
    <cellStyle name="20% - Accent1 4 4 2 2 2 5 3" xfId="40819"/>
    <cellStyle name="20% - Accent1 4 4 2 2 2 5 3 2" xfId="40820"/>
    <cellStyle name="20% - Accent1 4 4 2 2 2 5 4" xfId="40821"/>
    <cellStyle name="20% - Accent1 4 4 2 2 2 6" xfId="40822"/>
    <cellStyle name="20% - Accent1 4 4 2 2 2 6 2" xfId="40823"/>
    <cellStyle name="20% - Accent1 4 4 2 2 2 6 2 2" xfId="40824"/>
    <cellStyle name="20% - Accent1 4 4 2 2 2 6 2 2 2" xfId="40825"/>
    <cellStyle name="20% - Accent1 4 4 2 2 2 6 2 3" xfId="40826"/>
    <cellStyle name="20% - Accent1 4 4 2 2 2 6 3" xfId="40827"/>
    <cellStyle name="20% - Accent1 4 4 2 2 2 6 3 2" xfId="40828"/>
    <cellStyle name="20% - Accent1 4 4 2 2 2 6 4" xfId="40829"/>
    <cellStyle name="20% - Accent1 4 4 2 2 2 7" xfId="40830"/>
    <cellStyle name="20% - Accent1 4 4 2 2 2 7 2" xfId="40831"/>
    <cellStyle name="20% - Accent1 4 4 2 2 2 7 2 2" xfId="40832"/>
    <cellStyle name="20% - Accent1 4 4 2 2 2 7 3" xfId="40833"/>
    <cellStyle name="20% - Accent1 4 4 2 2 2 8" xfId="40834"/>
    <cellStyle name="20% - Accent1 4 4 2 2 2 8 2" xfId="40835"/>
    <cellStyle name="20% - Accent1 4 4 2 2 2 8 2 2" xfId="40836"/>
    <cellStyle name="20% - Accent1 4 4 2 2 2 8 3" xfId="40837"/>
    <cellStyle name="20% - Accent1 4 4 2 2 2 9" xfId="40838"/>
    <cellStyle name="20% - Accent1 4 4 2 2 2 9 2" xfId="40839"/>
    <cellStyle name="20% - Accent1 4 4 2 2 3" xfId="40840"/>
    <cellStyle name="20% - Accent1 4 4 2 2 3 10" xfId="40841"/>
    <cellStyle name="20% - Accent1 4 4 2 2 3 10 2" xfId="40842"/>
    <cellStyle name="20% - Accent1 4 4 2 2 3 11" xfId="40843"/>
    <cellStyle name="20% - Accent1 4 4 2 2 3 2" xfId="40844"/>
    <cellStyle name="20% - Accent1 4 4 2 2 3 2 2" xfId="40845"/>
    <cellStyle name="20% - Accent1 4 4 2 2 3 2 2 2" xfId="40846"/>
    <cellStyle name="20% - Accent1 4 4 2 2 3 2 2 2 2" xfId="40847"/>
    <cellStyle name="20% - Accent1 4 4 2 2 3 2 2 2 2 2" xfId="40848"/>
    <cellStyle name="20% - Accent1 4 4 2 2 3 2 2 2 3" xfId="40849"/>
    <cellStyle name="20% - Accent1 4 4 2 2 3 2 2 3" xfId="40850"/>
    <cellStyle name="20% - Accent1 4 4 2 2 3 2 2 3 2" xfId="40851"/>
    <cellStyle name="20% - Accent1 4 4 2 2 3 2 2 4" xfId="40852"/>
    <cellStyle name="20% - Accent1 4 4 2 2 3 2 3" xfId="40853"/>
    <cellStyle name="20% - Accent1 4 4 2 2 3 2 3 2" xfId="40854"/>
    <cellStyle name="20% - Accent1 4 4 2 2 3 2 3 2 2" xfId="40855"/>
    <cellStyle name="20% - Accent1 4 4 2 2 3 2 3 2 2 2" xfId="40856"/>
    <cellStyle name="20% - Accent1 4 4 2 2 3 2 3 2 3" xfId="40857"/>
    <cellStyle name="20% - Accent1 4 4 2 2 3 2 3 3" xfId="40858"/>
    <cellStyle name="20% - Accent1 4 4 2 2 3 2 3 3 2" xfId="40859"/>
    <cellStyle name="20% - Accent1 4 4 2 2 3 2 3 4" xfId="40860"/>
    <cellStyle name="20% - Accent1 4 4 2 2 3 2 4" xfId="40861"/>
    <cellStyle name="20% - Accent1 4 4 2 2 3 2 4 2" xfId="40862"/>
    <cellStyle name="20% - Accent1 4 4 2 2 3 2 4 2 2" xfId="40863"/>
    <cellStyle name="20% - Accent1 4 4 2 2 3 2 4 2 2 2" xfId="40864"/>
    <cellStyle name="20% - Accent1 4 4 2 2 3 2 4 2 3" xfId="40865"/>
    <cellStyle name="20% - Accent1 4 4 2 2 3 2 4 3" xfId="40866"/>
    <cellStyle name="20% - Accent1 4 4 2 2 3 2 4 3 2" xfId="40867"/>
    <cellStyle name="20% - Accent1 4 4 2 2 3 2 4 4" xfId="40868"/>
    <cellStyle name="20% - Accent1 4 4 2 2 3 2 5" xfId="40869"/>
    <cellStyle name="20% - Accent1 4 4 2 2 3 2 5 2" xfId="40870"/>
    <cellStyle name="20% - Accent1 4 4 2 2 3 2 5 2 2" xfId="40871"/>
    <cellStyle name="20% - Accent1 4 4 2 2 3 2 5 3" xfId="40872"/>
    <cellStyle name="20% - Accent1 4 4 2 2 3 2 6" xfId="40873"/>
    <cellStyle name="20% - Accent1 4 4 2 2 3 2 6 2" xfId="40874"/>
    <cellStyle name="20% - Accent1 4 4 2 2 3 2 6 2 2" xfId="40875"/>
    <cellStyle name="20% - Accent1 4 4 2 2 3 2 6 3" xfId="40876"/>
    <cellStyle name="20% - Accent1 4 4 2 2 3 2 7" xfId="40877"/>
    <cellStyle name="20% - Accent1 4 4 2 2 3 2 7 2" xfId="40878"/>
    <cellStyle name="20% - Accent1 4 4 2 2 3 2 8" xfId="40879"/>
    <cellStyle name="20% - Accent1 4 4 2 2 3 2 8 2" xfId="40880"/>
    <cellStyle name="20% - Accent1 4 4 2 2 3 2 9" xfId="40881"/>
    <cellStyle name="20% - Accent1 4 4 2 2 3 3" xfId="40882"/>
    <cellStyle name="20% - Accent1 4 4 2 2 3 3 2" xfId="40883"/>
    <cellStyle name="20% - Accent1 4 4 2 2 3 3 2 2" xfId="40884"/>
    <cellStyle name="20% - Accent1 4 4 2 2 3 3 2 2 2" xfId="40885"/>
    <cellStyle name="20% - Accent1 4 4 2 2 3 3 2 2 2 2" xfId="40886"/>
    <cellStyle name="20% - Accent1 4 4 2 2 3 3 2 2 3" xfId="40887"/>
    <cellStyle name="20% - Accent1 4 4 2 2 3 3 2 3" xfId="40888"/>
    <cellStyle name="20% - Accent1 4 4 2 2 3 3 2 3 2" xfId="40889"/>
    <cellStyle name="20% - Accent1 4 4 2 2 3 3 2 4" xfId="40890"/>
    <cellStyle name="20% - Accent1 4 4 2 2 3 3 3" xfId="40891"/>
    <cellStyle name="20% - Accent1 4 4 2 2 3 3 3 2" xfId="40892"/>
    <cellStyle name="20% - Accent1 4 4 2 2 3 3 3 2 2" xfId="40893"/>
    <cellStyle name="20% - Accent1 4 4 2 2 3 3 3 2 2 2" xfId="40894"/>
    <cellStyle name="20% - Accent1 4 4 2 2 3 3 3 2 3" xfId="40895"/>
    <cellStyle name="20% - Accent1 4 4 2 2 3 3 3 3" xfId="40896"/>
    <cellStyle name="20% - Accent1 4 4 2 2 3 3 3 3 2" xfId="40897"/>
    <cellStyle name="20% - Accent1 4 4 2 2 3 3 3 4" xfId="40898"/>
    <cellStyle name="20% - Accent1 4 4 2 2 3 3 4" xfId="40899"/>
    <cellStyle name="20% - Accent1 4 4 2 2 3 3 4 2" xfId="40900"/>
    <cellStyle name="20% - Accent1 4 4 2 2 3 3 4 2 2" xfId="40901"/>
    <cellStyle name="20% - Accent1 4 4 2 2 3 3 4 2 2 2" xfId="40902"/>
    <cellStyle name="20% - Accent1 4 4 2 2 3 3 4 2 3" xfId="40903"/>
    <cellStyle name="20% - Accent1 4 4 2 2 3 3 4 3" xfId="40904"/>
    <cellStyle name="20% - Accent1 4 4 2 2 3 3 4 3 2" xfId="40905"/>
    <cellStyle name="20% - Accent1 4 4 2 2 3 3 4 4" xfId="40906"/>
    <cellStyle name="20% - Accent1 4 4 2 2 3 3 5" xfId="40907"/>
    <cellStyle name="20% - Accent1 4 4 2 2 3 3 5 2" xfId="40908"/>
    <cellStyle name="20% - Accent1 4 4 2 2 3 3 5 2 2" xfId="40909"/>
    <cellStyle name="20% - Accent1 4 4 2 2 3 3 5 3" xfId="40910"/>
    <cellStyle name="20% - Accent1 4 4 2 2 3 3 6" xfId="40911"/>
    <cellStyle name="20% - Accent1 4 4 2 2 3 3 6 2" xfId="40912"/>
    <cellStyle name="20% - Accent1 4 4 2 2 3 3 6 2 2" xfId="40913"/>
    <cellStyle name="20% - Accent1 4 4 2 2 3 3 6 3" xfId="40914"/>
    <cellStyle name="20% - Accent1 4 4 2 2 3 3 7" xfId="40915"/>
    <cellStyle name="20% - Accent1 4 4 2 2 3 3 7 2" xfId="40916"/>
    <cellStyle name="20% - Accent1 4 4 2 2 3 3 8" xfId="40917"/>
    <cellStyle name="20% - Accent1 4 4 2 2 3 3 8 2" xfId="40918"/>
    <cellStyle name="20% - Accent1 4 4 2 2 3 3 9" xfId="40919"/>
    <cellStyle name="20% - Accent1 4 4 2 2 3 4" xfId="40920"/>
    <cellStyle name="20% - Accent1 4 4 2 2 3 4 2" xfId="40921"/>
    <cellStyle name="20% - Accent1 4 4 2 2 3 4 2 2" xfId="40922"/>
    <cellStyle name="20% - Accent1 4 4 2 2 3 4 2 2 2" xfId="40923"/>
    <cellStyle name="20% - Accent1 4 4 2 2 3 4 2 3" xfId="40924"/>
    <cellStyle name="20% - Accent1 4 4 2 2 3 4 3" xfId="40925"/>
    <cellStyle name="20% - Accent1 4 4 2 2 3 4 3 2" xfId="40926"/>
    <cellStyle name="20% - Accent1 4 4 2 2 3 4 4" xfId="40927"/>
    <cellStyle name="20% - Accent1 4 4 2 2 3 5" xfId="40928"/>
    <cellStyle name="20% - Accent1 4 4 2 2 3 5 2" xfId="40929"/>
    <cellStyle name="20% - Accent1 4 4 2 2 3 5 2 2" xfId="40930"/>
    <cellStyle name="20% - Accent1 4 4 2 2 3 5 2 2 2" xfId="40931"/>
    <cellStyle name="20% - Accent1 4 4 2 2 3 5 2 3" xfId="40932"/>
    <cellStyle name="20% - Accent1 4 4 2 2 3 5 3" xfId="40933"/>
    <cellStyle name="20% - Accent1 4 4 2 2 3 5 3 2" xfId="40934"/>
    <cellStyle name="20% - Accent1 4 4 2 2 3 5 4" xfId="40935"/>
    <cellStyle name="20% - Accent1 4 4 2 2 3 6" xfId="40936"/>
    <cellStyle name="20% - Accent1 4 4 2 2 3 6 2" xfId="40937"/>
    <cellStyle name="20% - Accent1 4 4 2 2 3 6 2 2" xfId="40938"/>
    <cellStyle name="20% - Accent1 4 4 2 2 3 6 2 2 2" xfId="40939"/>
    <cellStyle name="20% - Accent1 4 4 2 2 3 6 2 3" xfId="40940"/>
    <cellStyle name="20% - Accent1 4 4 2 2 3 6 3" xfId="40941"/>
    <cellStyle name="20% - Accent1 4 4 2 2 3 6 3 2" xfId="40942"/>
    <cellStyle name="20% - Accent1 4 4 2 2 3 6 4" xfId="40943"/>
    <cellStyle name="20% - Accent1 4 4 2 2 3 7" xfId="40944"/>
    <cellStyle name="20% - Accent1 4 4 2 2 3 7 2" xfId="40945"/>
    <cellStyle name="20% - Accent1 4 4 2 2 3 7 2 2" xfId="40946"/>
    <cellStyle name="20% - Accent1 4 4 2 2 3 7 3" xfId="40947"/>
    <cellStyle name="20% - Accent1 4 4 2 2 3 8" xfId="40948"/>
    <cellStyle name="20% - Accent1 4 4 2 2 3 8 2" xfId="40949"/>
    <cellStyle name="20% - Accent1 4 4 2 2 3 8 2 2" xfId="40950"/>
    <cellStyle name="20% - Accent1 4 4 2 2 3 8 3" xfId="40951"/>
    <cellStyle name="20% - Accent1 4 4 2 2 3 9" xfId="40952"/>
    <cellStyle name="20% - Accent1 4 4 2 2 3 9 2" xfId="40953"/>
    <cellStyle name="20% - Accent1 4 4 2 2 4" xfId="40954"/>
    <cellStyle name="20% - Accent1 4 4 2 2 4 10" xfId="40955"/>
    <cellStyle name="20% - Accent1 4 4 2 2 4 10 2" xfId="40956"/>
    <cellStyle name="20% - Accent1 4 4 2 2 4 11" xfId="40957"/>
    <cellStyle name="20% - Accent1 4 4 2 2 4 2" xfId="40958"/>
    <cellStyle name="20% - Accent1 4 4 2 2 4 2 2" xfId="40959"/>
    <cellStyle name="20% - Accent1 4 4 2 2 4 2 2 2" xfId="40960"/>
    <cellStyle name="20% - Accent1 4 4 2 2 4 2 2 2 2" xfId="40961"/>
    <cellStyle name="20% - Accent1 4 4 2 2 4 2 2 2 2 2" xfId="40962"/>
    <cellStyle name="20% - Accent1 4 4 2 2 4 2 2 2 3" xfId="40963"/>
    <cellStyle name="20% - Accent1 4 4 2 2 4 2 2 3" xfId="40964"/>
    <cellStyle name="20% - Accent1 4 4 2 2 4 2 2 3 2" xfId="40965"/>
    <cellStyle name="20% - Accent1 4 4 2 2 4 2 2 4" xfId="40966"/>
    <cellStyle name="20% - Accent1 4 4 2 2 4 2 3" xfId="40967"/>
    <cellStyle name="20% - Accent1 4 4 2 2 4 2 3 2" xfId="40968"/>
    <cellStyle name="20% - Accent1 4 4 2 2 4 2 3 2 2" xfId="40969"/>
    <cellStyle name="20% - Accent1 4 4 2 2 4 2 3 2 2 2" xfId="40970"/>
    <cellStyle name="20% - Accent1 4 4 2 2 4 2 3 2 3" xfId="40971"/>
    <cellStyle name="20% - Accent1 4 4 2 2 4 2 3 3" xfId="40972"/>
    <cellStyle name="20% - Accent1 4 4 2 2 4 2 3 3 2" xfId="40973"/>
    <cellStyle name="20% - Accent1 4 4 2 2 4 2 3 4" xfId="40974"/>
    <cellStyle name="20% - Accent1 4 4 2 2 4 2 4" xfId="40975"/>
    <cellStyle name="20% - Accent1 4 4 2 2 4 2 4 2" xfId="40976"/>
    <cellStyle name="20% - Accent1 4 4 2 2 4 2 4 2 2" xfId="40977"/>
    <cellStyle name="20% - Accent1 4 4 2 2 4 2 4 2 2 2" xfId="40978"/>
    <cellStyle name="20% - Accent1 4 4 2 2 4 2 4 2 3" xfId="40979"/>
    <cellStyle name="20% - Accent1 4 4 2 2 4 2 4 3" xfId="40980"/>
    <cellStyle name="20% - Accent1 4 4 2 2 4 2 4 3 2" xfId="40981"/>
    <cellStyle name="20% - Accent1 4 4 2 2 4 2 4 4" xfId="40982"/>
    <cellStyle name="20% - Accent1 4 4 2 2 4 2 5" xfId="40983"/>
    <cellStyle name="20% - Accent1 4 4 2 2 4 2 5 2" xfId="40984"/>
    <cellStyle name="20% - Accent1 4 4 2 2 4 2 5 2 2" xfId="40985"/>
    <cellStyle name="20% - Accent1 4 4 2 2 4 2 5 3" xfId="40986"/>
    <cellStyle name="20% - Accent1 4 4 2 2 4 2 6" xfId="40987"/>
    <cellStyle name="20% - Accent1 4 4 2 2 4 2 6 2" xfId="40988"/>
    <cellStyle name="20% - Accent1 4 4 2 2 4 2 6 2 2" xfId="40989"/>
    <cellStyle name="20% - Accent1 4 4 2 2 4 2 6 3" xfId="40990"/>
    <cellStyle name="20% - Accent1 4 4 2 2 4 2 7" xfId="40991"/>
    <cellStyle name="20% - Accent1 4 4 2 2 4 2 7 2" xfId="40992"/>
    <cellStyle name="20% - Accent1 4 4 2 2 4 2 8" xfId="40993"/>
    <cellStyle name="20% - Accent1 4 4 2 2 4 2 8 2" xfId="40994"/>
    <cellStyle name="20% - Accent1 4 4 2 2 4 2 9" xfId="40995"/>
    <cellStyle name="20% - Accent1 4 4 2 2 4 3" xfId="40996"/>
    <cellStyle name="20% - Accent1 4 4 2 2 4 3 2" xfId="40997"/>
    <cellStyle name="20% - Accent1 4 4 2 2 4 3 2 2" xfId="40998"/>
    <cellStyle name="20% - Accent1 4 4 2 2 4 3 2 2 2" xfId="40999"/>
    <cellStyle name="20% - Accent1 4 4 2 2 4 3 2 2 2 2" xfId="41000"/>
    <cellStyle name="20% - Accent1 4 4 2 2 4 3 2 2 3" xfId="41001"/>
    <cellStyle name="20% - Accent1 4 4 2 2 4 3 2 3" xfId="41002"/>
    <cellStyle name="20% - Accent1 4 4 2 2 4 3 2 3 2" xfId="41003"/>
    <cellStyle name="20% - Accent1 4 4 2 2 4 3 2 4" xfId="41004"/>
    <cellStyle name="20% - Accent1 4 4 2 2 4 3 3" xfId="41005"/>
    <cellStyle name="20% - Accent1 4 4 2 2 4 3 3 2" xfId="41006"/>
    <cellStyle name="20% - Accent1 4 4 2 2 4 3 3 2 2" xfId="41007"/>
    <cellStyle name="20% - Accent1 4 4 2 2 4 3 3 2 2 2" xfId="41008"/>
    <cellStyle name="20% - Accent1 4 4 2 2 4 3 3 2 3" xfId="41009"/>
    <cellStyle name="20% - Accent1 4 4 2 2 4 3 3 3" xfId="41010"/>
    <cellStyle name="20% - Accent1 4 4 2 2 4 3 3 3 2" xfId="41011"/>
    <cellStyle name="20% - Accent1 4 4 2 2 4 3 3 4" xfId="41012"/>
    <cellStyle name="20% - Accent1 4 4 2 2 4 3 4" xfId="41013"/>
    <cellStyle name="20% - Accent1 4 4 2 2 4 3 4 2" xfId="41014"/>
    <cellStyle name="20% - Accent1 4 4 2 2 4 3 4 2 2" xfId="41015"/>
    <cellStyle name="20% - Accent1 4 4 2 2 4 3 4 2 2 2" xfId="41016"/>
    <cellStyle name="20% - Accent1 4 4 2 2 4 3 4 2 3" xfId="41017"/>
    <cellStyle name="20% - Accent1 4 4 2 2 4 3 4 3" xfId="41018"/>
    <cellStyle name="20% - Accent1 4 4 2 2 4 3 4 3 2" xfId="41019"/>
    <cellStyle name="20% - Accent1 4 4 2 2 4 3 4 4" xfId="41020"/>
    <cellStyle name="20% - Accent1 4 4 2 2 4 3 5" xfId="41021"/>
    <cellStyle name="20% - Accent1 4 4 2 2 4 3 5 2" xfId="41022"/>
    <cellStyle name="20% - Accent1 4 4 2 2 4 3 5 2 2" xfId="41023"/>
    <cellStyle name="20% - Accent1 4 4 2 2 4 3 5 3" xfId="41024"/>
    <cellStyle name="20% - Accent1 4 4 2 2 4 3 6" xfId="41025"/>
    <cellStyle name="20% - Accent1 4 4 2 2 4 3 6 2" xfId="41026"/>
    <cellStyle name="20% - Accent1 4 4 2 2 4 3 6 2 2" xfId="41027"/>
    <cellStyle name="20% - Accent1 4 4 2 2 4 3 6 3" xfId="41028"/>
    <cellStyle name="20% - Accent1 4 4 2 2 4 3 7" xfId="41029"/>
    <cellStyle name="20% - Accent1 4 4 2 2 4 3 7 2" xfId="41030"/>
    <cellStyle name="20% - Accent1 4 4 2 2 4 3 8" xfId="41031"/>
    <cellStyle name="20% - Accent1 4 4 2 2 4 3 8 2" xfId="41032"/>
    <cellStyle name="20% - Accent1 4 4 2 2 4 3 9" xfId="41033"/>
    <cellStyle name="20% - Accent1 4 4 2 2 4 4" xfId="41034"/>
    <cellStyle name="20% - Accent1 4 4 2 2 4 4 2" xfId="41035"/>
    <cellStyle name="20% - Accent1 4 4 2 2 4 4 2 2" xfId="41036"/>
    <cellStyle name="20% - Accent1 4 4 2 2 4 4 2 2 2" xfId="41037"/>
    <cellStyle name="20% - Accent1 4 4 2 2 4 4 2 3" xfId="41038"/>
    <cellStyle name="20% - Accent1 4 4 2 2 4 4 3" xfId="41039"/>
    <cellStyle name="20% - Accent1 4 4 2 2 4 4 3 2" xfId="41040"/>
    <cellStyle name="20% - Accent1 4 4 2 2 4 4 4" xfId="41041"/>
    <cellStyle name="20% - Accent1 4 4 2 2 4 5" xfId="41042"/>
    <cellStyle name="20% - Accent1 4 4 2 2 4 5 2" xfId="41043"/>
    <cellStyle name="20% - Accent1 4 4 2 2 4 5 2 2" xfId="41044"/>
    <cellStyle name="20% - Accent1 4 4 2 2 4 5 2 2 2" xfId="41045"/>
    <cellStyle name="20% - Accent1 4 4 2 2 4 5 2 3" xfId="41046"/>
    <cellStyle name="20% - Accent1 4 4 2 2 4 5 3" xfId="41047"/>
    <cellStyle name="20% - Accent1 4 4 2 2 4 5 3 2" xfId="41048"/>
    <cellStyle name="20% - Accent1 4 4 2 2 4 5 4" xfId="41049"/>
    <cellStyle name="20% - Accent1 4 4 2 2 4 6" xfId="41050"/>
    <cellStyle name="20% - Accent1 4 4 2 2 4 6 2" xfId="41051"/>
    <cellStyle name="20% - Accent1 4 4 2 2 4 6 2 2" xfId="41052"/>
    <cellStyle name="20% - Accent1 4 4 2 2 4 6 2 2 2" xfId="41053"/>
    <cellStyle name="20% - Accent1 4 4 2 2 4 6 2 3" xfId="41054"/>
    <cellStyle name="20% - Accent1 4 4 2 2 4 6 3" xfId="41055"/>
    <cellStyle name="20% - Accent1 4 4 2 2 4 6 3 2" xfId="41056"/>
    <cellStyle name="20% - Accent1 4 4 2 2 4 6 4" xfId="41057"/>
    <cellStyle name="20% - Accent1 4 4 2 2 4 7" xfId="41058"/>
    <cellStyle name="20% - Accent1 4 4 2 2 4 7 2" xfId="41059"/>
    <cellStyle name="20% - Accent1 4 4 2 2 4 7 2 2" xfId="41060"/>
    <cellStyle name="20% - Accent1 4 4 2 2 4 7 3" xfId="41061"/>
    <cellStyle name="20% - Accent1 4 4 2 2 4 8" xfId="41062"/>
    <cellStyle name="20% - Accent1 4 4 2 2 4 8 2" xfId="41063"/>
    <cellStyle name="20% - Accent1 4 4 2 2 4 8 2 2" xfId="41064"/>
    <cellStyle name="20% - Accent1 4 4 2 2 4 8 3" xfId="41065"/>
    <cellStyle name="20% - Accent1 4 4 2 2 4 9" xfId="41066"/>
    <cellStyle name="20% - Accent1 4 4 2 2 4 9 2" xfId="41067"/>
    <cellStyle name="20% - Accent1 4 4 2 2 5" xfId="41068"/>
    <cellStyle name="20% - Accent1 4 4 2 2 5 2" xfId="41069"/>
    <cellStyle name="20% - Accent1 4 4 2 2 5 2 2" xfId="41070"/>
    <cellStyle name="20% - Accent1 4 4 2 2 5 2 2 2" xfId="41071"/>
    <cellStyle name="20% - Accent1 4 4 2 2 5 2 2 2 2" xfId="41072"/>
    <cellStyle name="20% - Accent1 4 4 2 2 5 2 2 3" xfId="41073"/>
    <cellStyle name="20% - Accent1 4 4 2 2 5 2 3" xfId="41074"/>
    <cellStyle name="20% - Accent1 4 4 2 2 5 2 3 2" xfId="41075"/>
    <cellStyle name="20% - Accent1 4 4 2 2 5 2 4" xfId="41076"/>
    <cellStyle name="20% - Accent1 4 4 2 2 5 3" xfId="41077"/>
    <cellStyle name="20% - Accent1 4 4 2 2 5 3 2" xfId="41078"/>
    <cellStyle name="20% - Accent1 4 4 2 2 5 3 2 2" xfId="41079"/>
    <cellStyle name="20% - Accent1 4 4 2 2 5 3 2 2 2" xfId="41080"/>
    <cellStyle name="20% - Accent1 4 4 2 2 5 3 2 3" xfId="41081"/>
    <cellStyle name="20% - Accent1 4 4 2 2 5 3 3" xfId="41082"/>
    <cellStyle name="20% - Accent1 4 4 2 2 5 3 3 2" xfId="41083"/>
    <cellStyle name="20% - Accent1 4 4 2 2 5 3 4" xfId="41084"/>
    <cellStyle name="20% - Accent1 4 4 2 2 5 4" xfId="41085"/>
    <cellStyle name="20% - Accent1 4 4 2 2 5 4 2" xfId="41086"/>
    <cellStyle name="20% - Accent1 4 4 2 2 5 4 2 2" xfId="41087"/>
    <cellStyle name="20% - Accent1 4 4 2 2 5 4 2 2 2" xfId="41088"/>
    <cellStyle name="20% - Accent1 4 4 2 2 5 4 2 3" xfId="41089"/>
    <cellStyle name="20% - Accent1 4 4 2 2 5 4 3" xfId="41090"/>
    <cellStyle name="20% - Accent1 4 4 2 2 5 4 3 2" xfId="41091"/>
    <cellStyle name="20% - Accent1 4 4 2 2 5 4 4" xfId="41092"/>
    <cellStyle name="20% - Accent1 4 4 2 2 5 5" xfId="41093"/>
    <cellStyle name="20% - Accent1 4 4 2 2 5 5 2" xfId="41094"/>
    <cellStyle name="20% - Accent1 4 4 2 2 5 5 2 2" xfId="41095"/>
    <cellStyle name="20% - Accent1 4 4 2 2 5 5 3" xfId="41096"/>
    <cellStyle name="20% - Accent1 4 4 2 2 5 6" xfId="41097"/>
    <cellStyle name="20% - Accent1 4 4 2 2 5 6 2" xfId="41098"/>
    <cellStyle name="20% - Accent1 4 4 2 2 5 6 2 2" xfId="41099"/>
    <cellStyle name="20% - Accent1 4 4 2 2 5 6 3" xfId="41100"/>
    <cellStyle name="20% - Accent1 4 4 2 2 5 7" xfId="41101"/>
    <cellStyle name="20% - Accent1 4 4 2 2 5 7 2" xfId="41102"/>
    <cellStyle name="20% - Accent1 4 4 2 2 5 8" xfId="41103"/>
    <cellStyle name="20% - Accent1 4 4 2 2 5 8 2" xfId="41104"/>
    <cellStyle name="20% - Accent1 4 4 2 2 5 9" xfId="41105"/>
    <cellStyle name="20% - Accent1 4 4 2 2 6" xfId="41106"/>
    <cellStyle name="20% - Accent1 4 4 2 2 6 2" xfId="41107"/>
    <cellStyle name="20% - Accent1 4 4 2 2 6 2 2" xfId="41108"/>
    <cellStyle name="20% - Accent1 4 4 2 2 6 2 2 2" xfId="41109"/>
    <cellStyle name="20% - Accent1 4 4 2 2 6 2 2 2 2" xfId="41110"/>
    <cellStyle name="20% - Accent1 4 4 2 2 6 2 2 3" xfId="41111"/>
    <cellStyle name="20% - Accent1 4 4 2 2 6 2 3" xfId="41112"/>
    <cellStyle name="20% - Accent1 4 4 2 2 6 2 3 2" xfId="41113"/>
    <cellStyle name="20% - Accent1 4 4 2 2 6 2 4" xfId="41114"/>
    <cellStyle name="20% - Accent1 4 4 2 2 6 3" xfId="41115"/>
    <cellStyle name="20% - Accent1 4 4 2 2 6 3 2" xfId="41116"/>
    <cellStyle name="20% - Accent1 4 4 2 2 6 3 2 2" xfId="41117"/>
    <cellStyle name="20% - Accent1 4 4 2 2 6 3 2 2 2" xfId="41118"/>
    <cellStyle name="20% - Accent1 4 4 2 2 6 3 2 3" xfId="41119"/>
    <cellStyle name="20% - Accent1 4 4 2 2 6 3 3" xfId="41120"/>
    <cellStyle name="20% - Accent1 4 4 2 2 6 3 3 2" xfId="41121"/>
    <cellStyle name="20% - Accent1 4 4 2 2 6 3 4" xfId="41122"/>
    <cellStyle name="20% - Accent1 4 4 2 2 6 4" xfId="41123"/>
    <cellStyle name="20% - Accent1 4 4 2 2 6 4 2" xfId="41124"/>
    <cellStyle name="20% - Accent1 4 4 2 2 6 4 2 2" xfId="41125"/>
    <cellStyle name="20% - Accent1 4 4 2 2 6 4 2 2 2" xfId="41126"/>
    <cellStyle name="20% - Accent1 4 4 2 2 6 4 2 3" xfId="41127"/>
    <cellStyle name="20% - Accent1 4 4 2 2 6 4 3" xfId="41128"/>
    <cellStyle name="20% - Accent1 4 4 2 2 6 4 3 2" xfId="41129"/>
    <cellStyle name="20% - Accent1 4 4 2 2 6 4 4" xfId="41130"/>
    <cellStyle name="20% - Accent1 4 4 2 2 6 5" xfId="41131"/>
    <cellStyle name="20% - Accent1 4 4 2 2 6 5 2" xfId="41132"/>
    <cellStyle name="20% - Accent1 4 4 2 2 6 5 2 2" xfId="41133"/>
    <cellStyle name="20% - Accent1 4 4 2 2 6 5 3" xfId="41134"/>
    <cellStyle name="20% - Accent1 4 4 2 2 6 6" xfId="41135"/>
    <cellStyle name="20% - Accent1 4 4 2 2 6 6 2" xfId="41136"/>
    <cellStyle name="20% - Accent1 4 4 2 2 6 6 2 2" xfId="41137"/>
    <cellStyle name="20% - Accent1 4 4 2 2 6 6 3" xfId="41138"/>
    <cellStyle name="20% - Accent1 4 4 2 2 6 7" xfId="41139"/>
    <cellStyle name="20% - Accent1 4 4 2 2 6 7 2" xfId="41140"/>
    <cellStyle name="20% - Accent1 4 4 2 2 6 8" xfId="41141"/>
    <cellStyle name="20% - Accent1 4 4 2 2 6 8 2" xfId="41142"/>
    <cellStyle name="20% - Accent1 4 4 2 2 6 9" xfId="41143"/>
    <cellStyle name="20% - Accent1 4 4 2 2 7" xfId="41144"/>
    <cellStyle name="20% - Accent1 4 4 2 2 7 2" xfId="41145"/>
    <cellStyle name="20% - Accent1 4 4 2 2 7 2 2" xfId="41146"/>
    <cellStyle name="20% - Accent1 4 4 2 2 7 2 2 2" xfId="41147"/>
    <cellStyle name="20% - Accent1 4 4 2 2 7 2 3" xfId="41148"/>
    <cellStyle name="20% - Accent1 4 4 2 2 7 3" xfId="41149"/>
    <cellStyle name="20% - Accent1 4 4 2 2 7 3 2" xfId="41150"/>
    <cellStyle name="20% - Accent1 4 4 2 2 7 4" xfId="41151"/>
    <cellStyle name="20% - Accent1 4 4 2 2 8" xfId="41152"/>
    <cellStyle name="20% - Accent1 4 4 2 2 8 2" xfId="41153"/>
    <cellStyle name="20% - Accent1 4 4 2 2 8 2 2" xfId="41154"/>
    <cellStyle name="20% - Accent1 4 4 2 2 8 2 2 2" xfId="41155"/>
    <cellStyle name="20% - Accent1 4 4 2 2 8 2 3" xfId="41156"/>
    <cellStyle name="20% - Accent1 4 4 2 2 8 3" xfId="41157"/>
    <cellStyle name="20% - Accent1 4 4 2 2 8 3 2" xfId="41158"/>
    <cellStyle name="20% - Accent1 4 4 2 2 8 4" xfId="41159"/>
    <cellStyle name="20% - Accent1 4 4 2 2 9" xfId="41160"/>
    <cellStyle name="20% - Accent1 4 4 2 2 9 2" xfId="41161"/>
    <cellStyle name="20% - Accent1 4 4 2 2 9 2 2" xfId="41162"/>
    <cellStyle name="20% - Accent1 4 4 2 2 9 2 2 2" xfId="41163"/>
    <cellStyle name="20% - Accent1 4 4 2 2 9 2 3" xfId="41164"/>
    <cellStyle name="20% - Accent1 4 4 2 2 9 3" xfId="41165"/>
    <cellStyle name="20% - Accent1 4 4 2 2 9 3 2" xfId="41166"/>
    <cellStyle name="20% - Accent1 4 4 2 2 9 4" xfId="41167"/>
    <cellStyle name="20% - Accent1 4 4 2 3" xfId="41168"/>
    <cellStyle name="20% - Accent1 4 4 2 3 10" xfId="41169"/>
    <cellStyle name="20% - Accent1 4 4 2 3 10 2" xfId="41170"/>
    <cellStyle name="20% - Accent1 4 4 2 3 11" xfId="41171"/>
    <cellStyle name="20% - Accent1 4 4 2 3 2" xfId="41172"/>
    <cellStyle name="20% - Accent1 4 4 2 3 2 2" xfId="41173"/>
    <cellStyle name="20% - Accent1 4 4 2 3 2 2 2" xfId="41174"/>
    <cellStyle name="20% - Accent1 4 4 2 3 2 2 2 2" xfId="41175"/>
    <cellStyle name="20% - Accent1 4 4 2 3 2 2 2 2 2" xfId="41176"/>
    <cellStyle name="20% - Accent1 4 4 2 3 2 2 2 3" xfId="41177"/>
    <cellStyle name="20% - Accent1 4 4 2 3 2 2 3" xfId="41178"/>
    <cellStyle name="20% - Accent1 4 4 2 3 2 2 3 2" xfId="41179"/>
    <cellStyle name="20% - Accent1 4 4 2 3 2 2 4" xfId="41180"/>
    <cellStyle name="20% - Accent1 4 4 2 3 2 3" xfId="41181"/>
    <cellStyle name="20% - Accent1 4 4 2 3 2 3 2" xfId="41182"/>
    <cellStyle name="20% - Accent1 4 4 2 3 2 3 2 2" xfId="41183"/>
    <cellStyle name="20% - Accent1 4 4 2 3 2 3 2 2 2" xfId="41184"/>
    <cellStyle name="20% - Accent1 4 4 2 3 2 3 2 3" xfId="41185"/>
    <cellStyle name="20% - Accent1 4 4 2 3 2 3 3" xfId="41186"/>
    <cellStyle name="20% - Accent1 4 4 2 3 2 3 3 2" xfId="41187"/>
    <cellStyle name="20% - Accent1 4 4 2 3 2 3 4" xfId="41188"/>
    <cellStyle name="20% - Accent1 4 4 2 3 2 4" xfId="41189"/>
    <cellStyle name="20% - Accent1 4 4 2 3 2 4 2" xfId="41190"/>
    <cellStyle name="20% - Accent1 4 4 2 3 2 4 2 2" xfId="41191"/>
    <cellStyle name="20% - Accent1 4 4 2 3 2 4 2 2 2" xfId="41192"/>
    <cellStyle name="20% - Accent1 4 4 2 3 2 4 2 3" xfId="41193"/>
    <cellStyle name="20% - Accent1 4 4 2 3 2 4 3" xfId="41194"/>
    <cellStyle name="20% - Accent1 4 4 2 3 2 4 3 2" xfId="41195"/>
    <cellStyle name="20% - Accent1 4 4 2 3 2 4 4" xfId="41196"/>
    <cellStyle name="20% - Accent1 4 4 2 3 2 5" xfId="41197"/>
    <cellStyle name="20% - Accent1 4 4 2 3 2 5 2" xfId="41198"/>
    <cellStyle name="20% - Accent1 4 4 2 3 2 5 2 2" xfId="41199"/>
    <cellStyle name="20% - Accent1 4 4 2 3 2 5 3" xfId="41200"/>
    <cellStyle name="20% - Accent1 4 4 2 3 2 6" xfId="41201"/>
    <cellStyle name="20% - Accent1 4 4 2 3 2 6 2" xfId="41202"/>
    <cellStyle name="20% - Accent1 4 4 2 3 2 6 2 2" xfId="41203"/>
    <cellStyle name="20% - Accent1 4 4 2 3 2 6 3" xfId="41204"/>
    <cellStyle name="20% - Accent1 4 4 2 3 2 7" xfId="41205"/>
    <cellStyle name="20% - Accent1 4 4 2 3 2 7 2" xfId="41206"/>
    <cellStyle name="20% - Accent1 4 4 2 3 2 8" xfId="41207"/>
    <cellStyle name="20% - Accent1 4 4 2 3 2 8 2" xfId="41208"/>
    <cellStyle name="20% - Accent1 4 4 2 3 2 9" xfId="41209"/>
    <cellStyle name="20% - Accent1 4 4 2 3 3" xfId="41210"/>
    <cellStyle name="20% - Accent1 4 4 2 3 3 2" xfId="41211"/>
    <cellStyle name="20% - Accent1 4 4 2 3 3 2 2" xfId="41212"/>
    <cellStyle name="20% - Accent1 4 4 2 3 3 2 2 2" xfId="41213"/>
    <cellStyle name="20% - Accent1 4 4 2 3 3 2 2 2 2" xfId="41214"/>
    <cellStyle name="20% - Accent1 4 4 2 3 3 2 2 3" xfId="41215"/>
    <cellStyle name="20% - Accent1 4 4 2 3 3 2 3" xfId="41216"/>
    <cellStyle name="20% - Accent1 4 4 2 3 3 2 3 2" xfId="41217"/>
    <cellStyle name="20% - Accent1 4 4 2 3 3 2 4" xfId="41218"/>
    <cellStyle name="20% - Accent1 4 4 2 3 3 3" xfId="41219"/>
    <cellStyle name="20% - Accent1 4 4 2 3 3 3 2" xfId="41220"/>
    <cellStyle name="20% - Accent1 4 4 2 3 3 3 2 2" xfId="41221"/>
    <cellStyle name="20% - Accent1 4 4 2 3 3 3 2 2 2" xfId="41222"/>
    <cellStyle name="20% - Accent1 4 4 2 3 3 3 2 3" xfId="41223"/>
    <cellStyle name="20% - Accent1 4 4 2 3 3 3 3" xfId="41224"/>
    <cellStyle name="20% - Accent1 4 4 2 3 3 3 3 2" xfId="41225"/>
    <cellStyle name="20% - Accent1 4 4 2 3 3 3 4" xfId="41226"/>
    <cellStyle name="20% - Accent1 4 4 2 3 3 4" xfId="41227"/>
    <cellStyle name="20% - Accent1 4 4 2 3 3 4 2" xfId="41228"/>
    <cellStyle name="20% - Accent1 4 4 2 3 3 4 2 2" xfId="41229"/>
    <cellStyle name="20% - Accent1 4 4 2 3 3 4 2 2 2" xfId="41230"/>
    <cellStyle name="20% - Accent1 4 4 2 3 3 4 2 3" xfId="41231"/>
    <cellStyle name="20% - Accent1 4 4 2 3 3 4 3" xfId="41232"/>
    <cellStyle name="20% - Accent1 4 4 2 3 3 4 3 2" xfId="41233"/>
    <cellStyle name="20% - Accent1 4 4 2 3 3 4 4" xfId="41234"/>
    <cellStyle name="20% - Accent1 4 4 2 3 3 5" xfId="41235"/>
    <cellStyle name="20% - Accent1 4 4 2 3 3 5 2" xfId="41236"/>
    <cellStyle name="20% - Accent1 4 4 2 3 3 5 2 2" xfId="41237"/>
    <cellStyle name="20% - Accent1 4 4 2 3 3 5 3" xfId="41238"/>
    <cellStyle name="20% - Accent1 4 4 2 3 3 6" xfId="41239"/>
    <cellStyle name="20% - Accent1 4 4 2 3 3 6 2" xfId="41240"/>
    <cellStyle name="20% - Accent1 4 4 2 3 3 6 2 2" xfId="41241"/>
    <cellStyle name="20% - Accent1 4 4 2 3 3 6 3" xfId="41242"/>
    <cellStyle name="20% - Accent1 4 4 2 3 3 7" xfId="41243"/>
    <cellStyle name="20% - Accent1 4 4 2 3 3 7 2" xfId="41244"/>
    <cellStyle name="20% - Accent1 4 4 2 3 3 8" xfId="41245"/>
    <cellStyle name="20% - Accent1 4 4 2 3 3 8 2" xfId="41246"/>
    <cellStyle name="20% - Accent1 4 4 2 3 3 9" xfId="41247"/>
    <cellStyle name="20% - Accent1 4 4 2 3 4" xfId="41248"/>
    <cellStyle name="20% - Accent1 4 4 2 3 4 2" xfId="41249"/>
    <cellStyle name="20% - Accent1 4 4 2 3 4 2 2" xfId="41250"/>
    <cellStyle name="20% - Accent1 4 4 2 3 4 2 2 2" xfId="41251"/>
    <cellStyle name="20% - Accent1 4 4 2 3 4 2 3" xfId="41252"/>
    <cellStyle name="20% - Accent1 4 4 2 3 4 3" xfId="41253"/>
    <cellStyle name="20% - Accent1 4 4 2 3 4 3 2" xfId="41254"/>
    <cellStyle name="20% - Accent1 4 4 2 3 4 4" xfId="41255"/>
    <cellStyle name="20% - Accent1 4 4 2 3 5" xfId="41256"/>
    <cellStyle name="20% - Accent1 4 4 2 3 5 2" xfId="41257"/>
    <cellStyle name="20% - Accent1 4 4 2 3 5 2 2" xfId="41258"/>
    <cellStyle name="20% - Accent1 4 4 2 3 5 2 2 2" xfId="41259"/>
    <cellStyle name="20% - Accent1 4 4 2 3 5 2 3" xfId="41260"/>
    <cellStyle name="20% - Accent1 4 4 2 3 5 3" xfId="41261"/>
    <cellStyle name="20% - Accent1 4 4 2 3 5 3 2" xfId="41262"/>
    <cellStyle name="20% - Accent1 4 4 2 3 5 4" xfId="41263"/>
    <cellStyle name="20% - Accent1 4 4 2 3 6" xfId="41264"/>
    <cellStyle name="20% - Accent1 4 4 2 3 6 2" xfId="41265"/>
    <cellStyle name="20% - Accent1 4 4 2 3 6 2 2" xfId="41266"/>
    <cellStyle name="20% - Accent1 4 4 2 3 6 2 2 2" xfId="41267"/>
    <cellStyle name="20% - Accent1 4 4 2 3 6 2 3" xfId="41268"/>
    <cellStyle name="20% - Accent1 4 4 2 3 6 3" xfId="41269"/>
    <cellStyle name="20% - Accent1 4 4 2 3 6 3 2" xfId="41270"/>
    <cellStyle name="20% - Accent1 4 4 2 3 6 4" xfId="41271"/>
    <cellStyle name="20% - Accent1 4 4 2 3 7" xfId="41272"/>
    <cellStyle name="20% - Accent1 4 4 2 3 7 2" xfId="41273"/>
    <cellStyle name="20% - Accent1 4 4 2 3 7 2 2" xfId="41274"/>
    <cellStyle name="20% - Accent1 4 4 2 3 7 3" xfId="41275"/>
    <cellStyle name="20% - Accent1 4 4 2 3 8" xfId="41276"/>
    <cellStyle name="20% - Accent1 4 4 2 3 8 2" xfId="41277"/>
    <cellStyle name="20% - Accent1 4 4 2 3 8 2 2" xfId="41278"/>
    <cellStyle name="20% - Accent1 4 4 2 3 8 3" xfId="41279"/>
    <cellStyle name="20% - Accent1 4 4 2 3 9" xfId="41280"/>
    <cellStyle name="20% - Accent1 4 4 2 3 9 2" xfId="41281"/>
    <cellStyle name="20% - Accent1 4 4 2 4" xfId="41282"/>
    <cellStyle name="20% - Accent1 4 4 2 4 10" xfId="41283"/>
    <cellStyle name="20% - Accent1 4 4 2 4 10 2" xfId="41284"/>
    <cellStyle name="20% - Accent1 4 4 2 4 11" xfId="41285"/>
    <cellStyle name="20% - Accent1 4 4 2 4 2" xfId="41286"/>
    <cellStyle name="20% - Accent1 4 4 2 4 2 2" xfId="41287"/>
    <cellStyle name="20% - Accent1 4 4 2 4 2 2 2" xfId="41288"/>
    <cellStyle name="20% - Accent1 4 4 2 4 2 2 2 2" xfId="41289"/>
    <cellStyle name="20% - Accent1 4 4 2 4 2 2 2 2 2" xfId="41290"/>
    <cellStyle name="20% - Accent1 4 4 2 4 2 2 2 3" xfId="41291"/>
    <cellStyle name="20% - Accent1 4 4 2 4 2 2 3" xfId="41292"/>
    <cellStyle name="20% - Accent1 4 4 2 4 2 2 3 2" xfId="41293"/>
    <cellStyle name="20% - Accent1 4 4 2 4 2 2 4" xfId="41294"/>
    <cellStyle name="20% - Accent1 4 4 2 4 2 3" xfId="41295"/>
    <cellStyle name="20% - Accent1 4 4 2 4 2 3 2" xfId="41296"/>
    <cellStyle name="20% - Accent1 4 4 2 4 2 3 2 2" xfId="41297"/>
    <cellStyle name="20% - Accent1 4 4 2 4 2 3 2 2 2" xfId="41298"/>
    <cellStyle name="20% - Accent1 4 4 2 4 2 3 2 3" xfId="41299"/>
    <cellStyle name="20% - Accent1 4 4 2 4 2 3 3" xfId="41300"/>
    <cellStyle name="20% - Accent1 4 4 2 4 2 3 3 2" xfId="41301"/>
    <cellStyle name="20% - Accent1 4 4 2 4 2 3 4" xfId="41302"/>
    <cellStyle name="20% - Accent1 4 4 2 4 2 4" xfId="41303"/>
    <cellStyle name="20% - Accent1 4 4 2 4 2 4 2" xfId="41304"/>
    <cellStyle name="20% - Accent1 4 4 2 4 2 4 2 2" xfId="41305"/>
    <cellStyle name="20% - Accent1 4 4 2 4 2 4 2 2 2" xfId="41306"/>
    <cellStyle name="20% - Accent1 4 4 2 4 2 4 2 3" xfId="41307"/>
    <cellStyle name="20% - Accent1 4 4 2 4 2 4 3" xfId="41308"/>
    <cellStyle name="20% - Accent1 4 4 2 4 2 4 3 2" xfId="41309"/>
    <cellStyle name="20% - Accent1 4 4 2 4 2 4 4" xfId="41310"/>
    <cellStyle name="20% - Accent1 4 4 2 4 2 5" xfId="41311"/>
    <cellStyle name="20% - Accent1 4 4 2 4 2 5 2" xfId="41312"/>
    <cellStyle name="20% - Accent1 4 4 2 4 2 5 2 2" xfId="41313"/>
    <cellStyle name="20% - Accent1 4 4 2 4 2 5 3" xfId="41314"/>
    <cellStyle name="20% - Accent1 4 4 2 4 2 6" xfId="41315"/>
    <cellStyle name="20% - Accent1 4 4 2 4 2 6 2" xfId="41316"/>
    <cellStyle name="20% - Accent1 4 4 2 4 2 6 2 2" xfId="41317"/>
    <cellStyle name="20% - Accent1 4 4 2 4 2 6 3" xfId="41318"/>
    <cellStyle name="20% - Accent1 4 4 2 4 2 7" xfId="41319"/>
    <cellStyle name="20% - Accent1 4 4 2 4 2 7 2" xfId="41320"/>
    <cellStyle name="20% - Accent1 4 4 2 4 2 8" xfId="41321"/>
    <cellStyle name="20% - Accent1 4 4 2 4 2 8 2" xfId="41322"/>
    <cellStyle name="20% - Accent1 4 4 2 4 2 9" xfId="41323"/>
    <cellStyle name="20% - Accent1 4 4 2 4 3" xfId="41324"/>
    <cellStyle name="20% - Accent1 4 4 2 4 3 2" xfId="41325"/>
    <cellStyle name="20% - Accent1 4 4 2 4 3 2 2" xfId="41326"/>
    <cellStyle name="20% - Accent1 4 4 2 4 3 2 2 2" xfId="41327"/>
    <cellStyle name="20% - Accent1 4 4 2 4 3 2 2 2 2" xfId="41328"/>
    <cellStyle name="20% - Accent1 4 4 2 4 3 2 2 3" xfId="41329"/>
    <cellStyle name="20% - Accent1 4 4 2 4 3 2 3" xfId="41330"/>
    <cellStyle name="20% - Accent1 4 4 2 4 3 2 3 2" xfId="41331"/>
    <cellStyle name="20% - Accent1 4 4 2 4 3 2 4" xfId="41332"/>
    <cellStyle name="20% - Accent1 4 4 2 4 3 3" xfId="41333"/>
    <cellStyle name="20% - Accent1 4 4 2 4 3 3 2" xfId="41334"/>
    <cellStyle name="20% - Accent1 4 4 2 4 3 3 2 2" xfId="41335"/>
    <cellStyle name="20% - Accent1 4 4 2 4 3 3 2 2 2" xfId="41336"/>
    <cellStyle name="20% - Accent1 4 4 2 4 3 3 2 3" xfId="41337"/>
    <cellStyle name="20% - Accent1 4 4 2 4 3 3 3" xfId="41338"/>
    <cellStyle name="20% - Accent1 4 4 2 4 3 3 3 2" xfId="41339"/>
    <cellStyle name="20% - Accent1 4 4 2 4 3 3 4" xfId="41340"/>
    <cellStyle name="20% - Accent1 4 4 2 4 3 4" xfId="41341"/>
    <cellStyle name="20% - Accent1 4 4 2 4 3 4 2" xfId="41342"/>
    <cellStyle name="20% - Accent1 4 4 2 4 3 4 2 2" xfId="41343"/>
    <cellStyle name="20% - Accent1 4 4 2 4 3 4 2 2 2" xfId="41344"/>
    <cellStyle name="20% - Accent1 4 4 2 4 3 4 2 3" xfId="41345"/>
    <cellStyle name="20% - Accent1 4 4 2 4 3 4 3" xfId="41346"/>
    <cellStyle name="20% - Accent1 4 4 2 4 3 4 3 2" xfId="41347"/>
    <cellStyle name="20% - Accent1 4 4 2 4 3 4 4" xfId="41348"/>
    <cellStyle name="20% - Accent1 4 4 2 4 3 5" xfId="41349"/>
    <cellStyle name="20% - Accent1 4 4 2 4 3 5 2" xfId="41350"/>
    <cellStyle name="20% - Accent1 4 4 2 4 3 5 2 2" xfId="41351"/>
    <cellStyle name="20% - Accent1 4 4 2 4 3 5 3" xfId="41352"/>
    <cellStyle name="20% - Accent1 4 4 2 4 3 6" xfId="41353"/>
    <cellStyle name="20% - Accent1 4 4 2 4 3 6 2" xfId="41354"/>
    <cellStyle name="20% - Accent1 4 4 2 4 3 6 2 2" xfId="41355"/>
    <cellStyle name="20% - Accent1 4 4 2 4 3 6 3" xfId="41356"/>
    <cellStyle name="20% - Accent1 4 4 2 4 3 7" xfId="41357"/>
    <cellStyle name="20% - Accent1 4 4 2 4 3 7 2" xfId="41358"/>
    <cellStyle name="20% - Accent1 4 4 2 4 3 8" xfId="41359"/>
    <cellStyle name="20% - Accent1 4 4 2 4 3 8 2" xfId="41360"/>
    <cellStyle name="20% - Accent1 4 4 2 4 3 9" xfId="41361"/>
    <cellStyle name="20% - Accent1 4 4 2 4 4" xfId="41362"/>
    <cellStyle name="20% - Accent1 4 4 2 4 4 2" xfId="41363"/>
    <cellStyle name="20% - Accent1 4 4 2 4 4 2 2" xfId="41364"/>
    <cellStyle name="20% - Accent1 4 4 2 4 4 2 2 2" xfId="41365"/>
    <cellStyle name="20% - Accent1 4 4 2 4 4 2 3" xfId="41366"/>
    <cellStyle name="20% - Accent1 4 4 2 4 4 3" xfId="41367"/>
    <cellStyle name="20% - Accent1 4 4 2 4 4 3 2" xfId="41368"/>
    <cellStyle name="20% - Accent1 4 4 2 4 4 4" xfId="41369"/>
    <cellStyle name="20% - Accent1 4 4 2 4 5" xfId="41370"/>
    <cellStyle name="20% - Accent1 4 4 2 4 5 2" xfId="41371"/>
    <cellStyle name="20% - Accent1 4 4 2 4 5 2 2" xfId="41372"/>
    <cellStyle name="20% - Accent1 4 4 2 4 5 2 2 2" xfId="41373"/>
    <cellStyle name="20% - Accent1 4 4 2 4 5 2 3" xfId="41374"/>
    <cellStyle name="20% - Accent1 4 4 2 4 5 3" xfId="41375"/>
    <cellStyle name="20% - Accent1 4 4 2 4 5 3 2" xfId="41376"/>
    <cellStyle name="20% - Accent1 4 4 2 4 5 4" xfId="41377"/>
    <cellStyle name="20% - Accent1 4 4 2 4 6" xfId="41378"/>
    <cellStyle name="20% - Accent1 4 4 2 4 6 2" xfId="41379"/>
    <cellStyle name="20% - Accent1 4 4 2 4 6 2 2" xfId="41380"/>
    <cellStyle name="20% - Accent1 4 4 2 4 6 2 2 2" xfId="41381"/>
    <cellStyle name="20% - Accent1 4 4 2 4 6 2 3" xfId="41382"/>
    <cellStyle name="20% - Accent1 4 4 2 4 6 3" xfId="41383"/>
    <cellStyle name="20% - Accent1 4 4 2 4 6 3 2" xfId="41384"/>
    <cellStyle name="20% - Accent1 4 4 2 4 6 4" xfId="41385"/>
    <cellStyle name="20% - Accent1 4 4 2 4 7" xfId="41386"/>
    <cellStyle name="20% - Accent1 4 4 2 4 7 2" xfId="41387"/>
    <cellStyle name="20% - Accent1 4 4 2 4 7 2 2" xfId="41388"/>
    <cellStyle name="20% - Accent1 4 4 2 4 7 3" xfId="41389"/>
    <cellStyle name="20% - Accent1 4 4 2 4 8" xfId="41390"/>
    <cellStyle name="20% - Accent1 4 4 2 4 8 2" xfId="41391"/>
    <cellStyle name="20% - Accent1 4 4 2 4 8 2 2" xfId="41392"/>
    <cellStyle name="20% - Accent1 4 4 2 4 8 3" xfId="41393"/>
    <cellStyle name="20% - Accent1 4 4 2 4 9" xfId="41394"/>
    <cellStyle name="20% - Accent1 4 4 2 4 9 2" xfId="41395"/>
    <cellStyle name="20% - Accent1 4 4 2 5" xfId="41396"/>
    <cellStyle name="20% - Accent1 4 4 2 5 10" xfId="41397"/>
    <cellStyle name="20% - Accent1 4 4 2 5 10 2" xfId="41398"/>
    <cellStyle name="20% - Accent1 4 4 2 5 11" xfId="41399"/>
    <cellStyle name="20% - Accent1 4 4 2 5 2" xfId="41400"/>
    <cellStyle name="20% - Accent1 4 4 2 5 2 2" xfId="41401"/>
    <cellStyle name="20% - Accent1 4 4 2 5 2 2 2" xfId="41402"/>
    <cellStyle name="20% - Accent1 4 4 2 5 2 2 2 2" xfId="41403"/>
    <cellStyle name="20% - Accent1 4 4 2 5 2 2 2 2 2" xfId="41404"/>
    <cellStyle name="20% - Accent1 4 4 2 5 2 2 2 3" xfId="41405"/>
    <cellStyle name="20% - Accent1 4 4 2 5 2 2 3" xfId="41406"/>
    <cellStyle name="20% - Accent1 4 4 2 5 2 2 3 2" xfId="41407"/>
    <cellStyle name="20% - Accent1 4 4 2 5 2 2 4" xfId="41408"/>
    <cellStyle name="20% - Accent1 4 4 2 5 2 3" xfId="41409"/>
    <cellStyle name="20% - Accent1 4 4 2 5 2 3 2" xfId="41410"/>
    <cellStyle name="20% - Accent1 4 4 2 5 2 3 2 2" xfId="41411"/>
    <cellStyle name="20% - Accent1 4 4 2 5 2 3 2 2 2" xfId="41412"/>
    <cellStyle name="20% - Accent1 4 4 2 5 2 3 2 3" xfId="41413"/>
    <cellStyle name="20% - Accent1 4 4 2 5 2 3 3" xfId="41414"/>
    <cellStyle name="20% - Accent1 4 4 2 5 2 3 3 2" xfId="41415"/>
    <cellStyle name="20% - Accent1 4 4 2 5 2 3 4" xfId="41416"/>
    <cellStyle name="20% - Accent1 4 4 2 5 2 4" xfId="41417"/>
    <cellStyle name="20% - Accent1 4 4 2 5 2 4 2" xfId="41418"/>
    <cellStyle name="20% - Accent1 4 4 2 5 2 4 2 2" xfId="41419"/>
    <cellStyle name="20% - Accent1 4 4 2 5 2 4 2 2 2" xfId="41420"/>
    <cellStyle name="20% - Accent1 4 4 2 5 2 4 2 3" xfId="41421"/>
    <cellStyle name="20% - Accent1 4 4 2 5 2 4 3" xfId="41422"/>
    <cellStyle name="20% - Accent1 4 4 2 5 2 4 3 2" xfId="41423"/>
    <cellStyle name="20% - Accent1 4 4 2 5 2 4 4" xfId="41424"/>
    <cellStyle name="20% - Accent1 4 4 2 5 2 5" xfId="41425"/>
    <cellStyle name="20% - Accent1 4 4 2 5 2 5 2" xfId="41426"/>
    <cellStyle name="20% - Accent1 4 4 2 5 2 5 2 2" xfId="41427"/>
    <cellStyle name="20% - Accent1 4 4 2 5 2 5 3" xfId="41428"/>
    <cellStyle name="20% - Accent1 4 4 2 5 2 6" xfId="41429"/>
    <cellStyle name="20% - Accent1 4 4 2 5 2 6 2" xfId="41430"/>
    <cellStyle name="20% - Accent1 4 4 2 5 2 6 2 2" xfId="41431"/>
    <cellStyle name="20% - Accent1 4 4 2 5 2 6 3" xfId="41432"/>
    <cellStyle name="20% - Accent1 4 4 2 5 2 7" xfId="41433"/>
    <cellStyle name="20% - Accent1 4 4 2 5 2 7 2" xfId="41434"/>
    <cellStyle name="20% - Accent1 4 4 2 5 2 8" xfId="41435"/>
    <cellStyle name="20% - Accent1 4 4 2 5 2 8 2" xfId="41436"/>
    <cellStyle name="20% - Accent1 4 4 2 5 2 9" xfId="41437"/>
    <cellStyle name="20% - Accent1 4 4 2 5 3" xfId="41438"/>
    <cellStyle name="20% - Accent1 4 4 2 5 3 2" xfId="41439"/>
    <cellStyle name="20% - Accent1 4 4 2 5 3 2 2" xfId="41440"/>
    <cellStyle name="20% - Accent1 4 4 2 5 3 2 2 2" xfId="41441"/>
    <cellStyle name="20% - Accent1 4 4 2 5 3 2 2 2 2" xfId="41442"/>
    <cellStyle name="20% - Accent1 4 4 2 5 3 2 2 3" xfId="41443"/>
    <cellStyle name="20% - Accent1 4 4 2 5 3 2 3" xfId="41444"/>
    <cellStyle name="20% - Accent1 4 4 2 5 3 2 3 2" xfId="41445"/>
    <cellStyle name="20% - Accent1 4 4 2 5 3 2 4" xfId="41446"/>
    <cellStyle name="20% - Accent1 4 4 2 5 3 3" xfId="41447"/>
    <cellStyle name="20% - Accent1 4 4 2 5 3 3 2" xfId="41448"/>
    <cellStyle name="20% - Accent1 4 4 2 5 3 3 2 2" xfId="41449"/>
    <cellStyle name="20% - Accent1 4 4 2 5 3 3 2 2 2" xfId="41450"/>
    <cellStyle name="20% - Accent1 4 4 2 5 3 3 2 3" xfId="41451"/>
    <cellStyle name="20% - Accent1 4 4 2 5 3 3 3" xfId="41452"/>
    <cellStyle name="20% - Accent1 4 4 2 5 3 3 3 2" xfId="41453"/>
    <cellStyle name="20% - Accent1 4 4 2 5 3 3 4" xfId="41454"/>
    <cellStyle name="20% - Accent1 4 4 2 5 3 4" xfId="41455"/>
    <cellStyle name="20% - Accent1 4 4 2 5 3 4 2" xfId="41456"/>
    <cellStyle name="20% - Accent1 4 4 2 5 3 4 2 2" xfId="41457"/>
    <cellStyle name="20% - Accent1 4 4 2 5 3 4 2 2 2" xfId="41458"/>
    <cellStyle name="20% - Accent1 4 4 2 5 3 4 2 3" xfId="41459"/>
    <cellStyle name="20% - Accent1 4 4 2 5 3 4 3" xfId="41460"/>
    <cellStyle name="20% - Accent1 4 4 2 5 3 4 3 2" xfId="41461"/>
    <cellStyle name="20% - Accent1 4 4 2 5 3 4 4" xfId="41462"/>
    <cellStyle name="20% - Accent1 4 4 2 5 3 5" xfId="41463"/>
    <cellStyle name="20% - Accent1 4 4 2 5 3 5 2" xfId="41464"/>
    <cellStyle name="20% - Accent1 4 4 2 5 3 5 2 2" xfId="41465"/>
    <cellStyle name="20% - Accent1 4 4 2 5 3 5 3" xfId="41466"/>
    <cellStyle name="20% - Accent1 4 4 2 5 3 6" xfId="41467"/>
    <cellStyle name="20% - Accent1 4 4 2 5 3 6 2" xfId="41468"/>
    <cellStyle name="20% - Accent1 4 4 2 5 3 6 2 2" xfId="41469"/>
    <cellStyle name="20% - Accent1 4 4 2 5 3 6 3" xfId="41470"/>
    <cellStyle name="20% - Accent1 4 4 2 5 3 7" xfId="41471"/>
    <cellStyle name="20% - Accent1 4 4 2 5 3 7 2" xfId="41472"/>
    <cellStyle name="20% - Accent1 4 4 2 5 3 8" xfId="41473"/>
    <cellStyle name="20% - Accent1 4 4 2 5 3 8 2" xfId="41474"/>
    <cellStyle name="20% - Accent1 4 4 2 5 3 9" xfId="41475"/>
    <cellStyle name="20% - Accent1 4 4 2 5 4" xfId="41476"/>
    <cellStyle name="20% - Accent1 4 4 2 5 4 2" xfId="41477"/>
    <cellStyle name="20% - Accent1 4 4 2 5 4 2 2" xfId="41478"/>
    <cellStyle name="20% - Accent1 4 4 2 5 4 2 2 2" xfId="41479"/>
    <cellStyle name="20% - Accent1 4 4 2 5 4 2 3" xfId="41480"/>
    <cellStyle name="20% - Accent1 4 4 2 5 4 3" xfId="41481"/>
    <cellStyle name="20% - Accent1 4 4 2 5 4 3 2" xfId="41482"/>
    <cellStyle name="20% - Accent1 4 4 2 5 4 4" xfId="41483"/>
    <cellStyle name="20% - Accent1 4 4 2 5 5" xfId="41484"/>
    <cellStyle name="20% - Accent1 4 4 2 5 5 2" xfId="41485"/>
    <cellStyle name="20% - Accent1 4 4 2 5 5 2 2" xfId="41486"/>
    <cellStyle name="20% - Accent1 4 4 2 5 5 2 2 2" xfId="41487"/>
    <cellStyle name="20% - Accent1 4 4 2 5 5 2 3" xfId="41488"/>
    <cellStyle name="20% - Accent1 4 4 2 5 5 3" xfId="41489"/>
    <cellStyle name="20% - Accent1 4 4 2 5 5 3 2" xfId="41490"/>
    <cellStyle name="20% - Accent1 4 4 2 5 5 4" xfId="41491"/>
    <cellStyle name="20% - Accent1 4 4 2 5 6" xfId="41492"/>
    <cellStyle name="20% - Accent1 4 4 2 5 6 2" xfId="41493"/>
    <cellStyle name="20% - Accent1 4 4 2 5 6 2 2" xfId="41494"/>
    <cellStyle name="20% - Accent1 4 4 2 5 6 2 2 2" xfId="41495"/>
    <cellStyle name="20% - Accent1 4 4 2 5 6 2 3" xfId="41496"/>
    <cellStyle name="20% - Accent1 4 4 2 5 6 3" xfId="41497"/>
    <cellStyle name="20% - Accent1 4 4 2 5 6 3 2" xfId="41498"/>
    <cellStyle name="20% - Accent1 4 4 2 5 6 4" xfId="41499"/>
    <cellStyle name="20% - Accent1 4 4 2 5 7" xfId="41500"/>
    <cellStyle name="20% - Accent1 4 4 2 5 7 2" xfId="41501"/>
    <cellStyle name="20% - Accent1 4 4 2 5 7 2 2" xfId="41502"/>
    <cellStyle name="20% - Accent1 4 4 2 5 7 3" xfId="41503"/>
    <cellStyle name="20% - Accent1 4 4 2 5 8" xfId="41504"/>
    <cellStyle name="20% - Accent1 4 4 2 5 8 2" xfId="41505"/>
    <cellStyle name="20% - Accent1 4 4 2 5 8 2 2" xfId="41506"/>
    <cellStyle name="20% - Accent1 4 4 2 5 8 3" xfId="41507"/>
    <cellStyle name="20% - Accent1 4 4 2 5 9" xfId="41508"/>
    <cellStyle name="20% - Accent1 4 4 2 5 9 2" xfId="41509"/>
    <cellStyle name="20% - Accent1 4 4 2 6" xfId="41510"/>
    <cellStyle name="20% - Accent1 4 4 2 6 2" xfId="41511"/>
    <cellStyle name="20% - Accent1 4 4 2 6 2 2" xfId="41512"/>
    <cellStyle name="20% - Accent1 4 4 2 6 2 2 2" xfId="41513"/>
    <cellStyle name="20% - Accent1 4 4 2 6 2 2 2 2" xfId="41514"/>
    <cellStyle name="20% - Accent1 4 4 2 6 2 2 3" xfId="41515"/>
    <cellStyle name="20% - Accent1 4 4 2 6 2 3" xfId="41516"/>
    <cellStyle name="20% - Accent1 4 4 2 6 2 3 2" xfId="41517"/>
    <cellStyle name="20% - Accent1 4 4 2 6 2 4" xfId="41518"/>
    <cellStyle name="20% - Accent1 4 4 2 6 3" xfId="41519"/>
    <cellStyle name="20% - Accent1 4 4 2 6 3 2" xfId="41520"/>
    <cellStyle name="20% - Accent1 4 4 2 6 3 2 2" xfId="41521"/>
    <cellStyle name="20% - Accent1 4 4 2 6 3 2 2 2" xfId="41522"/>
    <cellStyle name="20% - Accent1 4 4 2 6 3 2 3" xfId="41523"/>
    <cellStyle name="20% - Accent1 4 4 2 6 3 3" xfId="41524"/>
    <cellStyle name="20% - Accent1 4 4 2 6 3 3 2" xfId="41525"/>
    <cellStyle name="20% - Accent1 4 4 2 6 3 4" xfId="41526"/>
    <cellStyle name="20% - Accent1 4 4 2 6 4" xfId="41527"/>
    <cellStyle name="20% - Accent1 4 4 2 6 4 2" xfId="41528"/>
    <cellStyle name="20% - Accent1 4 4 2 6 4 2 2" xfId="41529"/>
    <cellStyle name="20% - Accent1 4 4 2 6 4 2 2 2" xfId="41530"/>
    <cellStyle name="20% - Accent1 4 4 2 6 4 2 3" xfId="41531"/>
    <cellStyle name="20% - Accent1 4 4 2 6 4 3" xfId="41532"/>
    <cellStyle name="20% - Accent1 4 4 2 6 4 3 2" xfId="41533"/>
    <cellStyle name="20% - Accent1 4 4 2 6 4 4" xfId="41534"/>
    <cellStyle name="20% - Accent1 4 4 2 6 5" xfId="41535"/>
    <cellStyle name="20% - Accent1 4 4 2 6 5 2" xfId="41536"/>
    <cellStyle name="20% - Accent1 4 4 2 6 5 2 2" xfId="41537"/>
    <cellStyle name="20% - Accent1 4 4 2 6 5 3" xfId="41538"/>
    <cellStyle name="20% - Accent1 4 4 2 6 6" xfId="41539"/>
    <cellStyle name="20% - Accent1 4 4 2 6 6 2" xfId="41540"/>
    <cellStyle name="20% - Accent1 4 4 2 6 6 2 2" xfId="41541"/>
    <cellStyle name="20% - Accent1 4 4 2 6 6 3" xfId="41542"/>
    <cellStyle name="20% - Accent1 4 4 2 6 7" xfId="41543"/>
    <cellStyle name="20% - Accent1 4 4 2 6 7 2" xfId="41544"/>
    <cellStyle name="20% - Accent1 4 4 2 6 8" xfId="41545"/>
    <cellStyle name="20% - Accent1 4 4 2 6 8 2" xfId="41546"/>
    <cellStyle name="20% - Accent1 4 4 2 6 9" xfId="41547"/>
    <cellStyle name="20% - Accent1 4 4 2 7" xfId="41548"/>
    <cellStyle name="20% - Accent1 4 4 2 7 2" xfId="41549"/>
    <cellStyle name="20% - Accent1 4 4 2 7 2 2" xfId="41550"/>
    <cellStyle name="20% - Accent1 4 4 2 7 2 2 2" xfId="41551"/>
    <cellStyle name="20% - Accent1 4 4 2 7 2 2 2 2" xfId="41552"/>
    <cellStyle name="20% - Accent1 4 4 2 7 2 2 3" xfId="41553"/>
    <cellStyle name="20% - Accent1 4 4 2 7 2 3" xfId="41554"/>
    <cellStyle name="20% - Accent1 4 4 2 7 2 3 2" xfId="41555"/>
    <cellStyle name="20% - Accent1 4 4 2 7 2 4" xfId="41556"/>
    <cellStyle name="20% - Accent1 4 4 2 7 3" xfId="41557"/>
    <cellStyle name="20% - Accent1 4 4 2 7 3 2" xfId="41558"/>
    <cellStyle name="20% - Accent1 4 4 2 7 3 2 2" xfId="41559"/>
    <cellStyle name="20% - Accent1 4 4 2 7 3 2 2 2" xfId="41560"/>
    <cellStyle name="20% - Accent1 4 4 2 7 3 2 3" xfId="41561"/>
    <cellStyle name="20% - Accent1 4 4 2 7 3 3" xfId="41562"/>
    <cellStyle name="20% - Accent1 4 4 2 7 3 3 2" xfId="41563"/>
    <cellStyle name="20% - Accent1 4 4 2 7 3 4" xfId="41564"/>
    <cellStyle name="20% - Accent1 4 4 2 7 4" xfId="41565"/>
    <cellStyle name="20% - Accent1 4 4 2 7 4 2" xfId="41566"/>
    <cellStyle name="20% - Accent1 4 4 2 7 4 2 2" xfId="41567"/>
    <cellStyle name="20% - Accent1 4 4 2 7 4 2 2 2" xfId="41568"/>
    <cellStyle name="20% - Accent1 4 4 2 7 4 2 3" xfId="41569"/>
    <cellStyle name="20% - Accent1 4 4 2 7 4 3" xfId="41570"/>
    <cellStyle name="20% - Accent1 4 4 2 7 4 3 2" xfId="41571"/>
    <cellStyle name="20% - Accent1 4 4 2 7 4 4" xfId="41572"/>
    <cellStyle name="20% - Accent1 4 4 2 7 5" xfId="41573"/>
    <cellStyle name="20% - Accent1 4 4 2 7 5 2" xfId="41574"/>
    <cellStyle name="20% - Accent1 4 4 2 7 5 2 2" xfId="41575"/>
    <cellStyle name="20% - Accent1 4 4 2 7 5 3" xfId="41576"/>
    <cellStyle name="20% - Accent1 4 4 2 7 6" xfId="41577"/>
    <cellStyle name="20% - Accent1 4 4 2 7 6 2" xfId="41578"/>
    <cellStyle name="20% - Accent1 4 4 2 7 6 2 2" xfId="41579"/>
    <cellStyle name="20% - Accent1 4 4 2 7 6 3" xfId="41580"/>
    <cellStyle name="20% - Accent1 4 4 2 7 7" xfId="41581"/>
    <cellStyle name="20% - Accent1 4 4 2 7 7 2" xfId="41582"/>
    <cellStyle name="20% - Accent1 4 4 2 7 8" xfId="41583"/>
    <cellStyle name="20% - Accent1 4 4 2 7 8 2" xfId="41584"/>
    <cellStyle name="20% - Accent1 4 4 2 7 9" xfId="41585"/>
    <cellStyle name="20% - Accent1 4 4 2 8" xfId="41586"/>
    <cellStyle name="20% - Accent1 4 4 2 8 2" xfId="41587"/>
    <cellStyle name="20% - Accent1 4 4 2 8 2 2" xfId="41588"/>
    <cellStyle name="20% - Accent1 4 4 2 8 2 2 2" xfId="41589"/>
    <cellStyle name="20% - Accent1 4 4 2 8 2 3" xfId="41590"/>
    <cellStyle name="20% - Accent1 4 4 2 8 3" xfId="41591"/>
    <cellStyle name="20% - Accent1 4 4 2 8 3 2" xfId="41592"/>
    <cellStyle name="20% - Accent1 4 4 2 8 4" xfId="41593"/>
    <cellStyle name="20% - Accent1 4 4 2 9" xfId="41594"/>
    <cellStyle name="20% - Accent1 4 4 2 9 2" xfId="41595"/>
    <cellStyle name="20% - Accent1 4 4 2 9 2 2" xfId="41596"/>
    <cellStyle name="20% - Accent1 4 4 2 9 2 2 2" xfId="41597"/>
    <cellStyle name="20% - Accent1 4 4 2 9 2 3" xfId="41598"/>
    <cellStyle name="20% - Accent1 4 4 2 9 3" xfId="41599"/>
    <cellStyle name="20% - Accent1 4 4 2 9 3 2" xfId="41600"/>
    <cellStyle name="20% - Accent1 4 4 2 9 4" xfId="41601"/>
    <cellStyle name="20% - Accent1 4 4 3" xfId="41602"/>
    <cellStyle name="20% - Accent1 4 4 3 10" xfId="41603"/>
    <cellStyle name="20% - Accent1 4 4 3 10 2" xfId="41604"/>
    <cellStyle name="20% - Accent1 4 4 3 10 2 2" xfId="41605"/>
    <cellStyle name="20% - Accent1 4 4 3 10 3" xfId="41606"/>
    <cellStyle name="20% - Accent1 4 4 3 11" xfId="41607"/>
    <cellStyle name="20% - Accent1 4 4 3 11 2" xfId="41608"/>
    <cellStyle name="20% - Accent1 4 4 3 11 2 2" xfId="41609"/>
    <cellStyle name="20% - Accent1 4 4 3 11 3" xfId="41610"/>
    <cellStyle name="20% - Accent1 4 4 3 12" xfId="41611"/>
    <cellStyle name="20% - Accent1 4 4 3 12 2" xfId="41612"/>
    <cellStyle name="20% - Accent1 4 4 3 13" xfId="41613"/>
    <cellStyle name="20% - Accent1 4 4 3 13 2" xfId="41614"/>
    <cellStyle name="20% - Accent1 4 4 3 14" xfId="41615"/>
    <cellStyle name="20% - Accent1 4 4 3 2" xfId="41616"/>
    <cellStyle name="20% - Accent1 4 4 3 2 10" xfId="41617"/>
    <cellStyle name="20% - Accent1 4 4 3 2 10 2" xfId="41618"/>
    <cellStyle name="20% - Accent1 4 4 3 2 11" xfId="41619"/>
    <cellStyle name="20% - Accent1 4 4 3 2 2" xfId="41620"/>
    <cellStyle name="20% - Accent1 4 4 3 2 2 2" xfId="41621"/>
    <cellStyle name="20% - Accent1 4 4 3 2 2 2 2" xfId="41622"/>
    <cellStyle name="20% - Accent1 4 4 3 2 2 2 2 2" xfId="41623"/>
    <cellStyle name="20% - Accent1 4 4 3 2 2 2 2 2 2" xfId="41624"/>
    <cellStyle name="20% - Accent1 4 4 3 2 2 2 2 3" xfId="41625"/>
    <cellStyle name="20% - Accent1 4 4 3 2 2 2 3" xfId="41626"/>
    <cellStyle name="20% - Accent1 4 4 3 2 2 2 3 2" xfId="41627"/>
    <cellStyle name="20% - Accent1 4 4 3 2 2 2 4" xfId="41628"/>
    <cellStyle name="20% - Accent1 4 4 3 2 2 3" xfId="41629"/>
    <cellStyle name="20% - Accent1 4 4 3 2 2 3 2" xfId="41630"/>
    <cellStyle name="20% - Accent1 4 4 3 2 2 3 2 2" xfId="41631"/>
    <cellStyle name="20% - Accent1 4 4 3 2 2 3 2 2 2" xfId="41632"/>
    <cellStyle name="20% - Accent1 4 4 3 2 2 3 2 3" xfId="41633"/>
    <cellStyle name="20% - Accent1 4 4 3 2 2 3 3" xfId="41634"/>
    <cellStyle name="20% - Accent1 4 4 3 2 2 3 3 2" xfId="41635"/>
    <cellStyle name="20% - Accent1 4 4 3 2 2 3 4" xfId="41636"/>
    <cellStyle name="20% - Accent1 4 4 3 2 2 4" xfId="41637"/>
    <cellStyle name="20% - Accent1 4 4 3 2 2 4 2" xfId="41638"/>
    <cellStyle name="20% - Accent1 4 4 3 2 2 4 2 2" xfId="41639"/>
    <cellStyle name="20% - Accent1 4 4 3 2 2 4 2 2 2" xfId="41640"/>
    <cellStyle name="20% - Accent1 4 4 3 2 2 4 2 3" xfId="41641"/>
    <cellStyle name="20% - Accent1 4 4 3 2 2 4 3" xfId="41642"/>
    <cellStyle name="20% - Accent1 4 4 3 2 2 4 3 2" xfId="41643"/>
    <cellStyle name="20% - Accent1 4 4 3 2 2 4 4" xfId="41644"/>
    <cellStyle name="20% - Accent1 4 4 3 2 2 5" xfId="41645"/>
    <cellStyle name="20% - Accent1 4 4 3 2 2 5 2" xfId="41646"/>
    <cellStyle name="20% - Accent1 4 4 3 2 2 5 2 2" xfId="41647"/>
    <cellStyle name="20% - Accent1 4 4 3 2 2 5 3" xfId="41648"/>
    <cellStyle name="20% - Accent1 4 4 3 2 2 6" xfId="41649"/>
    <cellStyle name="20% - Accent1 4 4 3 2 2 6 2" xfId="41650"/>
    <cellStyle name="20% - Accent1 4 4 3 2 2 6 2 2" xfId="41651"/>
    <cellStyle name="20% - Accent1 4 4 3 2 2 6 3" xfId="41652"/>
    <cellStyle name="20% - Accent1 4 4 3 2 2 7" xfId="41653"/>
    <cellStyle name="20% - Accent1 4 4 3 2 2 7 2" xfId="41654"/>
    <cellStyle name="20% - Accent1 4 4 3 2 2 8" xfId="41655"/>
    <cellStyle name="20% - Accent1 4 4 3 2 2 8 2" xfId="41656"/>
    <cellStyle name="20% - Accent1 4 4 3 2 2 9" xfId="41657"/>
    <cellStyle name="20% - Accent1 4 4 3 2 3" xfId="41658"/>
    <cellStyle name="20% - Accent1 4 4 3 2 3 2" xfId="41659"/>
    <cellStyle name="20% - Accent1 4 4 3 2 3 2 2" xfId="41660"/>
    <cellStyle name="20% - Accent1 4 4 3 2 3 2 2 2" xfId="41661"/>
    <cellStyle name="20% - Accent1 4 4 3 2 3 2 2 2 2" xfId="41662"/>
    <cellStyle name="20% - Accent1 4 4 3 2 3 2 2 3" xfId="41663"/>
    <cellStyle name="20% - Accent1 4 4 3 2 3 2 3" xfId="41664"/>
    <cellStyle name="20% - Accent1 4 4 3 2 3 2 3 2" xfId="41665"/>
    <cellStyle name="20% - Accent1 4 4 3 2 3 2 4" xfId="41666"/>
    <cellStyle name="20% - Accent1 4 4 3 2 3 3" xfId="41667"/>
    <cellStyle name="20% - Accent1 4 4 3 2 3 3 2" xfId="41668"/>
    <cellStyle name="20% - Accent1 4 4 3 2 3 3 2 2" xfId="41669"/>
    <cellStyle name="20% - Accent1 4 4 3 2 3 3 2 2 2" xfId="41670"/>
    <cellStyle name="20% - Accent1 4 4 3 2 3 3 2 3" xfId="41671"/>
    <cellStyle name="20% - Accent1 4 4 3 2 3 3 3" xfId="41672"/>
    <cellStyle name="20% - Accent1 4 4 3 2 3 3 3 2" xfId="41673"/>
    <cellStyle name="20% - Accent1 4 4 3 2 3 3 4" xfId="41674"/>
    <cellStyle name="20% - Accent1 4 4 3 2 3 4" xfId="41675"/>
    <cellStyle name="20% - Accent1 4 4 3 2 3 4 2" xfId="41676"/>
    <cellStyle name="20% - Accent1 4 4 3 2 3 4 2 2" xfId="41677"/>
    <cellStyle name="20% - Accent1 4 4 3 2 3 4 2 2 2" xfId="41678"/>
    <cellStyle name="20% - Accent1 4 4 3 2 3 4 2 3" xfId="41679"/>
    <cellStyle name="20% - Accent1 4 4 3 2 3 4 3" xfId="41680"/>
    <cellStyle name="20% - Accent1 4 4 3 2 3 4 3 2" xfId="41681"/>
    <cellStyle name="20% - Accent1 4 4 3 2 3 4 4" xfId="41682"/>
    <cellStyle name="20% - Accent1 4 4 3 2 3 5" xfId="41683"/>
    <cellStyle name="20% - Accent1 4 4 3 2 3 5 2" xfId="41684"/>
    <cellStyle name="20% - Accent1 4 4 3 2 3 5 2 2" xfId="41685"/>
    <cellStyle name="20% - Accent1 4 4 3 2 3 5 3" xfId="41686"/>
    <cellStyle name="20% - Accent1 4 4 3 2 3 6" xfId="41687"/>
    <cellStyle name="20% - Accent1 4 4 3 2 3 6 2" xfId="41688"/>
    <cellStyle name="20% - Accent1 4 4 3 2 3 6 2 2" xfId="41689"/>
    <cellStyle name="20% - Accent1 4 4 3 2 3 6 3" xfId="41690"/>
    <cellStyle name="20% - Accent1 4 4 3 2 3 7" xfId="41691"/>
    <cellStyle name="20% - Accent1 4 4 3 2 3 7 2" xfId="41692"/>
    <cellStyle name="20% - Accent1 4 4 3 2 3 8" xfId="41693"/>
    <cellStyle name="20% - Accent1 4 4 3 2 3 8 2" xfId="41694"/>
    <cellStyle name="20% - Accent1 4 4 3 2 3 9" xfId="41695"/>
    <cellStyle name="20% - Accent1 4 4 3 2 4" xfId="41696"/>
    <cellStyle name="20% - Accent1 4 4 3 2 4 2" xfId="41697"/>
    <cellStyle name="20% - Accent1 4 4 3 2 4 2 2" xfId="41698"/>
    <cellStyle name="20% - Accent1 4 4 3 2 4 2 2 2" xfId="41699"/>
    <cellStyle name="20% - Accent1 4 4 3 2 4 2 3" xfId="41700"/>
    <cellStyle name="20% - Accent1 4 4 3 2 4 3" xfId="41701"/>
    <cellStyle name="20% - Accent1 4 4 3 2 4 3 2" xfId="41702"/>
    <cellStyle name="20% - Accent1 4 4 3 2 4 4" xfId="41703"/>
    <cellStyle name="20% - Accent1 4 4 3 2 5" xfId="41704"/>
    <cellStyle name="20% - Accent1 4 4 3 2 5 2" xfId="41705"/>
    <cellStyle name="20% - Accent1 4 4 3 2 5 2 2" xfId="41706"/>
    <cellStyle name="20% - Accent1 4 4 3 2 5 2 2 2" xfId="41707"/>
    <cellStyle name="20% - Accent1 4 4 3 2 5 2 3" xfId="41708"/>
    <cellStyle name="20% - Accent1 4 4 3 2 5 3" xfId="41709"/>
    <cellStyle name="20% - Accent1 4 4 3 2 5 3 2" xfId="41710"/>
    <cellStyle name="20% - Accent1 4 4 3 2 5 4" xfId="41711"/>
    <cellStyle name="20% - Accent1 4 4 3 2 6" xfId="41712"/>
    <cellStyle name="20% - Accent1 4 4 3 2 6 2" xfId="41713"/>
    <cellStyle name="20% - Accent1 4 4 3 2 6 2 2" xfId="41714"/>
    <cellStyle name="20% - Accent1 4 4 3 2 6 2 2 2" xfId="41715"/>
    <cellStyle name="20% - Accent1 4 4 3 2 6 2 3" xfId="41716"/>
    <cellStyle name="20% - Accent1 4 4 3 2 6 3" xfId="41717"/>
    <cellStyle name="20% - Accent1 4 4 3 2 6 3 2" xfId="41718"/>
    <cellStyle name="20% - Accent1 4 4 3 2 6 4" xfId="41719"/>
    <cellStyle name="20% - Accent1 4 4 3 2 7" xfId="41720"/>
    <cellStyle name="20% - Accent1 4 4 3 2 7 2" xfId="41721"/>
    <cellStyle name="20% - Accent1 4 4 3 2 7 2 2" xfId="41722"/>
    <cellStyle name="20% - Accent1 4 4 3 2 7 3" xfId="41723"/>
    <cellStyle name="20% - Accent1 4 4 3 2 8" xfId="41724"/>
    <cellStyle name="20% - Accent1 4 4 3 2 8 2" xfId="41725"/>
    <cellStyle name="20% - Accent1 4 4 3 2 8 2 2" xfId="41726"/>
    <cellStyle name="20% - Accent1 4 4 3 2 8 3" xfId="41727"/>
    <cellStyle name="20% - Accent1 4 4 3 2 9" xfId="41728"/>
    <cellStyle name="20% - Accent1 4 4 3 2 9 2" xfId="41729"/>
    <cellStyle name="20% - Accent1 4 4 3 3" xfId="41730"/>
    <cellStyle name="20% - Accent1 4 4 3 3 10" xfId="41731"/>
    <cellStyle name="20% - Accent1 4 4 3 3 10 2" xfId="41732"/>
    <cellStyle name="20% - Accent1 4 4 3 3 11" xfId="41733"/>
    <cellStyle name="20% - Accent1 4 4 3 3 2" xfId="41734"/>
    <cellStyle name="20% - Accent1 4 4 3 3 2 2" xfId="41735"/>
    <cellStyle name="20% - Accent1 4 4 3 3 2 2 2" xfId="41736"/>
    <cellStyle name="20% - Accent1 4 4 3 3 2 2 2 2" xfId="41737"/>
    <cellStyle name="20% - Accent1 4 4 3 3 2 2 2 2 2" xfId="41738"/>
    <cellStyle name="20% - Accent1 4 4 3 3 2 2 2 3" xfId="41739"/>
    <cellStyle name="20% - Accent1 4 4 3 3 2 2 3" xfId="41740"/>
    <cellStyle name="20% - Accent1 4 4 3 3 2 2 3 2" xfId="41741"/>
    <cellStyle name="20% - Accent1 4 4 3 3 2 2 4" xfId="41742"/>
    <cellStyle name="20% - Accent1 4 4 3 3 2 3" xfId="41743"/>
    <cellStyle name="20% - Accent1 4 4 3 3 2 3 2" xfId="41744"/>
    <cellStyle name="20% - Accent1 4 4 3 3 2 3 2 2" xfId="41745"/>
    <cellStyle name="20% - Accent1 4 4 3 3 2 3 2 2 2" xfId="41746"/>
    <cellStyle name="20% - Accent1 4 4 3 3 2 3 2 3" xfId="41747"/>
    <cellStyle name="20% - Accent1 4 4 3 3 2 3 3" xfId="41748"/>
    <cellStyle name="20% - Accent1 4 4 3 3 2 3 3 2" xfId="41749"/>
    <cellStyle name="20% - Accent1 4 4 3 3 2 3 4" xfId="41750"/>
    <cellStyle name="20% - Accent1 4 4 3 3 2 4" xfId="41751"/>
    <cellStyle name="20% - Accent1 4 4 3 3 2 4 2" xfId="41752"/>
    <cellStyle name="20% - Accent1 4 4 3 3 2 4 2 2" xfId="41753"/>
    <cellStyle name="20% - Accent1 4 4 3 3 2 4 2 2 2" xfId="41754"/>
    <cellStyle name="20% - Accent1 4 4 3 3 2 4 2 3" xfId="41755"/>
    <cellStyle name="20% - Accent1 4 4 3 3 2 4 3" xfId="41756"/>
    <cellStyle name="20% - Accent1 4 4 3 3 2 4 3 2" xfId="41757"/>
    <cellStyle name="20% - Accent1 4 4 3 3 2 4 4" xfId="41758"/>
    <cellStyle name="20% - Accent1 4 4 3 3 2 5" xfId="41759"/>
    <cellStyle name="20% - Accent1 4 4 3 3 2 5 2" xfId="41760"/>
    <cellStyle name="20% - Accent1 4 4 3 3 2 5 2 2" xfId="41761"/>
    <cellStyle name="20% - Accent1 4 4 3 3 2 5 3" xfId="41762"/>
    <cellStyle name="20% - Accent1 4 4 3 3 2 6" xfId="41763"/>
    <cellStyle name="20% - Accent1 4 4 3 3 2 6 2" xfId="41764"/>
    <cellStyle name="20% - Accent1 4 4 3 3 2 6 2 2" xfId="41765"/>
    <cellStyle name="20% - Accent1 4 4 3 3 2 6 3" xfId="41766"/>
    <cellStyle name="20% - Accent1 4 4 3 3 2 7" xfId="41767"/>
    <cellStyle name="20% - Accent1 4 4 3 3 2 7 2" xfId="41768"/>
    <cellStyle name="20% - Accent1 4 4 3 3 2 8" xfId="41769"/>
    <cellStyle name="20% - Accent1 4 4 3 3 2 8 2" xfId="41770"/>
    <cellStyle name="20% - Accent1 4 4 3 3 2 9" xfId="41771"/>
    <cellStyle name="20% - Accent1 4 4 3 3 3" xfId="41772"/>
    <cellStyle name="20% - Accent1 4 4 3 3 3 2" xfId="41773"/>
    <cellStyle name="20% - Accent1 4 4 3 3 3 2 2" xfId="41774"/>
    <cellStyle name="20% - Accent1 4 4 3 3 3 2 2 2" xfId="41775"/>
    <cellStyle name="20% - Accent1 4 4 3 3 3 2 2 2 2" xfId="41776"/>
    <cellStyle name="20% - Accent1 4 4 3 3 3 2 2 3" xfId="41777"/>
    <cellStyle name="20% - Accent1 4 4 3 3 3 2 3" xfId="41778"/>
    <cellStyle name="20% - Accent1 4 4 3 3 3 2 3 2" xfId="41779"/>
    <cellStyle name="20% - Accent1 4 4 3 3 3 2 4" xfId="41780"/>
    <cellStyle name="20% - Accent1 4 4 3 3 3 3" xfId="41781"/>
    <cellStyle name="20% - Accent1 4 4 3 3 3 3 2" xfId="41782"/>
    <cellStyle name="20% - Accent1 4 4 3 3 3 3 2 2" xfId="41783"/>
    <cellStyle name="20% - Accent1 4 4 3 3 3 3 2 2 2" xfId="41784"/>
    <cellStyle name="20% - Accent1 4 4 3 3 3 3 2 3" xfId="41785"/>
    <cellStyle name="20% - Accent1 4 4 3 3 3 3 3" xfId="41786"/>
    <cellStyle name="20% - Accent1 4 4 3 3 3 3 3 2" xfId="41787"/>
    <cellStyle name="20% - Accent1 4 4 3 3 3 3 4" xfId="41788"/>
    <cellStyle name="20% - Accent1 4 4 3 3 3 4" xfId="41789"/>
    <cellStyle name="20% - Accent1 4 4 3 3 3 4 2" xfId="41790"/>
    <cellStyle name="20% - Accent1 4 4 3 3 3 4 2 2" xfId="41791"/>
    <cellStyle name="20% - Accent1 4 4 3 3 3 4 2 2 2" xfId="41792"/>
    <cellStyle name="20% - Accent1 4 4 3 3 3 4 2 3" xfId="41793"/>
    <cellStyle name="20% - Accent1 4 4 3 3 3 4 3" xfId="41794"/>
    <cellStyle name="20% - Accent1 4 4 3 3 3 4 3 2" xfId="41795"/>
    <cellStyle name="20% - Accent1 4 4 3 3 3 4 4" xfId="41796"/>
    <cellStyle name="20% - Accent1 4 4 3 3 3 5" xfId="41797"/>
    <cellStyle name="20% - Accent1 4 4 3 3 3 5 2" xfId="41798"/>
    <cellStyle name="20% - Accent1 4 4 3 3 3 5 2 2" xfId="41799"/>
    <cellStyle name="20% - Accent1 4 4 3 3 3 5 3" xfId="41800"/>
    <cellStyle name="20% - Accent1 4 4 3 3 3 6" xfId="41801"/>
    <cellStyle name="20% - Accent1 4 4 3 3 3 6 2" xfId="41802"/>
    <cellStyle name="20% - Accent1 4 4 3 3 3 6 2 2" xfId="41803"/>
    <cellStyle name="20% - Accent1 4 4 3 3 3 6 3" xfId="41804"/>
    <cellStyle name="20% - Accent1 4 4 3 3 3 7" xfId="41805"/>
    <cellStyle name="20% - Accent1 4 4 3 3 3 7 2" xfId="41806"/>
    <cellStyle name="20% - Accent1 4 4 3 3 3 8" xfId="41807"/>
    <cellStyle name="20% - Accent1 4 4 3 3 3 8 2" xfId="41808"/>
    <cellStyle name="20% - Accent1 4 4 3 3 3 9" xfId="41809"/>
    <cellStyle name="20% - Accent1 4 4 3 3 4" xfId="41810"/>
    <cellStyle name="20% - Accent1 4 4 3 3 4 2" xfId="41811"/>
    <cellStyle name="20% - Accent1 4 4 3 3 4 2 2" xfId="41812"/>
    <cellStyle name="20% - Accent1 4 4 3 3 4 2 2 2" xfId="41813"/>
    <cellStyle name="20% - Accent1 4 4 3 3 4 2 3" xfId="41814"/>
    <cellStyle name="20% - Accent1 4 4 3 3 4 3" xfId="41815"/>
    <cellStyle name="20% - Accent1 4 4 3 3 4 3 2" xfId="41816"/>
    <cellStyle name="20% - Accent1 4 4 3 3 4 4" xfId="41817"/>
    <cellStyle name="20% - Accent1 4 4 3 3 5" xfId="41818"/>
    <cellStyle name="20% - Accent1 4 4 3 3 5 2" xfId="41819"/>
    <cellStyle name="20% - Accent1 4 4 3 3 5 2 2" xfId="41820"/>
    <cellStyle name="20% - Accent1 4 4 3 3 5 2 2 2" xfId="41821"/>
    <cellStyle name="20% - Accent1 4 4 3 3 5 2 3" xfId="41822"/>
    <cellStyle name="20% - Accent1 4 4 3 3 5 3" xfId="41823"/>
    <cellStyle name="20% - Accent1 4 4 3 3 5 3 2" xfId="41824"/>
    <cellStyle name="20% - Accent1 4 4 3 3 5 4" xfId="41825"/>
    <cellStyle name="20% - Accent1 4 4 3 3 6" xfId="41826"/>
    <cellStyle name="20% - Accent1 4 4 3 3 6 2" xfId="41827"/>
    <cellStyle name="20% - Accent1 4 4 3 3 6 2 2" xfId="41828"/>
    <cellStyle name="20% - Accent1 4 4 3 3 6 2 2 2" xfId="41829"/>
    <cellStyle name="20% - Accent1 4 4 3 3 6 2 3" xfId="41830"/>
    <cellStyle name="20% - Accent1 4 4 3 3 6 3" xfId="41831"/>
    <cellStyle name="20% - Accent1 4 4 3 3 6 3 2" xfId="41832"/>
    <cellStyle name="20% - Accent1 4 4 3 3 6 4" xfId="41833"/>
    <cellStyle name="20% - Accent1 4 4 3 3 7" xfId="41834"/>
    <cellStyle name="20% - Accent1 4 4 3 3 7 2" xfId="41835"/>
    <cellStyle name="20% - Accent1 4 4 3 3 7 2 2" xfId="41836"/>
    <cellStyle name="20% - Accent1 4 4 3 3 7 3" xfId="41837"/>
    <cellStyle name="20% - Accent1 4 4 3 3 8" xfId="41838"/>
    <cellStyle name="20% - Accent1 4 4 3 3 8 2" xfId="41839"/>
    <cellStyle name="20% - Accent1 4 4 3 3 8 2 2" xfId="41840"/>
    <cellStyle name="20% - Accent1 4 4 3 3 8 3" xfId="41841"/>
    <cellStyle name="20% - Accent1 4 4 3 3 9" xfId="41842"/>
    <cellStyle name="20% - Accent1 4 4 3 3 9 2" xfId="41843"/>
    <cellStyle name="20% - Accent1 4 4 3 4" xfId="41844"/>
    <cellStyle name="20% - Accent1 4 4 3 4 10" xfId="41845"/>
    <cellStyle name="20% - Accent1 4 4 3 4 10 2" xfId="41846"/>
    <cellStyle name="20% - Accent1 4 4 3 4 11" xfId="41847"/>
    <cellStyle name="20% - Accent1 4 4 3 4 2" xfId="41848"/>
    <cellStyle name="20% - Accent1 4 4 3 4 2 2" xfId="41849"/>
    <cellStyle name="20% - Accent1 4 4 3 4 2 2 2" xfId="41850"/>
    <cellStyle name="20% - Accent1 4 4 3 4 2 2 2 2" xfId="41851"/>
    <cellStyle name="20% - Accent1 4 4 3 4 2 2 2 2 2" xfId="41852"/>
    <cellStyle name="20% - Accent1 4 4 3 4 2 2 2 3" xfId="41853"/>
    <cellStyle name="20% - Accent1 4 4 3 4 2 2 3" xfId="41854"/>
    <cellStyle name="20% - Accent1 4 4 3 4 2 2 3 2" xfId="41855"/>
    <cellStyle name="20% - Accent1 4 4 3 4 2 2 4" xfId="41856"/>
    <cellStyle name="20% - Accent1 4 4 3 4 2 3" xfId="41857"/>
    <cellStyle name="20% - Accent1 4 4 3 4 2 3 2" xfId="41858"/>
    <cellStyle name="20% - Accent1 4 4 3 4 2 3 2 2" xfId="41859"/>
    <cellStyle name="20% - Accent1 4 4 3 4 2 3 2 2 2" xfId="41860"/>
    <cellStyle name="20% - Accent1 4 4 3 4 2 3 2 3" xfId="41861"/>
    <cellStyle name="20% - Accent1 4 4 3 4 2 3 3" xfId="41862"/>
    <cellStyle name="20% - Accent1 4 4 3 4 2 3 3 2" xfId="41863"/>
    <cellStyle name="20% - Accent1 4 4 3 4 2 3 4" xfId="41864"/>
    <cellStyle name="20% - Accent1 4 4 3 4 2 4" xfId="41865"/>
    <cellStyle name="20% - Accent1 4 4 3 4 2 4 2" xfId="41866"/>
    <cellStyle name="20% - Accent1 4 4 3 4 2 4 2 2" xfId="41867"/>
    <cellStyle name="20% - Accent1 4 4 3 4 2 4 2 2 2" xfId="41868"/>
    <cellStyle name="20% - Accent1 4 4 3 4 2 4 2 3" xfId="41869"/>
    <cellStyle name="20% - Accent1 4 4 3 4 2 4 3" xfId="41870"/>
    <cellStyle name="20% - Accent1 4 4 3 4 2 4 3 2" xfId="41871"/>
    <cellStyle name="20% - Accent1 4 4 3 4 2 4 4" xfId="41872"/>
    <cellStyle name="20% - Accent1 4 4 3 4 2 5" xfId="41873"/>
    <cellStyle name="20% - Accent1 4 4 3 4 2 5 2" xfId="41874"/>
    <cellStyle name="20% - Accent1 4 4 3 4 2 5 2 2" xfId="41875"/>
    <cellStyle name="20% - Accent1 4 4 3 4 2 5 3" xfId="41876"/>
    <cellStyle name="20% - Accent1 4 4 3 4 2 6" xfId="41877"/>
    <cellStyle name="20% - Accent1 4 4 3 4 2 6 2" xfId="41878"/>
    <cellStyle name="20% - Accent1 4 4 3 4 2 6 2 2" xfId="41879"/>
    <cellStyle name="20% - Accent1 4 4 3 4 2 6 3" xfId="41880"/>
    <cellStyle name="20% - Accent1 4 4 3 4 2 7" xfId="41881"/>
    <cellStyle name="20% - Accent1 4 4 3 4 2 7 2" xfId="41882"/>
    <cellStyle name="20% - Accent1 4 4 3 4 2 8" xfId="41883"/>
    <cellStyle name="20% - Accent1 4 4 3 4 2 8 2" xfId="41884"/>
    <cellStyle name="20% - Accent1 4 4 3 4 2 9" xfId="41885"/>
    <cellStyle name="20% - Accent1 4 4 3 4 3" xfId="41886"/>
    <cellStyle name="20% - Accent1 4 4 3 4 3 2" xfId="41887"/>
    <cellStyle name="20% - Accent1 4 4 3 4 3 2 2" xfId="41888"/>
    <cellStyle name="20% - Accent1 4 4 3 4 3 2 2 2" xfId="41889"/>
    <cellStyle name="20% - Accent1 4 4 3 4 3 2 2 2 2" xfId="41890"/>
    <cellStyle name="20% - Accent1 4 4 3 4 3 2 2 3" xfId="41891"/>
    <cellStyle name="20% - Accent1 4 4 3 4 3 2 3" xfId="41892"/>
    <cellStyle name="20% - Accent1 4 4 3 4 3 2 3 2" xfId="41893"/>
    <cellStyle name="20% - Accent1 4 4 3 4 3 2 4" xfId="41894"/>
    <cellStyle name="20% - Accent1 4 4 3 4 3 3" xfId="41895"/>
    <cellStyle name="20% - Accent1 4 4 3 4 3 3 2" xfId="41896"/>
    <cellStyle name="20% - Accent1 4 4 3 4 3 3 2 2" xfId="41897"/>
    <cellStyle name="20% - Accent1 4 4 3 4 3 3 2 2 2" xfId="41898"/>
    <cellStyle name="20% - Accent1 4 4 3 4 3 3 2 3" xfId="41899"/>
    <cellStyle name="20% - Accent1 4 4 3 4 3 3 3" xfId="41900"/>
    <cellStyle name="20% - Accent1 4 4 3 4 3 3 3 2" xfId="41901"/>
    <cellStyle name="20% - Accent1 4 4 3 4 3 3 4" xfId="41902"/>
    <cellStyle name="20% - Accent1 4 4 3 4 3 4" xfId="41903"/>
    <cellStyle name="20% - Accent1 4 4 3 4 3 4 2" xfId="41904"/>
    <cellStyle name="20% - Accent1 4 4 3 4 3 4 2 2" xfId="41905"/>
    <cellStyle name="20% - Accent1 4 4 3 4 3 4 2 2 2" xfId="41906"/>
    <cellStyle name="20% - Accent1 4 4 3 4 3 4 2 3" xfId="41907"/>
    <cellStyle name="20% - Accent1 4 4 3 4 3 4 3" xfId="41908"/>
    <cellStyle name="20% - Accent1 4 4 3 4 3 4 3 2" xfId="41909"/>
    <cellStyle name="20% - Accent1 4 4 3 4 3 4 4" xfId="41910"/>
    <cellStyle name="20% - Accent1 4 4 3 4 3 5" xfId="41911"/>
    <cellStyle name="20% - Accent1 4 4 3 4 3 5 2" xfId="41912"/>
    <cellStyle name="20% - Accent1 4 4 3 4 3 5 2 2" xfId="41913"/>
    <cellStyle name="20% - Accent1 4 4 3 4 3 5 3" xfId="41914"/>
    <cellStyle name="20% - Accent1 4 4 3 4 3 6" xfId="41915"/>
    <cellStyle name="20% - Accent1 4 4 3 4 3 6 2" xfId="41916"/>
    <cellStyle name="20% - Accent1 4 4 3 4 3 6 2 2" xfId="41917"/>
    <cellStyle name="20% - Accent1 4 4 3 4 3 6 3" xfId="41918"/>
    <cellStyle name="20% - Accent1 4 4 3 4 3 7" xfId="41919"/>
    <cellStyle name="20% - Accent1 4 4 3 4 3 7 2" xfId="41920"/>
    <cellStyle name="20% - Accent1 4 4 3 4 3 8" xfId="41921"/>
    <cellStyle name="20% - Accent1 4 4 3 4 3 8 2" xfId="41922"/>
    <cellStyle name="20% - Accent1 4 4 3 4 3 9" xfId="41923"/>
    <cellStyle name="20% - Accent1 4 4 3 4 4" xfId="41924"/>
    <cellStyle name="20% - Accent1 4 4 3 4 4 2" xfId="41925"/>
    <cellStyle name="20% - Accent1 4 4 3 4 4 2 2" xfId="41926"/>
    <cellStyle name="20% - Accent1 4 4 3 4 4 2 2 2" xfId="41927"/>
    <cellStyle name="20% - Accent1 4 4 3 4 4 2 3" xfId="41928"/>
    <cellStyle name="20% - Accent1 4 4 3 4 4 3" xfId="41929"/>
    <cellStyle name="20% - Accent1 4 4 3 4 4 3 2" xfId="41930"/>
    <cellStyle name="20% - Accent1 4 4 3 4 4 4" xfId="41931"/>
    <cellStyle name="20% - Accent1 4 4 3 4 5" xfId="41932"/>
    <cellStyle name="20% - Accent1 4 4 3 4 5 2" xfId="41933"/>
    <cellStyle name="20% - Accent1 4 4 3 4 5 2 2" xfId="41934"/>
    <cellStyle name="20% - Accent1 4 4 3 4 5 2 2 2" xfId="41935"/>
    <cellStyle name="20% - Accent1 4 4 3 4 5 2 3" xfId="41936"/>
    <cellStyle name="20% - Accent1 4 4 3 4 5 3" xfId="41937"/>
    <cellStyle name="20% - Accent1 4 4 3 4 5 3 2" xfId="41938"/>
    <cellStyle name="20% - Accent1 4 4 3 4 5 4" xfId="41939"/>
    <cellStyle name="20% - Accent1 4 4 3 4 6" xfId="41940"/>
    <cellStyle name="20% - Accent1 4 4 3 4 6 2" xfId="41941"/>
    <cellStyle name="20% - Accent1 4 4 3 4 6 2 2" xfId="41942"/>
    <cellStyle name="20% - Accent1 4 4 3 4 6 2 2 2" xfId="41943"/>
    <cellStyle name="20% - Accent1 4 4 3 4 6 2 3" xfId="41944"/>
    <cellStyle name="20% - Accent1 4 4 3 4 6 3" xfId="41945"/>
    <cellStyle name="20% - Accent1 4 4 3 4 6 3 2" xfId="41946"/>
    <cellStyle name="20% - Accent1 4 4 3 4 6 4" xfId="41947"/>
    <cellStyle name="20% - Accent1 4 4 3 4 7" xfId="41948"/>
    <cellStyle name="20% - Accent1 4 4 3 4 7 2" xfId="41949"/>
    <cellStyle name="20% - Accent1 4 4 3 4 7 2 2" xfId="41950"/>
    <cellStyle name="20% - Accent1 4 4 3 4 7 3" xfId="41951"/>
    <cellStyle name="20% - Accent1 4 4 3 4 8" xfId="41952"/>
    <cellStyle name="20% - Accent1 4 4 3 4 8 2" xfId="41953"/>
    <cellStyle name="20% - Accent1 4 4 3 4 8 2 2" xfId="41954"/>
    <cellStyle name="20% - Accent1 4 4 3 4 8 3" xfId="41955"/>
    <cellStyle name="20% - Accent1 4 4 3 4 9" xfId="41956"/>
    <cellStyle name="20% - Accent1 4 4 3 4 9 2" xfId="41957"/>
    <cellStyle name="20% - Accent1 4 4 3 5" xfId="41958"/>
    <cellStyle name="20% - Accent1 4 4 3 5 2" xfId="41959"/>
    <cellStyle name="20% - Accent1 4 4 3 5 2 2" xfId="41960"/>
    <cellStyle name="20% - Accent1 4 4 3 5 2 2 2" xfId="41961"/>
    <cellStyle name="20% - Accent1 4 4 3 5 2 2 2 2" xfId="41962"/>
    <cellStyle name="20% - Accent1 4 4 3 5 2 2 3" xfId="41963"/>
    <cellStyle name="20% - Accent1 4 4 3 5 2 3" xfId="41964"/>
    <cellStyle name="20% - Accent1 4 4 3 5 2 3 2" xfId="41965"/>
    <cellStyle name="20% - Accent1 4 4 3 5 2 4" xfId="41966"/>
    <cellStyle name="20% - Accent1 4 4 3 5 3" xfId="41967"/>
    <cellStyle name="20% - Accent1 4 4 3 5 3 2" xfId="41968"/>
    <cellStyle name="20% - Accent1 4 4 3 5 3 2 2" xfId="41969"/>
    <cellStyle name="20% - Accent1 4 4 3 5 3 2 2 2" xfId="41970"/>
    <cellStyle name="20% - Accent1 4 4 3 5 3 2 3" xfId="41971"/>
    <cellStyle name="20% - Accent1 4 4 3 5 3 3" xfId="41972"/>
    <cellStyle name="20% - Accent1 4 4 3 5 3 3 2" xfId="41973"/>
    <cellStyle name="20% - Accent1 4 4 3 5 3 4" xfId="41974"/>
    <cellStyle name="20% - Accent1 4 4 3 5 4" xfId="41975"/>
    <cellStyle name="20% - Accent1 4 4 3 5 4 2" xfId="41976"/>
    <cellStyle name="20% - Accent1 4 4 3 5 4 2 2" xfId="41977"/>
    <cellStyle name="20% - Accent1 4 4 3 5 4 2 2 2" xfId="41978"/>
    <cellStyle name="20% - Accent1 4 4 3 5 4 2 3" xfId="41979"/>
    <cellStyle name="20% - Accent1 4 4 3 5 4 3" xfId="41980"/>
    <cellStyle name="20% - Accent1 4 4 3 5 4 3 2" xfId="41981"/>
    <cellStyle name="20% - Accent1 4 4 3 5 4 4" xfId="41982"/>
    <cellStyle name="20% - Accent1 4 4 3 5 5" xfId="41983"/>
    <cellStyle name="20% - Accent1 4 4 3 5 5 2" xfId="41984"/>
    <cellStyle name="20% - Accent1 4 4 3 5 5 2 2" xfId="41985"/>
    <cellStyle name="20% - Accent1 4 4 3 5 5 3" xfId="41986"/>
    <cellStyle name="20% - Accent1 4 4 3 5 6" xfId="41987"/>
    <cellStyle name="20% - Accent1 4 4 3 5 6 2" xfId="41988"/>
    <cellStyle name="20% - Accent1 4 4 3 5 6 2 2" xfId="41989"/>
    <cellStyle name="20% - Accent1 4 4 3 5 6 3" xfId="41990"/>
    <cellStyle name="20% - Accent1 4 4 3 5 7" xfId="41991"/>
    <cellStyle name="20% - Accent1 4 4 3 5 7 2" xfId="41992"/>
    <cellStyle name="20% - Accent1 4 4 3 5 8" xfId="41993"/>
    <cellStyle name="20% - Accent1 4 4 3 5 8 2" xfId="41994"/>
    <cellStyle name="20% - Accent1 4 4 3 5 9" xfId="41995"/>
    <cellStyle name="20% - Accent1 4 4 3 6" xfId="41996"/>
    <cellStyle name="20% - Accent1 4 4 3 6 2" xfId="41997"/>
    <cellStyle name="20% - Accent1 4 4 3 6 2 2" xfId="41998"/>
    <cellStyle name="20% - Accent1 4 4 3 6 2 2 2" xfId="41999"/>
    <cellStyle name="20% - Accent1 4 4 3 6 2 2 2 2" xfId="42000"/>
    <cellStyle name="20% - Accent1 4 4 3 6 2 2 3" xfId="42001"/>
    <cellStyle name="20% - Accent1 4 4 3 6 2 3" xfId="42002"/>
    <cellStyle name="20% - Accent1 4 4 3 6 2 3 2" xfId="42003"/>
    <cellStyle name="20% - Accent1 4 4 3 6 2 4" xfId="42004"/>
    <cellStyle name="20% - Accent1 4 4 3 6 3" xfId="42005"/>
    <cellStyle name="20% - Accent1 4 4 3 6 3 2" xfId="42006"/>
    <cellStyle name="20% - Accent1 4 4 3 6 3 2 2" xfId="42007"/>
    <cellStyle name="20% - Accent1 4 4 3 6 3 2 2 2" xfId="42008"/>
    <cellStyle name="20% - Accent1 4 4 3 6 3 2 3" xfId="42009"/>
    <cellStyle name="20% - Accent1 4 4 3 6 3 3" xfId="42010"/>
    <cellStyle name="20% - Accent1 4 4 3 6 3 3 2" xfId="42011"/>
    <cellStyle name="20% - Accent1 4 4 3 6 3 4" xfId="42012"/>
    <cellStyle name="20% - Accent1 4 4 3 6 4" xfId="42013"/>
    <cellStyle name="20% - Accent1 4 4 3 6 4 2" xfId="42014"/>
    <cellStyle name="20% - Accent1 4 4 3 6 4 2 2" xfId="42015"/>
    <cellStyle name="20% - Accent1 4 4 3 6 4 2 2 2" xfId="42016"/>
    <cellStyle name="20% - Accent1 4 4 3 6 4 2 3" xfId="42017"/>
    <cellStyle name="20% - Accent1 4 4 3 6 4 3" xfId="42018"/>
    <cellStyle name="20% - Accent1 4 4 3 6 4 3 2" xfId="42019"/>
    <cellStyle name="20% - Accent1 4 4 3 6 4 4" xfId="42020"/>
    <cellStyle name="20% - Accent1 4 4 3 6 5" xfId="42021"/>
    <cellStyle name="20% - Accent1 4 4 3 6 5 2" xfId="42022"/>
    <cellStyle name="20% - Accent1 4 4 3 6 5 2 2" xfId="42023"/>
    <cellStyle name="20% - Accent1 4 4 3 6 5 3" xfId="42024"/>
    <cellStyle name="20% - Accent1 4 4 3 6 6" xfId="42025"/>
    <cellStyle name="20% - Accent1 4 4 3 6 6 2" xfId="42026"/>
    <cellStyle name="20% - Accent1 4 4 3 6 6 2 2" xfId="42027"/>
    <cellStyle name="20% - Accent1 4 4 3 6 6 3" xfId="42028"/>
    <cellStyle name="20% - Accent1 4 4 3 6 7" xfId="42029"/>
    <cellStyle name="20% - Accent1 4 4 3 6 7 2" xfId="42030"/>
    <cellStyle name="20% - Accent1 4 4 3 6 8" xfId="42031"/>
    <cellStyle name="20% - Accent1 4 4 3 6 8 2" xfId="42032"/>
    <cellStyle name="20% - Accent1 4 4 3 6 9" xfId="42033"/>
    <cellStyle name="20% - Accent1 4 4 3 7" xfId="42034"/>
    <cellStyle name="20% - Accent1 4 4 3 7 2" xfId="42035"/>
    <cellStyle name="20% - Accent1 4 4 3 7 2 2" xfId="42036"/>
    <cellStyle name="20% - Accent1 4 4 3 7 2 2 2" xfId="42037"/>
    <cellStyle name="20% - Accent1 4 4 3 7 2 3" xfId="42038"/>
    <cellStyle name="20% - Accent1 4 4 3 7 3" xfId="42039"/>
    <cellStyle name="20% - Accent1 4 4 3 7 3 2" xfId="42040"/>
    <cellStyle name="20% - Accent1 4 4 3 7 4" xfId="42041"/>
    <cellStyle name="20% - Accent1 4 4 3 8" xfId="42042"/>
    <cellStyle name="20% - Accent1 4 4 3 8 2" xfId="42043"/>
    <cellStyle name="20% - Accent1 4 4 3 8 2 2" xfId="42044"/>
    <cellStyle name="20% - Accent1 4 4 3 8 2 2 2" xfId="42045"/>
    <cellStyle name="20% - Accent1 4 4 3 8 2 3" xfId="42046"/>
    <cellStyle name="20% - Accent1 4 4 3 8 3" xfId="42047"/>
    <cellStyle name="20% - Accent1 4 4 3 8 3 2" xfId="42048"/>
    <cellStyle name="20% - Accent1 4 4 3 8 4" xfId="42049"/>
    <cellStyle name="20% - Accent1 4 4 3 9" xfId="42050"/>
    <cellStyle name="20% - Accent1 4 4 3 9 2" xfId="42051"/>
    <cellStyle name="20% - Accent1 4 4 3 9 2 2" xfId="42052"/>
    <cellStyle name="20% - Accent1 4 4 3 9 2 2 2" xfId="42053"/>
    <cellStyle name="20% - Accent1 4 4 3 9 2 3" xfId="42054"/>
    <cellStyle name="20% - Accent1 4 4 3 9 3" xfId="42055"/>
    <cellStyle name="20% - Accent1 4 4 3 9 3 2" xfId="42056"/>
    <cellStyle name="20% - Accent1 4 4 3 9 4" xfId="42057"/>
    <cellStyle name="20% - Accent1 4 4 4" xfId="42058"/>
    <cellStyle name="20% - Accent1 4 4 4 10" xfId="42059"/>
    <cellStyle name="20% - Accent1 4 4 4 10 2" xfId="42060"/>
    <cellStyle name="20% - Accent1 4 4 4 11" xfId="42061"/>
    <cellStyle name="20% - Accent1 4 4 4 2" xfId="42062"/>
    <cellStyle name="20% - Accent1 4 4 4 2 2" xfId="42063"/>
    <cellStyle name="20% - Accent1 4 4 4 2 2 2" xfId="42064"/>
    <cellStyle name="20% - Accent1 4 4 4 2 2 2 2" xfId="42065"/>
    <cellStyle name="20% - Accent1 4 4 4 2 2 2 2 2" xfId="42066"/>
    <cellStyle name="20% - Accent1 4 4 4 2 2 2 3" xfId="42067"/>
    <cellStyle name="20% - Accent1 4 4 4 2 2 3" xfId="42068"/>
    <cellStyle name="20% - Accent1 4 4 4 2 2 3 2" xfId="42069"/>
    <cellStyle name="20% - Accent1 4 4 4 2 2 4" xfId="42070"/>
    <cellStyle name="20% - Accent1 4 4 4 2 3" xfId="42071"/>
    <cellStyle name="20% - Accent1 4 4 4 2 3 2" xfId="42072"/>
    <cellStyle name="20% - Accent1 4 4 4 2 3 2 2" xfId="42073"/>
    <cellStyle name="20% - Accent1 4 4 4 2 3 2 2 2" xfId="42074"/>
    <cellStyle name="20% - Accent1 4 4 4 2 3 2 3" xfId="42075"/>
    <cellStyle name="20% - Accent1 4 4 4 2 3 3" xfId="42076"/>
    <cellStyle name="20% - Accent1 4 4 4 2 3 3 2" xfId="42077"/>
    <cellStyle name="20% - Accent1 4 4 4 2 3 4" xfId="42078"/>
    <cellStyle name="20% - Accent1 4 4 4 2 4" xfId="42079"/>
    <cellStyle name="20% - Accent1 4 4 4 2 4 2" xfId="42080"/>
    <cellStyle name="20% - Accent1 4 4 4 2 4 2 2" xfId="42081"/>
    <cellStyle name="20% - Accent1 4 4 4 2 4 2 2 2" xfId="42082"/>
    <cellStyle name="20% - Accent1 4 4 4 2 4 2 3" xfId="42083"/>
    <cellStyle name="20% - Accent1 4 4 4 2 4 3" xfId="42084"/>
    <cellStyle name="20% - Accent1 4 4 4 2 4 3 2" xfId="42085"/>
    <cellStyle name="20% - Accent1 4 4 4 2 4 4" xfId="42086"/>
    <cellStyle name="20% - Accent1 4 4 4 2 5" xfId="42087"/>
    <cellStyle name="20% - Accent1 4 4 4 2 5 2" xfId="42088"/>
    <cellStyle name="20% - Accent1 4 4 4 2 5 2 2" xfId="42089"/>
    <cellStyle name="20% - Accent1 4 4 4 2 5 3" xfId="42090"/>
    <cellStyle name="20% - Accent1 4 4 4 2 6" xfId="42091"/>
    <cellStyle name="20% - Accent1 4 4 4 2 6 2" xfId="42092"/>
    <cellStyle name="20% - Accent1 4 4 4 2 6 2 2" xfId="42093"/>
    <cellStyle name="20% - Accent1 4 4 4 2 6 3" xfId="42094"/>
    <cellStyle name="20% - Accent1 4 4 4 2 7" xfId="42095"/>
    <cellStyle name="20% - Accent1 4 4 4 2 7 2" xfId="42096"/>
    <cellStyle name="20% - Accent1 4 4 4 2 8" xfId="42097"/>
    <cellStyle name="20% - Accent1 4 4 4 2 8 2" xfId="42098"/>
    <cellStyle name="20% - Accent1 4 4 4 2 9" xfId="42099"/>
    <cellStyle name="20% - Accent1 4 4 4 3" xfId="42100"/>
    <cellStyle name="20% - Accent1 4 4 4 3 2" xfId="42101"/>
    <cellStyle name="20% - Accent1 4 4 4 3 2 2" xfId="42102"/>
    <cellStyle name="20% - Accent1 4 4 4 3 2 2 2" xfId="42103"/>
    <cellStyle name="20% - Accent1 4 4 4 3 2 2 2 2" xfId="42104"/>
    <cellStyle name="20% - Accent1 4 4 4 3 2 2 3" xfId="42105"/>
    <cellStyle name="20% - Accent1 4 4 4 3 2 3" xfId="42106"/>
    <cellStyle name="20% - Accent1 4 4 4 3 2 3 2" xfId="42107"/>
    <cellStyle name="20% - Accent1 4 4 4 3 2 4" xfId="42108"/>
    <cellStyle name="20% - Accent1 4 4 4 3 3" xfId="42109"/>
    <cellStyle name="20% - Accent1 4 4 4 3 3 2" xfId="42110"/>
    <cellStyle name="20% - Accent1 4 4 4 3 3 2 2" xfId="42111"/>
    <cellStyle name="20% - Accent1 4 4 4 3 3 2 2 2" xfId="42112"/>
    <cellStyle name="20% - Accent1 4 4 4 3 3 2 3" xfId="42113"/>
    <cellStyle name="20% - Accent1 4 4 4 3 3 3" xfId="42114"/>
    <cellStyle name="20% - Accent1 4 4 4 3 3 3 2" xfId="42115"/>
    <cellStyle name="20% - Accent1 4 4 4 3 3 4" xfId="42116"/>
    <cellStyle name="20% - Accent1 4 4 4 3 4" xfId="42117"/>
    <cellStyle name="20% - Accent1 4 4 4 3 4 2" xfId="42118"/>
    <cellStyle name="20% - Accent1 4 4 4 3 4 2 2" xfId="42119"/>
    <cellStyle name="20% - Accent1 4 4 4 3 4 2 2 2" xfId="42120"/>
    <cellStyle name="20% - Accent1 4 4 4 3 4 2 3" xfId="42121"/>
    <cellStyle name="20% - Accent1 4 4 4 3 4 3" xfId="42122"/>
    <cellStyle name="20% - Accent1 4 4 4 3 4 3 2" xfId="42123"/>
    <cellStyle name="20% - Accent1 4 4 4 3 4 4" xfId="42124"/>
    <cellStyle name="20% - Accent1 4 4 4 3 5" xfId="42125"/>
    <cellStyle name="20% - Accent1 4 4 4 3 5 2" xfId="42126"/>
    <cellStyle name="20% - Accent1 4 4 4 3 5 2 2" xfId="42127"/>
    <cellStyle name="20% - Accent1 4 4 4 3 5 3" xfId="42128"/>
    <cellStyle name="20% - Accent1 4 4 4 3 6" xfId="42129"/>
    <cellStyle name="20% - Accent1 4 4 4 3 6 2" xfId="42130"/>
    <cellStyle name="20% - Accent1 4 4 4 3 6 2 2" xfId="42131"/>
    <cellStyle name="20% - Accent1 4 4 4 3 6 3" xfId="42132"/>
    <cellStyle name="20% - Accent1 4 4 4 3 7" xfId="42133"/>
    <cellStyle name="20% - Accent1 4 4 4 3 7 2" xfId="42134"/>
    <cellStyle name="20% - Accent1 4 4 4 3 8" xfId="42135"/>
    <cellStyle name="20% - Accent1 4 4 4 3 8 2" xfId="42136"/>
    <cellStyle name="20% - Accent1 4 4 4 3 9" xfId="42137"/>
    <cellStyle name="20% - Accent1 4 4 4 4" xfId="42138"/>
    <cellStyle name="20% - Accent1 4 4 4 4 2" xfId="42139"/>
    <cellStyle name="20% - Accent1 4 4 4 4 2 2" xfId="42140"/>
    <cellStyle name="20% - Accent1 4 4 4 4 2 2 2" xfId="42141"/>
    <cellStyle name="20% - Accent1 4 4 4 4 2 3" xfId="42142"/>
    <cellStyle name="20% - Accent1 4 4 4 4 3" xfId="42143"/>
    <cellStyle name="20% - Accent1 4 4 4 4 3 2" xfId="42144"/>
    <cellStyle name="20% - Accent1 4 4 4 4 4" xfId="42145"/>
    <cellStyle name="20% - Accent1 4 4 4 5" xfId="42146"/>
    <cellStyle name="20% - Accent1 4 4 4 5 2" xfId="42147"/>
    <cellStyle name="20% - Accent1 4 4 4 5 2 2" xfId="42148"/>
    <cellStyle name="20% - Accent1 4 4 4 5 2 2 2" xfId="42149"/>
    <cellStyle name="20% - Accent1 4 4 4 5 2 3" xfId="42150"/>
    <cellStyle name="20% - Accent1 4 4 4 5 3" xfId="42151"/>
    <cellStyle name="20% - Accent1 4 4 4 5 3 2" xfId="42152"/>
    <cellStyle name="20% - Accent1 4 4 4 5 4" xfId="42153"/>
    <cellStyle name="20% - Accent1 4 4 4 6" xfId="42154"/>
    <cellStyle name="20% - Accent1 4 4 4 6 2" xfId="42155"/>
    <cellStyle name="20% - Accent1 4 4 4 6 2 2" xfId="42156"/>
    <cellStyle name="20% - Accent1 4 4 4 6 2 2 2" xfId="42157"/>
    <cellStyle name="20% - Accent1 4 4 4 6 2 3" xfId="42158"/>
    <cellStyle name="20% - Accent1 4 4 4 6 3" xfId="42159"/>
    <cellStyle name="20% - Accent1 4 4 4 6 3 2" xfId="42160"/>
    <cellStyle name="20% - Accent1 4 4 4 6 4" xfId="42161"/>
    <cellStyle name="20% - Accent1 4 4 4 7" xfId="42162"/>
    <cellStyle name="20% - Accent1 4 4 4 7 2" xfId="42163"/>
    <cellStyle name="20% - Accent1 4 4 4 7 2 2" xfId="42164"/>
    <cellStyle name="20% - Accent1 4 4 4 7 3" xfId="42165"/>
    <cellStyle name="20% - Accent1 4 4 4 8" xfId="42166"/>
    <cellStyle name="20% - Accent1 4 4 4 8 2" xfId="42167"/>
    <cellStyle name="20% - Accent1 4 4 4 8 2 2" xfId="42168"/>
    <cellStyle name="20% - Accent1 4 4 4 8 3" xfId="42169"/>
    <cellStyle name="20% - Accent1 4 4 4 9" xfId="42170"/>
    <cellStyle name="20% - Accent1 4 4 4 9 2" xfId="42171"/>
    <cellStyle name="20% - Accent1 4 4 5" xfId="42172"/>
    <cellStyle name="20% - Accent1 4 4 5 10" xfId="42173"/>
    <cellStyle name="20% - Accent1 4 4 5 10 2" xfId="42174"/>
    <cellStyle name="20% - Accent1 4 4 5 11" xfId="42175"/>
    <cellStyle name="20% - Accent1 4 4 5 2" xfId="42176"/>
    <cellStyle name="20% - Accent1 4 4 5 2 2" xfId="42177"/>
    <cellStyle name="20% - Accent1 4 4 5 2 2 2" xfId="42178"/>
    <cellStyle name="20% - Accent1 4 4 5 2 2 2 2" xfId="42179"/>
    <cellStyle name="20% - Accent1 4 4 5 2 2 2 2 2" xfId="42180"/>
    <cellStyle name="20% - Accent1 4 4 5 2 2 2 3" xfId="42181"/>
    <cellStyle name="20% - Accent1 4 4 5 2 2 3" xfId="42182"/>
    <cellStyle name="20% - Accent1 4 4 5 2 2 3 2" xfId="42183"/>
    <cellStyle name="20% - Accent1 4 4 5 2 2 4" xfId="42184"/>
    <cellStyle name="20% - Accent1 4 4 5 2 3" xfId="42185"/>
    <cellStyle name="20% - Accent1 4 4 5 2 3 2" xfId="42186"/>
    <cellStyle name="20% - Accent1 4 4 5 2 3 2 2" xfId="42187"/>
    <cellStyle name="20% - Accent1 4 4 5 2 3 2 2 2" xfId="42188"/>
    <cellStyle name="20% - Accent1 4 4 5 2 3 2 3" xfId="42189"/>
    <cellStyle name="20% - Accent1 4 4 5 2 3 3" xfId="42190"/>
    <cellStyle name="20% - Accent1 4 4 5 2 3 3 2" xfId="42191"/>
    <cellStyle name="20% - Accent1 4 4 5 2 3 4" xfId="42192"/>
    <cellStyle name="20% - Accent1 4 4 5 2 4" xfId="42193"/>
    <cellStyle name="20% - Accent1 4 4 5 2 4 2" xfId="42194"/>
    <cellStyle name="20% - Accent1 4 4 5 2 4 2 2" xfId="42195"/>
    <cellStyle name="20% - Accent1 4 4 5 2 4 2 2 2" xfId="42196"/>
    <cellStyle name="20% - Accent1 4 4 5 2 4 2 3" xfId="42197"/>
    <cellStyle name="20% - Accent1 4 4 5 2 4 3" xfId="42198"/>
    <cellStyle name="20% - Accent1 4 4 5 2 4 3 2" xfId="42199"/>
    <cellStyle name="20% - Accent1 4 4 5 2 4 4" xfId="42200"/>
    <cellStyle name="20% - Accent1 4 4 5 2 5" xfId="42201"/>
    <cellStyle name="20% - Accent1 4 4 5 2 5 2" xfId="42202"/>
    <cellStyle name="20% - Accent1 4 4 5 2 5 2 2" xfId="42203"/>
    <cellStyle name="20% - Accent1 4 4 5 2 5 3" xfId="42204"/>
    <cellStyle name="20% - Accent1 4 4 5 2 6" xfId="42205"/>
    <cellStyle name="20% - Accent1 4 4 5 2 6 2" xfId="42206"/>
    <cellStyle name="20% - Accent1 4 4 5 2 6 2 2" xfId="42207"/>
    <cellStyle name="20% - Accent1 4 4 5 2 6 3" xfId="42208"/>
    <cellStyle name="20% - Accent1 4 4 5 2 7" xfId="42209"/>
    <cellStyle name="20% - Accent1 4 4 5 2 7 2" xfId="42210"/>
    <cellStyle name="20% - Accent1 4 4 5 2 8" xfId="42211"/>
    <cellStyle name="20% - Accent1 4 4 5 2 8 2" xfId="42212"/>
    <cellStyle name="20% - Accent1 4 4 5 2 9" xfId="42213"/>
    <cellStyle name="20% - Accent1 4 4 5 3" xfId="42214"/>
    <cellStyle name="20% - Accent1 4 4 5 3 2" xfId="42215"/>
    <cellStyle name="20% - Accent1 4 4 5 3 2 2" xfId="42216"/>
    <cellStyle name="20% - Accent1 4 4 5 3 2 2 2" xfId="42217"/>
    <cellStyle name="20% - Accent1 4 4 5 3 2 2 2 2" xfId="42218"/>
    <cellStyle name="20% - Accent1 4 4 5 3 2 2 3" xfId="42219"/>
    <cellStyle name="20% - Accent1 4 4 5 3 2 3" xfId="42220"/>
    <cellStyle name="20% - Accent1 4 4 5 3 2 3 2" xfId="42221"/>
    <cellStyle name="20% - Accent1 4 4 5 3 2 4" xfId="42222"/>
    <cellStyle name="20% - Accent1 4 4 5 3 3" xfId="42223"/>
    <cellStyle name="20% - Accent1 4 4 5 3 3 2" xfId="42224"/>
    <cellStyle name="20% - Accent1 4 4 5 3 3 2 2" xfId="42225"/>
    <cellStyle name="20% - Accent1 4 4 5 3 3 2 2 2" xfId="42226"/>
    <cellStyle name="20% - Accent1 4 4 5 3 3 2 3" xfId="42227"/>
    <cellStyle name="20% - Accent1 4 4 5 3 3 3" xfId="42228"/>
    <cellStyle name="20% - Accent1 4 4 5 3 3 3 2" xfId="42229"/>
    <cellStyle name="20% - Accent1 4 4 5 3 3 4" xfId="42230"/>
    <cellStyle name="20% - Accent1 4 4 5 3 4" xfId="42231"/>
    <cellStyle name="20% - Accent1 4 4 5 3 4 2" xfId="42232"/>
    <cellStyle name="20% - Accent1 4 4 5 3 4 2 2" xfId="42233"/>
    <cellStyle name="20% - Accent1 4 4 5 3 4 2 2 2" xfId="42234"/>
    <cellStyle name="20% - Accent1 4 4 5 3 4 2 3" xfId="42235"/>
    <cellStyle name="20% - Accent1 4 4 5 3 4 3" xfId="42236"/>
    <cellStyle name="20% - Accent1 4 4 5 3 4 3 2" xfId="42237"/>
    <cellStyle name="20% - Accent1 4 4 5 3 4 4" xfId="42238"/>
    <cellStyle name="20% - Accent1 4 4 5 3 5" xfId="42239"/>
    <cellStyle name="20% - Accent1 4 4 5 3 5 2" xfId="42240"/>
    <cellStyle name="20% - Accent1 4 4 5 3 5 2 2" xfId="42241"/>
    <cellStyle name="20% - Accent1 4 4 5 3 5 3" xfId="42242"/>
    <cellStyle name="20% - Accent1 4 4 5 3 6" xfId="42243"/>
    <cellStyle name="20% - Accent1 4 4 5 3 6 2" xfId="42244"/>
    <cellStyle name="20% - Accent1 4 4 5 3 6 2 2" xfId="42245"/>
    <cellStyle name="20% - Accent1 4 4 5 3 6 3" xfId="42246"/>
    <cellStyle name="20% - Accent1 4 4 5 3 7" xfId="42247"/>
    <cellStyle name="20% - Accent1 4 4 5 3 7 2" xfId="42248"/>
    <cellStyle name="20% - Accent1 4 4 5 3 8" xfId="42249"/>
    <cellStyle name="20% - Accent1 4 4 5 3 8 2" xfId="42250"/>
    <cellStyle name="20% - Accent1 4 4 5 3 9" xfId="42251"/>
    <cellStyle name="20% - Accent1 4 4 5 4" xfId="42252"/>
    <cellStyle name="20% - Accent1 4 4 5 4 2" xfId="42253"/>
    <cellStyle name="20% - Accent1 4 4 5 4 2 2" xfId="42254"/>
    <cellStyle name="20% - Accent1 4 4 5 4 2 2 2" xfId="42255"/>
    <cellStyle name="20% - Accent1 4 4 5 4 2 3" xfId="42256"/>
    <cellStyle name="20% - Accent1 4 4 5 4 3" xfId="42257"/>
    <cellStyle name="20% - Accent1 4 4 5 4 3 2" xfId="42258"/>
    <cellStyle name="20% - Accent1 4 4 5 4 4" xfId="42259"/>
    <cellStyle name="20% - Accent1 4 4 5 5" xfId="42260"/>
    <cellStyle name="20% - Accent1 4 4 5 5 2" xfId="42261"/>
    <cellStyle name="20% - Accent1 4 4 5 5 2 2" xfId="42262"/>
    <cellStyle name="20% - Accent1 4 4 5 5 2 2 2" xfId="42263"/>
    <cellStyle name="20% - Accent1 4 4 5 5 2 3" xfId="42264"/>
    <cellStyle name="20% - Accent1 4 4 5 5 3" xfId="42265"/>
    <cellStyle name="20% - Accent1 4 4 5 5 3 2" xfId="42266"/>
    <cellStyle name="20% - Accent1 4 4 5 5 4" xfId="42267"/>
    <cellStyle name="20% - Accent1 4 4 5 6" xfId="42268"/>
    <cellStyle name="20% - Accent1 4 4 5 6 2" xfId="42269"/>
    <cellStyle name="20% - Accent1 4 4 5 6 2 2" xfId="42270"/>
    <cellStyle name="20% - Accent1 4 4 5 6 2 2 2" xfId="42271"/>
    <cellStyle name="20% - Accent1 4 4 5 6 2 3" xfId="42272"/>
    <cellStyle name="20% - Accent1 4 4 5 6 3" xfId="42273"/>
    <cellStyle name="20% - Accent1 4 4 5 6 3 2" xfId="42274"/>
    <cellStyle name="20% - Accent1 4 4 5 6 4" xfId="42275"/>
    <cellStyle name="20% - Accent1 4 4 5 7" xfId="42276"/>
    <cellStyle name="20% - Accent1 4 4 5 7 2" xfId="42277"/>
    <cellStyle name="20% - Accent1 4 4 5 7 2 2" xfId="42278"/>
    <cellStyle name="20% - Accent1 4 4 5 7 3" xfId="42279"/>
    <cellStyle name="20% - Accent1 4 4 5 8" xfId="42280"/>
    <cellStyle name="20% - Accent1 4 4 5 8 2" xfId="42281"/>
    <cellStyle name="20% - Accent1 4 4 5 8 2 2" xfId="42282"/>
    <cellStyle name="20% - Accent1 4 4 5 8 3" xfId="42283"/>
    <cellStyle name="20% - Accent1 4 4 5 9" xfId="42284"/>
    <cellStyle name="20% - Accent1 4 4 5 9 2" xfId="42285"/>
    <cellStyle name="20% - Accent1 4 4 6" xfId="42286"/>
    <cellStyle name="20% - Accent1 4 4 6 10" xfId="42287"/>
    <cellStyle name="20% - Accent1 4 4 6 10 2" xfId="42288"/>
    <cellStyle name="20% - Accent1 4 4 6 11" xfId="42289"/>
    <cellStyle name="20% - Accent1 4 4 6 2" xfId="42290"/>
    <cellStyle name="20% - Accent1 4 4 6 2 2" xfId="42291"/>
    <cellStyle name="20% - Accent1 4 4 6 2 2 2" xfId="42292"/>
    <cellStyle name="20% - Accent1 4 4 6 2 2 2 2" xfId="42293"/>
    <cellStyle name="20% - Accent1 4 4 6 2 2 2 2 2" xfId="42294"/>
    <cellStyle name="20% - Accent1 4 4 6 2 2 2 3" xfId="42295"/>
    <cellStyle name="20% - Accent1 4 4 6 2 2 3" xfId="42296"/>
    <cellStyle name="20% - Accent1 4 4 6 2 2 3 2" xfId="42297"/>
    <cellStyle name="20% - Accent1 4 4 6 2 2 4" xfId="42298"/>
    <cellStyle name="20% - Accent1 4 4 6 2 3" xfId="42299"/>
    <cellStyle name="20% - Accent1 4 4 6 2 3 2" xfId="42300"/>
    <cellStyle name="20% - Accent1 4 4 6 2 3 2 2" xfId="42301"/>
    <cellStyle name="20% - Accent1 4 4 6 2 3 2 2 2" xfId="42302"/>
    <cellStyle name="20% - Accent1 4 4 6 2 3 2 3" xfId="42303"/>
    <cellStyle name="20% - Accent1 4 4 6 2 3 3" xfId="42304"/>
    <cellStyle name="20% - Accent1 4 4 6 2 3 3 2" xfId="42305"/>
    <cellStyle name="20% - Accent1 4 4 6 2 3 4" xfId="42306"/>
    <cellStyle name="20% - Accent1 4 4 6 2 4" xfId="42307"/>
    <cellStyle name="20% - Accent1 4 4 6 2 4 2" xfId="42308"/>
    <cellStyle name="20% - Accent1 4 4 6 2 4 2 2" xfId="42309"/>
    <cellStyle name="20% - Accent1 4 4 6 2 4 2 2 2" xfId="42310"/>
    <cellStyle name="20% - Accent1 4 4 6 2 4 2 3" xfId="42311"/>
    <cellStyle name="20% - Accent1 4 4 6 2 4 3" xfId="42312"/>
    <cellStyle name="20% - Accent1 4 4 6 2 4 3 2" xfId="42313"/>
    <cellStyle name="20% - Accent1 4 4 6 2 4 4" xfId="42314"/>
    <cellStyle name="20% - Accent1 4 4 6 2 5" xfId="42315"/>
    <cellStyle name="20% - Accent1 4 4 6 2 5 2" xfId="42316"/>
    <cellStyle name="20% - Accent1 4 4 6 2 5 2 2" xfId="42317"/>
    <cellStyle name="20% - Accent1 4 4 6 2 5 3" xfId="42318"/>
    <cellStyle name="20% - Accent1 4 4 6 2 6" xfId="42319"/>
    <cellStyle name="20% - Accent1 4 4 6 2 6 2" xfId="42320"/>
    <cellStyle name="20% - Accent1 4 4 6 2 6 2 2" xfId="42321"/>
    <cellStyle name="20% - Accent1 4 4 6 2 6 3" xfId="42322"/>
    <cellStyle name="20% - Accent1 4 4 6 2 7" xfId="42323"/>
    <cellStyle name="20% - Accent1 4 4 6 2 7 2" xfId="42324"/>
    <cellStyle name="20% - Accent1 4 4 6 2 8" xfId="42325"/>
    <cellStyle name="20% - Accent1 4 4 6 2 8 2" xfId="42326"/>
    <cellStyle name="20% - Accent1 4 4 6 2 9" xfId="42327"/>
    <cellStyle name="20% - Accent1 4 4 6 3" xfId="42328"/>
    <cellStyle name="20% - Accent1 4 4 6 3 2" xfId="42329"/>
    <cellStyle name="20% - Accent1 4 4 6 3 2 2" xfId="42330"/>
    <cellStyle name="20% - Accent1 4 4 6 3 2 2 2" xfId="42331"/>
    <cellStyle name="20% - Accent1 4 4 6 3 2 2 2 2" xfId="42332"/>
    <cellStyle name="20% - Accent1 4 4 6 3 2 2 3" xfId="42333"/>
    <cellStyle name="20% - Accent1 4 4 6 3 2 3" xfId="42334"/>
    <cellStyle name="20% - Accent1 4 4 6 3 2 3 2" xfId="42335"/>
    <cellStyle name="20% - Accent1 4 4 6 3 2 4" xfId="42336"/>
    <cellStyle name="20% - Accent1 4 4 6 3 3" xfId="42337"/>
    <cellStyle name="20% - Accent1 4 4 6 3 3 2" xfId="42338"/>
    <cellStyle name="20% - Accent1 4 4 6 3 3 2 2" xfId="42339"/>
    <cellStyle name="20% - Accent1 4 4 6 3 3 2 2 2" xfId="42340"/>
    <cellStyle name="20% - Accent1 4 4 6 3 3 2 3" xfId="42341"/>
    <cellStyle name="20% - Accent1 4 4 6 3 3 3" xfId="42342"/>
    <cellStyle name="20% - Accent1 4 4 6 3 3 3 2" xfId="42343"/>
    <cellStyle name="20% - Accent1 4 4 6 3 3 4" xfId="42344"/>
    <cellStyle name="20% - Accent1 4 4 6 3 4" xfId="42345"/>
    <cellStyle name="20% - Accent1 4 4 6 3 4 2" xfId="42346"/>
    <cellStyle name="20% - Accent1 4 4 6 3 4 2 2" xfId="42347"/>
    <cellStyle name="20% - Accent1 4 4 6 3 4 2 2 2" xfId="42348"/>
    <cellStyle name="20% - Accent1 4 4 6 3 4 2 3" xfId="42349"/>
    <cellStyle name="20% - Accent1 4 4 6 3 4 3" xfId="42350"/>
    <cellStyle name="20% - Accent1 4 4 6 3 4 3 2" xfId="42351"/>
    <cellStyle name="20% - Accent1 4 4 6 3 4 4" xfId="42352"/>
    <cellStyle name="20% - Accent1 4 4 6 3 5" xfId="42353"/>
    <cellStyle name="20% - Accent1 4 4 6 3 5 2" xfId="42354"/>
    <cellStyle name="20% - Accent1 4 4 6 3 5 2 2" xfId="42355"/>
    <cellStyle name="20% - Accent1 4 4 6 3 5 3" xfId="42356"/>
    <cellStyle name="20% - Accent1 4 4 6 3 6" xfId="42357"/>
    <cellStyle name="20% - Accent1 4 4 6 3 6 2" xfId="42358"/>
    <cellStyle name="20% - Accent1 4 4 6 3 6 2 2" xfId="42359"/>
    <cellStyle name="20% - Accent1 4 4 6 3 6 3" xfId="42360"/>
    <cellStyle name="20% - Accent1 4 4 6 3 7" xfId="42361"/>
    <cellStyle name="20% - Accent1 4 4 6 3 7 2" xfId="42362"/>
    <cellStyle name="20% - Accent1 4 4 6 3 8" xfId="42363"/>
    <cellStyle name="20% - Accent1 4 4 6 3 8 2" xfId="42364"/>
    <cellStyle name="20% - Accent1 4 4 6 3 9" xfId="42365"/>
    <cellStyle name="20% - Accent1 4 4 6 4" xfId="42366"/>
    <cellStyle name="20% - Accent1 4 4 6 4 2" xfId="42367"/>
    <cellStyle name="20% - Accent1 4 4 6 4 2 2" xfId="42368"/>
    <cellStyle name="20% - Accent1 4 4 6 4 2 2 2" xfId="42369"/>
    <cellStyle name="20% - Accent1 4 4 6 4 2 3" xfId="42370"/>
    <cellStyle name="20% - Accent1 4 4 6 4 3" xfId="42371"/>
    <cellStyle name="20% - Accent1 4 4 6 4 3 2" xfId="42372"/>
    <cellStyle name="20% - Accent1 4 4 6 4 4" xfId="42373"/>
    <cellStyle name="20% - Accent1 4 4 6 5" xfId="42374"/>
    <cellStyle name="20% - Accent1 4 4 6 5 2" xfId="42375"/>
    <cellStyle name="20% - Accent1 4 4 6 5 2 2" xfId="42376"/>
    <cellStyle name="20% - Accent1 4 4 6 5 2 2 2" xfId="42377"/>
    <cellStyle name="20% - Accent1 4 4 6 5 2 3" xfId="42378"/>
    <cellStyle name="20% - Accent1 4 4 6 5 3" xfId="42379"/>
    <cellStyle name="20% - Accent1 4 4 6 5 3 2" xfId="42380"/>
    <cellStyle name="20% - Accent1 4 4 6 5 4" xfId="42381"/>
    <cellStyle name="20% - Accent1 4 4 6 6" xfId="42382"/>
    <cellStyle name="20% - Accent1 4 4 6 6 2" xfId="42383"/>
    <cellStyle name="20% - Accent1 4 4 6 6 2 2" xfId="42384"/>
    <cellStyle name="20% - Accent1 4 4 6 6 2 2 2" xfId="42385"/>
    <cellStyle name="20% - Accent1 4 4 6 6 2 3" xfId="42386"/>
    <cellStyle name="20% - Accent1 4 4 6 6 3" xfId="42387"/>
    <cellStyle name="20% - Accent1 4 4 6 6 3 2" xfId="42388"/>
    <cellStyle name="20% - Accent1 4 4 6 6 4" xfId="42389"/>
    <cellStyle name="20% - Accent1 4 4 6 7" xfId="42390"/>
    <cellStyle name="20% - Accent1 4 4 6 7 2" xfId="42391"/>
    <cellStyle name="20% - Accent1 4 4 6 7 2 2" xfId="42392"/>
    <cellStyle name="20% - Accent1 4 4 6 7 3" xfId="42393"/>
    <cellStyle name="20% - Accent1 4 4 6 8" xfId="42394"/>
    <cellStyle name="20% - Accent1 4 4 6 8 2" xfId="42395"/>
    <cellStyle name="20% - Accent1 4 4 6 8 2 2" xfId="42396"/>
    <cellStyle name="20% - Accent1 4 4 6 8 3" xfId="42397"/>
    <cellStyle name="20% - Accent1 4 4 6 9" xfId="42398"/>
    <cellStyle name="20% - Accent1 4 4 6 9 2" xfId="42399"/>
    <cellStyle name="20% - Accent1 4 4 7" xfId="42400"/>
    <cellStyle name="20% - Accent1 4 4 7 2" xfId="42401"/>
    <cellStyle name="20% - Accent1 4 4 7 2 2" xfId="42402"/>
    <cellStyle name="20% - Accent1 4 4 7 2 2 2" xfId="42403"/>
    <cellStyle name="20% - Accent1 4 4 7 2 2 2 2" xfId="42404"/>
    <cellStyle name="20% - Accent1 4 4 7 2 2 3" xfId="42405"/>
    <cellStyle name="20% - Accent1 4 4 7 2 3" xfId="42406"/>
    <cellStyle name="20% - Accent1 4 4 7 2 3 2" xfId="42407"/>
    <cellStyle name="20% - Accent1 4 4 7 2 4" xfId="42408"/>
    <cellStyle name="20% - Accent1 4 4 7 3" xfId="42409"/>
    <cellStyle name="20% - Accent1 4 4 7 3 2" xfId="42410"/>
    <cellStyle name="20% - Accent1 4 4 7 3 2 2" xfId="42411"/>
    <cellStyle name="20% - Accent1 4 4 7 3 2 2 2" xfId="42412"/>
    <cellStyle name="20% - Accent1 4 4 7 3 2 3" xfId="42413"/>
    <cellStyle name="20% - Accent1 4 4 7 3 3" xfId="42414"/>
    <cellStyle name="20% - Accent1 4 4 7 3 3 2" xfId="42415"/>
    <cellStyle name="20% - Accent1 4 4 7 3 4" xfId="42416"/>
    <cellStyle name="20% - Accent1 4 4 7 4" xfId="42417"/>
    <cellStyle name="20% - Accent1 4 4 7 4 2" xfId="42418"/>
    <cellStyle name="20% - Accent1 4 4 7 4 2 2" xfId="42419"/>
    <cellStyle name="20% - Accent1 4 4 7 4 2 2 2" xfId="42420"/>
    <cellStyle name="20% - Accent1 4 4 7 4 2 3" xfId="42421"/>
    <cellStyle name="20% - Accent1 4 4 7 4 3" xfId="42422"/>
    <cellStyle name="20% - Accent1 4 4 7 4 3 2" xfId="42423"/>
    <cellStyle name="20% - Accent1 4 4 7 4 4" xfId="42424"/>
    <cellStyle name="20% - Accent1 4 4 7 5" xfId="42425"/>
    <cellStyle name="20% - Accent1 4 4 7 5 2" xfId="42426"/>
    <cellStyle name="20% - Accent1 4 4 7 5 2 2" xfId="42427"/>
    <cellStyle name="20% - Accent1 4 4 7 5 3" xfId="42428"/>
    <cellStyle name="20% - Accent1 4 4 7 6" xfId="42429"/>
    <cellStyle name="20% - Accent1 4 4 7 6 2" xfId="42430"/>
    <cellStyle name="20% - Accent1 4 4 7 6 2 2" xfId="42431"/>
    <cellStyle name="20% - Accent1 4 4 7 6 3" xfId="42432"/>
    <cellStyle name="20% - Accent1 4 4 7 7" xfId="42433"/>
    <cellStyle name="20% - Accent1 4 4 7 7 2" xfId="42434"/>
    <cellStyle name="20% - Accent1 4 4 7 8" xfId="42435"/>
    <cellStyle name="20% - Accent1 4 4 7 8 2" xfId="42436"/>
    <cellStyle name="20% - Accent1 4 4 7 9" xfId="42437"/>
    <cellStyle name="20% - Accent1 4 4 8" xfId="42438"/>
    <cellStyle name="20% - Accent1 4 4 8 2" xfId="42439"/>
    <cellStyle name="20% - Accent1 4 4 8 2 2" xfId="42440"/>
    <cellStyle name="20% - Accent1 4 4 8 2 2 2" xfId="42441"/>
    <cellStyle name="20% - Accent1 4 4 8 2 2 2 2" xfId="42442"/>
    <cellStyle name="20% - Accent1 4 4 8 2 2 3" xfId="42443"/>
    <cellStyle name="20% - Accent1 4 4 8 2 3" xfId="42444"/>
    <cellStyle name="20% - Accent1 4 4 8 2 3 2" xfId="42445"/>
    <cellStyle name="20% - Accent1 4 4 8 2 4" xfId="42446"/>
    <cellStyle name="20% - Accent1 4 4 8 3" xfId="42447"/>
    <cellStyle name="20% - Accent1 4 4 8 3 2" xfId="42448"/>
    <cellStyle name="20% - Accent1 4 4 8 3 2 2" xfId="42449"/>
    <cellStyle name="20% - Accent1 4 4 8 3 2 2 2" xfId="42450"/>
    <cellStyle name="20% - Accent1 4 4 8 3 2 3" xfId="42451"/>
    <cellStyle name="20% - Accent1 4 4 8 3 3" xfId="42452"/>
    <cellStyle name="20% - Accent1 4 4 8 3 3 2" xfId="42453"/>
    <cellStyle name="20% - Accent1 4 4 8 3 4" xfId="42454"/>
    <cellStyle name="20% - Accent1 4 4 8 4" xfId="42455"/>
    <cellStyle name="20% - Accent1 4 4 8 4 2" xfId="42456"/>
    <cellStyle name="20% - Accent1 4 4 8 4 2 2" xfId="42457"/>
    <cellStyle name="20% - Accent1 4 4 8 4 2 2 2" xfId="42458"/>
    <cellStyle name="20% - Accent1 4 4 8 4 2 3" xfId="42459"/>
    <cellStyle name="20% - Accent1 4 4 8 4 3" xfId="42460"/>
    <cellStyle name="20% - Accent1 4 4 8 4 3 2" xfId="42461"/>
    <cellStyle name="20% - Accent1 4 4 8 4 4" xfId="42462"/>
    <cellStyle name="20% - Accent1 4 4 8 5" xfId="42463"/>
    <cellStyle name="20% - Accent1 4 4 8 5 2" xfId="42464"/>
    <cellStyle name="20% - Accent1 4 4 8 5 2 2" xfId="42465"/>
    <cellStyle name="20% - Accent1 4 4 8 5 3" xfId="42466"/>
    <cellStyle name="20% - Accent1 4 4 8 6" xfId="42467"/>
    <cellStyle name="20% - Accent1 4 4 8 6 2" xfId="42468"/>
    <cellStyle name="20% - Accent1 4 4 8 6 2 2" xfId="42469"/>
    <cellStyle name="20% - Accent1 4 4 8 6 3" xfId="42470"/>
    <cellStyle name="20% - Accent1 4 4 8 7" xfId="42471"/>
    <cellStyle name="20% - Accent1 4 4 8 7 2" xfId="42472"/>
    <cellStyle name="20% - Accent1 4 4 8 8" xfId="42473"/>
    <cellStyle name="20% - Accent1 4 4 8 8 2" xfId="42474"/>
    <cellStyle name="20% - Accent1 4 4 8 9" xfId="42475"/>
    <cellStyle name="20% - Accent1 4 4 9" xfId="42476"/>
    <cellStyle name="20% - Accent1 4 4 9 2" xfId="42477"/>
    <cellStyle name="20% - Accent1 4 4 9 2 2" xfId="42478"/>
    <cellStyle name="20% - Accent1 4 4 9 2 2 2" xfId="42479"/>
    <cellStyle name="20% - Accent1 4 4 9 2 3" xfId="42480"/>
    <cellStyle name="20% - Accent1 4 4 9 3" xfId="42481"/>
    <cellStyle name="20% - Accent1 4 4 9 3 2" xfId="42482"/>
    <cellStyle name="20% - Accent1 4 4 9 4" xfId="42483"/>
    <cellStyle name="20% - Accent1 4 5" xfId="42484"/>
    <cellStyle name="20% - Accent1 4 5 10" xfId="42485"/>
    <cellStyle name="20% - Accent1 4 5 10 2" xfId="42486"/>
    <cellStyle name="20% - Accent1 4 5 10 2 2" xfId="42487"/>
    <cellStyle name="20% - Accent1 4 5 10 2 2 2" xfId="42488"/>
    <cellStyle name="20% - Accent1 4 5 10 2 3" xfId="42489"/>
    <cellStyle name="20% - Accent1 4 5 10 3" xfId="42490"/>
    <cellStyle name="20% - Accent1 4 5 10 3 2" xfId="42491"/>
    <cellStyle name="20% - Accent1 4 5 10 4" xfId="42492"/>
    <cellStyle name="20% - Accent1 4 5 11" xfId="42493"/>
    <cellStyle name="20% - Accent1 4 5 11 2" xfId="42494"/>
    <cellStyle name="20% - Accent1 4 5 11 2 2" xfId="42495"/>
    <cellStyle name="20% - Accent1 4 5 11 2 2 2" xfId="42496"/>
    <cellStyle name="20% - Accent1 4 5 11 2 3" xfId="42497"/>
    <cellStyle name="20% - Accent1 4 5 11 3" xfId="42498"/>
    <cellStyle name="20% - Accent1 4 5 11 3 2" xfId="42499"/>
    <cellStyle name="20% - Accent1 4 5 11 4" xfId="42500"/>
    <cellStyle name="20% - Accent1 4 5 12" xfId="42501"/>
    <cellStyle name="20% - Accent1 4 5 12 2" xfId="42502"/>
    <cellStyle name="20% - Accent1 4 5 12 2 2" xfId="42503"/>
    <cellStyle name="20% - Accent1 4 5 12 3" xfId="42504"/>
    <cellStyle name="20% - Accent1 4 5 13" xfId="42505"/>
    <cellStyle name="20% - Accent1 4 5 13 2" xfId="42506"/>
    <cellStyle name="20% - Accent1 4 5 13 2 2" xfId="42507"/>
    <cellStyle name="20% - Accent1 4 5 13 3" xfId="42508"/>
    <cellStyle name="20% - Accent1 4 5 14" xfId="42509"/>
    <cellStyle name="20% - Accent1 4 5 14 2" xfId="42510"/>
    <cellStyle name="20% - Accent1 4 5 15" xfId="42511"/>
    <cellStyle name="20% - Accent1 4 5 15 2" xfId="42512"/>
    <cellStyle name="20% - Accent1 4 5 16" xfId="42513"/>
    <cellStyle name="20% - Accent1 4 5 2" xfId="42514"/>
    <cellStyle name="20% - Accent1 4 5 2 10" xfId="42515"/>
    <cellStyle name="20% - Accent1 4 5 2 10 2" xfId="42516"/>
    <cellStyle name="20% - Accent1 4 5 2 10 2 2" xfId="42517"/>
    <cellStyle name="20% - Accent1 4 5 2 10 2 2 2" xfId="42518"/>
    <cellStyle name="20% - Accent1 4 5 2 10 2 3" xfId="42519"/>
    <cellStyle name="20% - Accent1 4 5 2 10 3" xfId="42520"/>
    <cellStyle name="20% - Accent1 4 5 2 10 3 2" xfId="42521"/>
    <cellStyle name="20% - Accent1 4 5 2 10 4" xfId="42522"/>
    <cellStyle name="20% - Accent1 4 5 2 11" xfId="42523"/>
    <cellStyle name="20% - Accent1 4 5 2 11 2" xfId="42524"/>
    <cellStyle name="20% - Accent1 4 5 2 11 2 2" xfId="42525"/>
    <cellStyle name="20% - Accent1 4 5 2 11 3" xfId="42526"/>
    <cellStyle name="20% - Accent1 4 5 2 12" xfId="42527"/>
    <cellStyle name="20% - Accent1 4 5 2 12 2" xfId="42528"/>
    <cellStyle name="20% - Accent1 4 5 2 12 2 2" xfId="42529"/>
    <cellStyle name="20% - Accent1 4 5 2 12 3" xfId="42530"/>
    <cellStyle name="20% - Accent1 4 5 2 13" xfId="42531"/>
    <cellStyle name="20% - Accent1 4 5 2 13 2" xfId="42532"/>
    <cellStyle name="20% - Accent1 4 5 2 14" xfId="42533"/>
    <cellStyle name="20% - Accent1 4 5 2 14 2" xfId="42534"/>
    <cellStyle name="20% - Accent1 4 5 2 15" xfId="42535"/>
    <cellStyle name="20% - Accent1 4 5 2 2" xfId="42536"/>
    <cellStyle name="20% - Accent1 4 5 2 2 10" xfId="42537"/>
    <cellStyle name="20% - Accent1 4 5 2 2 10 2" xfId="42538"/>
    <cellStyle name="20% - Accent1 4 5 2 2 10 2 2" xfId="42539"/>
    <cellStyle name="20% - Accent1 4 5 2 2 10 3" xfId="42540"/>
    <cellStyle name="20% - Accent1 4 5 2 2 11" xfId="42541"/>
    <cellStyle name="20% - Accent1 4 5 2 2 11 2" xfId="42542"/>
    <cellStyle name="20% - Accent1 4 5 2 2 11 2 2" xfId="42543"/>
    <cellStyle name="20% - Accent1 4 5 2 2 11 3" xfId="42544"/>
    <cellStyle name="20% - Accent1 4 5 2 2 12" xfId="42545"/>
    <cellStyle name="20% - Accent1 4 5 2 2 12 2" xfId="42546"/>
    <cellStyle name="20% - Accent1 4 5 2 2 13" xfId="42547"/>
    <cellStyle name="20% - Accent1 4 5 2 2 13 2" xfId="42548"/>
    <cellStyle name="20% - Accent1 4 5 2 2 14" xfId="42549"/>
    <cellStyle name="20% - Accent1 4 5 2 2 2" xfId="42550"/>
    <cellStyle name="20% - Accent1 4 5 2 2 2 10" xfId="42551"/>
    <cellStyle name="20% - Accent1 4 5 2 2 2 10 2" xfId="42552"/>
    <cellStyle name="20% - Accent1 4 5 2 2 2 11" xfId="42553"/>
    <cellStyle name="20% - Accent1 4 5 2 2 2 2" xfId="42554"/>
    <cellStyle name="20% - Accent1 4 5 2 2 2 2 2" xfId="42555"/>
    <cellStyle name="20% - Accent1 4 5 2 2 2 2 2 2" xfId="42556"/>
    <cellStyle name="20% - Accent1 4 5 2 2 2 2 2 2 2" xfId="42557"/>
    <cellStyle name="20% - Accent1 4 5 2 2 2 2 2 2 2 2" xfId="42558"/>
    <cellStyle name="20% - Accent1 4 5 2 2 2 2 2 2 3" xfId="42559"/>
    <cellStyle name="20% - Accent1 4 5 2 2 2 2 2 3" xfId="42560"/>
    <cellStyle name="20% - Accent1 4 5 2 2 2 2 2 3 2" xfId="42561"/>
    <cellStyle name="20% - Accent1 4 5 2 2 2 2 2 4" xfId="42562"/>
    <cellStyle name="20% - Accent1 4 5 2 2 2 2 3" xfId="42563"/>
    <cellStyle name="20% - Accent1 4 5 2 2 2 2 3 2" xfId="42564"/>
    <cellStyle name="20% - Accent1 4 5 2 2 2 2 3 2 2" xfId="42565"/>
    <cellStyle name="20% - Accent1 4 5 2 2 2 2 3 2 2 2" xfId="42566"/>
    <cellStyle name="20% - Accent1 4 5 2 2 2 2 3 2 3" xfId="42567"/>
    <cellStyle name="20% - Accent1 4 5 2 2 2 2 3 3" xfId="42568"/>
    <cellStyle name="20% - Accent1 4 5 2 2 2 2 3 3 2" xfId="42569"/>
    <cellStyle name="20% - Accent1 4 5 2 2 2 2 3 4" xfId="42570"/>
    <cellStyle name="20% - Accent1 4 5 2 2 2 2 4" xfId="42571"/>
    <cellStyle name="20% - Accent1 4 5 2 2 2 2 4 2" xfId="42572"/>
    <cellStyle name="20% - Accent1 4 5 2 2 2 2 4 2 2" xfId="42573"/>
    <cellStyle name="20% - Accent1 4 5 2 2 2 2 4 2 2 2" xfId="42574"/>
    <cellStyle name="20% - Accent1 4 5 2 2 2 2 4 2 3" xfId="42575"/>
    <cellStyle name="20% - Accent1 4 5 2 2 2 2 4 3" xfId="42576"/>
    <cellStyle name="20% - Accent1 4 5 2 2 2 2 4 3 2" xfId="42577"/>
    <cellStyle name="20% - Accent1 4 5 2 2 2 2 4 4" xfId="42578"/>
    <cellStyle name="20% - Accent1 4 5 2 2 2 2 5" xfId="42579"/>
    <cellStyle name="20% - Accent1 4 5 2 2 2 2 5 2" xfId="42580"/>
    <cellStyle name="20% - Accent1 4 5 2 2 2 2 5 2 2" xfId="42581"/>
    <cellStyle name="20% - Accent1 4 5 2 2 2 2 5 3" xfId="42582"/>
    <cellStyle name="20% - Accent1 4 5 2 2 2 2 6" xfId="42583"/>
    <cellStyle name="20% - Accent1 4 5 2 2 2 2 6 2" xfId="42584"/>
    <cellStyle name="20% - Accent1 4 5 2 2 2 2 6 2 2" xfId="42585"/>
    <cellStyle name="20% - Accent1 4 5 2 2 2 2 6 3" xfId="42586"/>
    <cellStyle name="20% - Accent1 4 5 2 2 2 2 7" xfId="42587"/>
    <cellStyle name="20% - Accent1 4 5 2 2 2 2 7 2" xfId="42588"/>
    <cellStyle name="20% - Accent1 4 5 2 2 2 2 8" xfId="42589"/>
    <cellStyle name="20% - Accent1 4 5 2 2 2 2 8 2" xfId="42590"/>
    <cellStyle name="20% - Accent1 4 5 2 2 2 2 9" xfId="42591"/>
    <cellStyle name="20% - Accent1 4 5 2 2 2 3" xfId="42592"/>
    <cellStyle name="20% - Accent1 4 5 2 2 2 3 2" xfId="42593"/>
    <cellStyle name="20% - Accent1 4 5 2 2 2 3 2 2" xfId="42594"/>
    <cellStyle name="20% - Accent1 4 5 2 2 2 3 2 2 2" xfId="42595"/>
    <cellStyle name="20% - Accent1 4 5 2 2 2 3 2 2 2 2" xfId="42596"/>
    <cellStyle name="20% - Accent1 4 5 2 2 2 3 2 2 3" xfId="42597"/>
    <cellStyle name="20% - Accent1 4 5 2 2 2 3 2 3" xfId="42598"/>
    <cellStyle name="20% - Accent1 4 5 2 2 2 3 2 3 2" xfId="42599"/>
    <cellStyle name="20% - Accent1 4 5 2 2 2 3 2 4" xfId="42600"/>
    <cellStyle name="20% - Accent1 4 5 2 2 2 3 3" xfId="42601"/>
    <cellStyle name="20% - Accent1 4 5 2 2 2 3 3 2" xfId="42602"/>
    <cellStyle name="20% - Accent1 4 5 2 2 2 3 3 2 2" xfId="42603"/>
    <cellStyle name="20% - Accent1 4 5 2 2 2 3 3 2 2 2" xfId="42604"/>
    <cellStyle name="20% - Accent1 4 5 2 2 2 3 3 2 3" xfId="42605"/>
    <cellStyle name="20% - Accent1 4 5 2 2 2 3 3 3" xfId="42606"/>
    <cellStyle name="20% - Accent1 4 5 2 2 2 3 3 3 2" xfId="42607"/>
    <cellStyle name="20% - Accent1 4 5 2 2 2 3 3 4" xfId="42608"/>
    <cellStyle name="20% - Accent1 4 5 2 2 2 3 4" xfId="42609"/>
    <cellStyle name="20% - Accent1 4 5 2 2 2 3 4 2" xfId="42610"/>
    <cellStyle name="20% - Accent1 4 5 2 2 2 3 4 2 2" xfId="42611"/>
    <cellStyle name="20% - Accent1 4 5 2 2 2 3 4 2 2 2" xfId="42612"/>
    <cellStyle name="20% - Accent1 4 5 2 2 2 3 4 2 3" xfId="42613"/>
    <cellStyle name="20% - Accent1 4 5 2 2 2 3 4 3" xfId="42614"/>
    <cellStyle name="20% - Accent1 4 5 2 2 2 3 4 3 2" xfId="42615"/>
    <cellStyle name="20% - Accent1 4 5 2 2 2 3 4 4" xfId="42616"/>
    <cellStyle name="20% - Accent1 4 5 2 2 2 3 5" xfId="42617"/>
    <cellStyle name="20% - Accent1 4 5 2 2 2 3 5 2" xfId="42618"/>
    <cellStyle name="20% - Accent1 4 5 2 2 2 3 5 2 2" xfId="42619"/>
    <cellStyle name="20% - Accent1 4 5 2 2 2 3 5 3" xfId="42620"/>
    <cellStyle name="20% - Accent1 4 5 2 2 2 3 6" xfId="42621"/>
    <cellStyle name="20% - Accent1 4 5 2 2 2 3 6 2" xfId="42622"/>
    <cellStyle name="20% - Accent1 4 5 2 2 2 3 6 2 2" xfId="42623"/>
    <cellStyle name="20% - Accent1 4 5 2 2 2 3 6 3" xfId="42624"/>
    <cellStyle name="20% - Accent1 4 5 2 2 2 3 7" xfId="42625"/>
    <cellStyle name="20% - Accent1 4 5 2 2 2 3 7 2" xfId="42626"/>
    <cellStyle name="20% - Accent1 4 5 2 2 2 3 8" xfId="42627"/>
    <cellStyle name="20% - Accent1 4 5 2 2 2 3 8 2" xfId="42628"/>
    <cellStyle name="20% - Accent1 4 5 2 2 2 3 9" xfId="42629"/>
    <cellStyle name="20% - Accent1 4 5 2 2 2 4" xfId="42630"/>
    <cellStyle name="20% - Accent1 4 5 2 2 2 4 2" xfId="42631"/>
    <cellStyle name="20% - Accent1 4 5 2 2 2 4 2 2" xfId="42632"/>
    <cellStyle name="20% - Accent1 4 5 2 2 2 4 2 2 2" xfId="42633"/>
    <cellStyle name="20% - Accent1 4 5 2 2 2 4 2 3" xfId="42634"/>
    <cellStyle name="20% - Accent1 4 5 2 2 2 4 3" xfId="42635"/>
    <cellStyle name="20% - Accent1 4 5 2 2 2 4 3 2" xfId="42636"/>
    <cellStyle name="20% - Accent1 4 5 2 2 2 4 4" xfId="42637"/>
    <cellStyle name="20% - Accent1 4 5 2 2 2 5" xfId="42638"/>
    <cellStyle name="20% - Accent1 4 5 2 2 2 5 2" xfId="42639"/>
    <cellStyle name="20% - Accent1 4 5 2 2 2 5 2 2" xfId="42640"/>
    <cellStyle name="20% - Accent1 4 5 2 2 2 5 2 2 2" xfId="42641"/>
    <cellStyle name="20% - Accent1 4 5 2 2 2 5 2 3" xfId="42642"/>
    <cellStyle name="20% - Accent1 4 5 2 2 2 5 3" xfId="42643"/>
    <cellStyle name="20% - Accent1 4 5 2 2 2 5 3 2" xfId="42644"/>
    <cellStyle name="20% - Accent1 4 5 2 2 2 5 4" xfId="42645"/>
    <cellStyle name="20% - Accent1 4 5 2 2 2 6" xfId="42646"/>
    <cellStyle name="20% - Accent1 4 5 2 2 2 6 2" xfId="42647"/>
    <cellStyle name="20% - Accent1 4 5 2 2 2 6 2 2" xfId="42648"/>
    <cellStyle name="20% - Accent1 4 5 2 2 2 6 2 2 2" xfId="42649"/>
    <cellStyle name="20% - Accent1 4 5 2 2 2 6 2 3" xfId="42650"/>
    <cellStyle name="20% - Accent1 4 5 2 2 2 6 3" xfId="42651"/>
    <cellStyle name="20% - Accent1 4 5 2 2 2 6 3 2" xfId="42652"/>
    <cellStyle name="20% - Accent1 4 5 2 2 2 6 4" xfId="42653"/>
    <cellStyle name="20% - Accent1 4 5 2 2 2 7" xfId="42654"/>
    <cellStyle name="20% - Accent1 4 5 2 2 2 7 2" xfId="42655"/>
    <cellStyle name="20% - Accent1 4 5 2 2 2 7 2 2" xfId="42656"/>
    <cellStyle name="20% - Accent1 4 5 2 2 2 7 3" xfId="42657"/>
    <cellStyle name="20% - Accent1 4 5 2 2 2 8" xfId="42658"/>
    <cellStyle name="20% - Accent1 4 5 2 2 2 8 2" xfId="42659"/>
    <cellStyle name="20% - Accent1 4 5 2 2 2 8 2 2" xfId="42660"/>
    <cellStyle name="20% - Accent1 4 5 2 2 2 8 3" xfId="42661"/>
    <cellStyle name="20% - Accent1 4 5 2 2 2 9" xfId="42662"/>
    <cellStyle name="20% - Accent1 4 5 2 2 2 9 2" xfId="42663"/>
    <cellStyle name="20% - Accent1 4 5 2 2 3" xfId="42664"/>
    <cellStyle name="20% - Accent1 4 5 2 2 3 10" xfId="42665"/>
    <cellStyle name="20% - Accent1 4 5 2 2 3 10 2" xfId="42666"/>
    <cellStyle name="20% - Accent1 4 5 2 2 3 11" xfId="42667"/>
    <cellStyle name="20% - Accent1 4 5 2 2 3 2" xfId="42668"/>
    <cellStyle name="20% - Accent1 4 5 2 2 3 2 2" xfId="42669"/>
    <cellStyle name="20% - Accent1 4 5 2 2 3 2 2 2" xfId="42670"/>
    <cellStyle name="20% - Accent1 4 5 2 2 3 2 2 2 2" xfId="42671"/>
    <cellStyle name="20% - Accent1 4 5 2 2 3 2 2 2 2 2" xfId="42672"/>
    <cellStyle name="20% - Accent1 4 5 2 2 3 2 2 2 3" xfId="42673"/>
    <cellStyle name="20% - Accent1 4 5 2 2 3 2 2 3" xfId="42674"/>
    <cellStyle name="20% - Accent1 4 5 2 2 3 2 2 3 2" xfId="42675"/>
    <cellStyle name="20% - Accent1 4 5 2 2 3 2 2 4" xfId="42676"/>
    <cellStyle name="20% - Accent1 4 5 2 2 3 2 3" xfId="42677"/>
    <cellStyle name="20% - Accent1 4 5 2 2 3 2 3 2" xfId="42678"/>
    <cellStyle name="20% - Accent1 4 5 2 2 3 2 3 2 2" xfId="42679"/>
    <cellStyle name="20% - Accent1 4 5 2 2 3 2 3 2 2 2" xfId="42680"/>
    <cellStyle name="20% - Accent1 4 5 2 2 3 2 3 2 3" xfId="42681"/>
    <cellStyle name="20% - Accent1 4 5 2 2 3 2 3 3" xfId="42682"/>
    <cellStyle name="20% - Accent1 4 5 2 2 3 2 3 3 2" xfId="42683"/>
    <cellStyle name="20% - Accent1 4 5 2 2 3 2 3 4" xfId="42684"/>
    <cellStyle name="20% - Accent1 4 5 2 2 3 2 4" xfId="42685"/>
    <cellStyle name="20% - Accent1 4 5 2 2 3 2 4 2" xfId="42686"/>
    <cellStyle name="20% - Accent1 4 5 2 2 3 2 4 2 2" xfId="42687"/>
    <cellStyle name="20% - Accent1 4 5 2 2 3 2 4 2 2 2" xfId="42688"/>
    <cellStyle name="20% - Accent1 4 5 2 2 3 2 4 2 3" xfId="42689"/>
    <cellStyle name="20% - Accent1 4 5 2 2 3 2 4 3" xfId="42690"/>
    <cellStyle name="20% - Accent1 4 5 2 2 3 2 4 3 2" xfId="42691"/>
    <cellStyle name="20% - Accent1 4 5 2 2 3 2 4 4" xfId="42692"/>
    <cellStyle name="20% - Accent1 4 5 2 2 3 2 5" xfId="42693"/>
    <cellStyle name="20% - Accent1 4 5 2 2 3 2 5 2" xfId="42694"/>
    <cellStyle name="20% - Accent1 4 5 2 2 3 2 5 2 2" xfId="42695"/>
    <cellStyle name="20% - Accent1 4 5 2 2 3 2 5 3" xfId="42696"/>
    <cellStyle name="20% - Accent1 4 5 2 2 3 2 6" xfId="42697"/>
    <cellStyle name="20% - Accent1 4 5 2 2 3 2 6 2" xfId="42698"/>
    <cellStyle name="20% - Accent1 4 5 2 2 3 2 6 2 2" xfId="42699"/>
    <cellStyle name="20% - Accent1 4 5 2 2 3 2 6 3" xfId="42700"/>
    <cellStyle name="20% - Accent1 4 5 2 2 3 2 7" xfId="42701"/>
    <cellStyle name="20% - Accent1 4 5 2 2 3 2 7 2" xfId="42702"/>
    <cellStyle name="20% - Accent1 4 5 2 2 3 2 8" xfId="42703"/>
    <cellStyle name="20% - Accent1 4 5 2 2 3 2 8 2" xfId="42704"/>
    <cellStyle name="20% - Accent1 4 5 2 2 3 2 9" xfId="42705"/>
    <cellStyle name="20% - Accent1 4 5 2 2 3 3" xfId="42706"/>
    <cellStyle name="20% - Accent1 4 5 2 2 3 3 2" xfId="42707"/>
    <cellStyle name="20% - Accent1 4 5 2 2 3 3 2 2" xfId="42708"/>
    <cellStyle name="20% - Accent1 4 5 2 2 3 3 2 2 2" xfId="42709"/>
    <cellStyle name="20% - Accent1 4 5 2 2 3 3 2 2 2 2" xfId="42710"/>
    <cellStyle name="20% - Accent1 4 5 2 2 3 3 2 2 3" xfId="42711"/>
    <cellStyle name="20% - Accent1 4 5 2 2 3 3 2 3" xfId="42712"/>
    <cellStyle name="20% - Accent1 4 5 2 2 3 3 2 3 2" xfId="42713"/>
    <cellStyle name="20% - Accent1 4 5 2 2 3 3 2 4" xfId="42714"/>
    <cellStyle name="20% - Accent1 4 5 2 2 3 3 3" xfId="42715"/>
    <cellStyle name="20% - Accent1 4 5 2 2 3 3 3 2" xfId="42716"/>
    <cellStyle name="20% - Accent1 4 5 2 2 3 3 3 2 2" xfId="42717"/>
    <cellStyle name="20% - Accent1 4 5 2 2 3 3 3 2 2 2" xfId="42718"/>
    <cellStyle name="20% - Accent1 4 5 2 2 3 3 3 2 3" xfId="42719"/>
    <cellStyle name="20% - Accent1 4 5 2 2 3 3 3 3" xfId="42720"/>
    <cellStyle name="20% - Accent1 4 5 2 2 3 3 3 3 2" xfId="42721"/>
    <cellStyle name="20% - Accent1 4 5 2 2 3 3 3 4" xfId="42722"/>
    <cellStyle name="20% - Accent1 4 5 2 2 3 3 4" xfId="42723"/>
    <cellStyle name="20% - Accent1 4 5 2 2 3 3 4 2" xfId="42724"/>
    <cellStyle name="20% - Accent1 4 5 2 2 3 3 4 2 2" xfId="42725"/>
    <cellStyle name="20% - Accent1 4 5 2 2 3 3 4 2 2 2" xfId="42726"/>
    <cellStyle name="20% - Accent1 4 5 2 2 3 3 4 2 3" xfId="42727"/>
    <cellStyle name="20% - Accent1 4 5 2 2 3 3 4 3" xfId="42728"/>
    <cellStyle name="20% - Accent1 4 5 2 2 3 3 4 3 2" xfId="42729"/>
    <cellStyle name="20% - Accent1 4 5 2 2 3 3 4 4" xfId="42730"/>
    <cellStyle name="20% - Accent1 4 5 2 2 3 3 5" xfId="42731"/>
    <cellStyle name="20% - Accent1 4 5 2 2 3 3 5 2" xfId="42732"/>
    <cellStyle name="20% - Accent1 4 5 2 2 3 3 5 2 2" xfId="42733"/>
    <cellStyle name="20% - Accent1 4 5 2 2 3 3 5 3" xfId="42734"/>
    <cellStyle name="20% - Accent1 4 5 2 2 3 3 6" xfId="42735"/>
    <cellStyle name="20% - Accent1 4 5 2 2 3 3 6 2" xfId="42736"/>
    <cellStyle name="20% - Accent1 4 5 2 2 3 3 6 2 2" xfId="42737"/>
    <cellStyle name="20% - Accent1 4 5 2 2 3 3 6 3" xfId="42738"/>
    <cellStyle name="20% - Accent1 4 5 2 2 3 3 7" xfId="42739"/>
    <cellStyle name="20% - Accent1 4 5 2 2 3 3 7 2" xfId="42740"/>
    <cellStyle name="20% - Accent1 4 5 2 2 3 3 8" xfId="42741"/>
    <cellStyle name="20% - Accent1 4 5 2 2 3 3 8 2" xfId="42742"/>
    <cellStyle name="20% - Accent1 4 5 2 2 3 3 9" xfId="42743"/>
    <cellStyle name="20% - Accent1 4 5 2 2 3 4" xfId="42744"/>
    <cellStyle name="20% - Accent1 4 5 2 2 3 4 2" xfId="42745"/>
    <cellStyle name="20% - Accent1 4 5 2 2 3 4 2 2" xfId="42746"/>
    <cellStyle name="20% - Accent1 4 5 2 2 3 4 2 2 2" xfId="42747"/>
    <cellStyle name="20% - Accent1 4 5 2 2 3 4 2 3" xfId="42748"/>
    <cellStyle name="20% - Accent1 4 5 2 2 3 4 3" xfId="42749"/>
    <cellStyle name="20% - Accent1 4 5 2 2 3 4 3 2" xfId="42750"/>
    <cellStyle name="20% - Accent1 4 5 2 2 3 4 4" xfId="42751"/>
    <cellStyle name="20% - Accent1 4 5 2 2 3 5" xfId="42752"/>
    <cellStyle name="20% - Accent1 4 5 2 2 3 5 2" xfId="42753"/>
    <cellStyle name="20% - Accent1 4 5 2 2 3 5 2 2" xfId="42754"/>
    <cellStyle name="20% - Accent1 4 5 2 2 3 5 2 2 2" xfId="42755"/>
    <cellStyle name="20% - Accent1 4 5 2 2 3 5 2 3" xfId="42756"/>
    <cellStyle name="20% - Accent1 4 5 2 2 3 5 3" xfId="42757"/>
    <cellStyle name="20% - Accent1 4 5 2 2 3 5 3 2" xfId="42758"/>
    <cellStyle name="20% - Accent1 4 5 2 2 3 5 4" xfId="42759"/>
    <cellStyle name="20% - Accent1 4 5 2 2 3 6" xfId="42760"/>
    <cellStyle name="20% - Accent1 4 5 2 2 3 6 2" xfId="42761"/>
    <cellStyle name="20% - Accent1 4 5 2 2 3 6 2 2" xfId="42762"/>
    <cellStyle name="20% - Accent1 4 5 2 2 3 6 2 2 2" xfId="42763"/>
    <cellStyle name="20% - Accent1 4 5 2 2 3 6 2 3" xfId="42764"/>
    <cellStyle name="20% - Accent1 4 5 2 2 3 6 3" xfId="42765"/>
    <cellStyle name="20% - Accent1 4 5 2 2 3 6 3 2" xfId="42766"/>
    <cellStyle name="20% - Accent1 4 5 2 2 3 6 4" xfId="42767"/>
    <cellStyle name="20% - Accent1 4 5 2 2 3 7" xfId="42768"/>
    <cellStyle name="20% - Accent1 4 5 2 2 3 7 2" xfId="42769"/>
    <cellStyle name="20% - Accent1 4 5 2 2 3 7 2 2" xfId="42770"/>
    <cellStyle name="20% - Accent1 4 5 2 2 3 7 3" xfId="42771"/>
    <cellStyle name="20% - Accent1 4 5 2 2 3 8" xfId="42772"/>
    <cellStyle name="20% - Accent1 4 5 2 2 3 8 2" xfId="42773"/>
    <cellStyle name="20% - Accent1 4 5 2 2 3 8 2 2" xfId="42774"/>
    <cellStyle name="20% - Accent1 4 5 2 2 3 8 3" xfId="42775"/>
    <cellStyle name="20% - Accent1 4 5 2 2 3 9" xfId="42776"/>
    <cellStyle name="20% - Accent1 4 5 2 2 3 9 2" xfId="42777"/>
    <cellStyle name="20% - Accent1 4 5 2 2 4" xfId="42778"/>
    <cellStyle name="20% - Accent1 4 5 2 2 4 10" xfId="42779"/>
    <cellStyle name="20% - Accent1 4 5 2 2 4 10 2" xfId="42780"/>
    <cellStyle name="20% - Accent1 4 5 2 2 4 11" xfId="42781"/>
    <cellStyle name="20% - Accent1 4 5 2 2 4 2" xfId="42782"/>
    <cellStyle name="20% - Accent1 4 5 2 2 4 2 2" xfId="42783"/>
    <cellStyle name="20% - Accent1 4 5 2 2 4 2 2 2" xfId="42784"/>
    <cellStyle name="20% - Accent1 4 5 2 2 4 2 2 2 2" xfId="42785"/>
    <cellStyle name="20% - Accent1 4 5 2 2 4 2 2 2 2 2" xfId="42786"/>
    <cellStyle name="20% - Accent1 4 5 2 2 4 2 2 2 3" xfId="42787"/>
    <cellStyle name="20% - Accent1 4 5 2 2 4 2 2 3" xfId="42788"/>
    <cellStyle name="20% - Accent1 4 5 2 2 4 2 2 3 2" xfId="42789"/>
    <cellStyle name="20% - Accent1 4 5 2 2 4 2 2 4" xfId="42790"/>
    <cellStyle name="20% - Accent1 4 5 2 2 4 2 3" xfId="42791"/>
    <cellStyle name="20% - Accent1 4 5 2 2 4 2 3 2" xfId="42792"/>
    <cellStyle name="20% - Accent1 4 5 2 2 4 2 3 2 2" xfId="42793"/>
    <cellStyle name="20% - Accent1 4 5 2 2 4 2 3 2 2 2" xfId="42794"/>
    <cellStyle name="20% - Accent1 4 5 2 2 4 2 3 2 3" xfId="42795"/>
    <cellStyle name="20% - Accent1 4 5 2 2 4 2 3 3" xfId="42796"/>
    <cellStyle name="20% - Accent1 4 5 2 2 4 2 3 3 2" xfId="42797"/>
    <cellStyle name="20% - Accent1 4 5 2 2 4 2 3 4" xfId="42798"/>
    <cellStyle name="20% - Accent1 4 5 2 2 4 2 4" xfId="42799"/>
    <cellStyle name="20% - Accent1 4 5 2 2 4 2 4 2" xfId="42800"/>
    <cellStyle name="20% - Accent1 4 5 2 2 4 2 4 2 2" xfId="42801"/>
    <cellStyle name="20% - Accent1 4 5 2 2 4 2 4 2 2 2" xfId="42802"/>
    <cellStyle name="20% - Accent1 4 5 2 2 4 2 4 2 3" xfId="42803"/>
    <cellStyle name="20% - Accent1 4 5 2 2 4 2 4 3" xfId="42804"/>
    <cellStyle name="20% - Accent1 4 5 2 2 4 2 4 3 2" xfId="42805"/>
    <cellStyle name="20% - Accent1 4 5 2 2 4 2 4 4" xfId="42806"/>
    <cellStyle name="20% - Accent1 4 5 2 2 4 2 5" xfId="42807"/>
    <cellStyle name="20% - Accent1 4 5 2 2 4 2 5 2" xfId="42808"/>
    <cellStyle name="20% - Accent1 4 5 2 2 4 2 5 2 2" xfId="42809"/>
    <cellStyle name="20% - Accent1 4 5 2 2 4 2 5 3" xfId="42810"/>
    <cellStyle name="20% - Accent1 4 5 2 2 4 2 6" xfId="42811"/>
    <cellStyle name="20% - Accent1 4 5 2 2 4 2 6 2" xfId="42812"/>
    <cellStyle name="20% - Accent1 4 5 2 2 4 2 6 2 2" xfId="42813"/>
    <cellStyle name="20% - Accent1 4 5 2 2 4 2 6 3" xfId="42814"/>
    <cellStyle name="20% - Accent1 4 5 2 2 4 2 7" xfId="42815"/>
    <cellStyle name="20% - Accent1 4 5 2 2 4 2 7 2" xfId="42816"/>
    <cellStyle name="20% - Accent1 4 5 2 2 4 2 8" xfId="42817"/>
    <cellStyle name="20% - Accent1 4 5 2 2 4 2 8 2" xfId="42818"/>
    <cellStyle name="20% - Accent1 4 5 2 2 4 2 9" xfId="42819"/>
    <cellStyle name="20% - Accent1 4 5 2 2 4 3" xfId="42820"/>
    <cellStyle name="20% - Accent1 4 5 2 2 4 3 2" xfId="42821"/>
    <cellStyle name="20% - Accent1 4 5 2 2 4 3 2 2" xfId="42822"/>
    <cellStyle name="20% - Accent1 4 5 2 2 4 3 2 2 2" xfId="42823"/>
    <cellStyle name="20% - Accent1 4 5 2 2 4 3 2 2 2 2" xfId="42824"/>
    <cellStyle name="20% - Accent1 4 5 2 2 4 3 2 2 3" xfId="42825"/>
    <cellStyle name="20% - Accent1 4 5 2 2 4 3 2 3" xfId="42826"/>
    <cellStyle name="20% - Accent1 4 5 2 2 4 3 2 3 2" xfId="42827"/>
    <cellStyle name="20% - Accent1 4 5 2 2 4 3 2 4" xfId="42828"/>
    <cellStyle name="20% - Accent1 4 5 2 2 4 3 3" xfId="42829"/>
    <cellStyle name="20% - Accent1 4 5 2 2 4 3 3 2" xfId="42830"/>
    <cellStyle name="20% - Accent1 4 5 2 2 4 3 3 2 2" xfId="42831"/>
    <cellStyle name="20% - Accent1 4 5 2 2 4 3 3 2 2 2" xfId="42832"/>
    <cellStyle name="20% - Accent1 4 5 2 2 4 3 3 2 3" xfId="42833"/>
    <cellStyle name="20% - Accent1 4 5 2 2 4 3 3 3" xfId="42834"/>
    <cellStyle name="20% - Accent1 4 5 2 2 4 3 3 3 2" xfId="42835"/>
    <cellStyle name="20% - Accent1 4 5 2 2 4 3 3 4" xfId="42836"/>
    <cellStyle name="20% - Accent1 4 5 2 2 4 3 4" xfId="42837"/>
    <cellStyle name="20% - Accent1 4 5 2 2 4 3 4 2" xfId="42838"/>
    <cellStyle name="20% - Accent1 4 5 2 2 4 3 4 2 2" xfId="42839"/>
    <cellStyle name="20% - Accent1 4 5 2 2 4 3 4 2 2 2" xfId="42840"/>
    <cellStyle name="20% - Accent1 4 5 2 2 4 3 4 2 3" xfId="42841"/>
    <cellStyle name="20% - Accent1 4 5 2 2 4 3 4 3" xfId="42842"/>
    <cellStyle name="20% - Accent1 4 5 2 2 4 3 4 3 2" xfId="42843"/>
    <cellStyle name="20% - Accent1 4 5 2 2 4 3 4 4" xfId="42844"/>
    <cellStyle name="20% - Accent1 4 5 2 2 4 3 5" xfId="42845"/>
    <cellStyle name="20% - Accent1 4 5 2 2 4 3 5 2" xfId="42846"/>
    <cellStyle name="20% - Accent1 4 5 2 2 4 3 5 2 2" xfId="42847"/>
    <cellStyle name="20% - Accent1 4 5 2 2 4 3 5 3" xfId="42848"/>
    <cellStyle name="20% - Accent1 4 5 2 2 4 3 6" xfId="42849"/>
    <cellStyle name="20% - Accent1 4 5 2 2 4 3 6 2" xfId="42850"/>
    <cellStyle name="20% - Accent1 4 5 2 2 4 3 6 2 2" xfId="42851"/>
    <cellStyle name="20% - Accent1 4 5 2 2 4 3 6 3" xfId="42852"/>
    <cellStyle name="20% - Accent1 4 5 2 2 4 3 7" xfId="42853"/>
    <cellStyle name="20% - Accent1 4 5 2 2 4 3 7 2" xfId="42854"/>
    <cellStyle name="20% - Accent1 4 5 2 2 4 3 8" xfId="42855"/>
    <cellStyle name="20% - Accent1 4 5 2 2 4 3 8 2" xfId="42856"/>
    <cellStyle name="20% - Accent1 4 5 2 2 4 3 9" xfId="42857"/>
    <cellStyle name="20% - Accent1 4 5 2 2 4 4" xfId="42858"/>
    <cellStyle name="20% - Accent1 4 5 2 2 4 4 2" xfId="42859"/>
    <cellStyle name="20% - Accent1 4 5 2 2 4 4 2 2" xfId="42860"/>
    <cellStyle name="20% - Accent1 4 5 2 2 4 4 2 2 2" xfId="42861"/>
    <cellStyle name="20% - Accent1 4 5 2 2 4 4 2 3" xfId="42862"/>
    <cellStyle name="20% - Accent1 4 5 2 2 4 4 3" xfId="42863"/>
    <cellStyle name="20% - Accent1 4 5 2 2 4 4 3 2" xfId="42864"/>
    <cellStyle name="20% - Accent1 4 5 2 2 4 4 4" xfId="42865"/>
    <cellStyle name="20% - Accent1 4 5 2 2 4 5" xfId="42866"/>
    <cellStyle name="20% - Accent1 4 5 2 2 4 5 2" xfId="42867"/>
    <cellStyle name="20% - Accent1 4 5 2 2 4 5 2 2" xfId="42868"/>
    <cellStyle name="20% - Accent1 4 5 2 2 4 5 2 2 2" xfId="42869"/>
    <cellStyle name="20% - Accent1 4 5 2 2 4 5 2 3" xfId="42870"/>
    <cellStyle name="20% - Accent1 4 5 2 2 4 5 3" xfId="42871"/>
    <cellStyle name="20% - Accent1 4 5 2 2 4 5 3 2" xfId="42872"/>
    <cellStyle name="20% - Accent1 4 5 2 2 4 5 4" xfId="42873"/>
    <cellStyle name="20% - Accent1 4 5 2 2 4 6" xfId="42874"/>
    <cellStyle name="20% - Accent1 4 5 2 2 4 6 2" xfId="42875"/>
    <cellStyle name="20% - Accent1 4 5 2 2 4 6 2 2" xfId="42876"/>
    <cellStyle name="20% - Accent1 4 5 2 2 4 6 2 2 2" xfId="42877"/>
    <cellStyle name="20% - Accent1 4 5 2 2 4 6 2 3" xfId="42878"/>
    <cellStyle name="20% - Accent1 4 5 2 2 4 6 3" xfId="42879"/>
    <cellStyle name="20% - Accent1 4 5 2 2 4 6 3 2" xfId="42880"/>
    <cellStyle name="20% - Accent1 4 5 2 2 4 6 4" xfId="42881"/>
    <cellStyle name="20% - Accent1 4 5 2 2 4 7" xfId="42882"/>
    <cellStyle name="20% - Accent1 4 5 2 2 4 7 2" xfId="42883"/>
    <cellStyle name="20% - Accent1 4 5 2 2 4 7 2 2" xfId="42884"/>
    <cellStyle name="20% - Accent1 4 5 2 2 4 7 3" xfId="42885"/>
    <cellStyle name="20% - Accent1 4 5 2 2 4 8" xfId="42886"/>
    <cellStyle name="20% - Accent1 4 5 2 2 4 8 2" xfId="42887"/>
    <cellStyle name="20% - Accent1 4 5 2 2 4 8 2 2" xfId="42888"/>
    <cellStyle name="20% - Accent1 4 5 2 2 4 8 3" xfId="42889"/>
    <cellStyle name="20% - Accent1 4 5 2 2 4 9" xfId="42890"/>
    <cellStyle name="20% - Accent1 4 5 2 2 4 9 2" xfId="42891"/>
    <cellStyle name="20% - Accent1 4 5 2 2 5" xfId="42892"/>
    <cellStyle name="20% - Accent1 4 5 2 2 5 2" xfId="42893"/>
    <cellStyle name="20% - Accent1 4 5 2 2 5 2 2" xfId="42894"/>
    <cellStyle name="20% - Accent1 4 5 2 2 5 2 2 2" xfId="42895"/>
    <cellStyle name="20% - Accent1 4 5 2 2 5 2 2 2 2" xfId="42896"/>
    <cellStyle name="20% - Accent1 4 5 2 2 5 2 2 3" xfId="42897"/>
    <cellStyle name="20% - Accent1 4 5 2 2 5 2 3" xfId="42898"/>
    <cellStyle name="20% - Accent1 4 5 2 2 5 2 3 2" xfId="42899"/>
    <cellStyle name="20% - Accent1 4 5 2 2 5 2 4" xfId="42900"/>
    <cellStyle name="20% - Accent1 4 5 2 2 5 3" xfId="42901"/>
    <cellStyle name="20% - Accent1 4 5 2 2 5 3 2" xfId="42902"/>
    <cellStyle name="20% - Accent1 4 5 2 2 5 3 2 2" xfId="42903"/>
    <cellStyle name="20% - Accent1 4 5 2 2 5 3 2 2 2" xfId="42904"/>
    <cellStyle name="20% - Accent1 4 5 2 2 5 3 2 3" xfId="42905"/>
    <cellStyle name="20% - Accent1 4 5 2 2 5 3 3" xfId="42906"/>
    <cellStyle name="20% - Accent1 4 5 2 2 5 3 3 2" xfId="42907"/>
    <cellStyle name="20% - Accent1 4 5 2 2 5 3 4" xfId="42908"/>
    <cellStyle name="20% - Accent1 4 5 2 2 5 4" xfId="42909"/>
    <cellStyle name="20% - Accent1 4 5 2 2 5 4 2" xfId="42910"/>
    <cellStyle name="20% - Accent1 4 5 2 2 5 4 2 2" xfId="42911"/>
    <cellStyle name="20% - Accent1 4 5 2 2 5 4 2 2 2" xfId="42912"/>
    <cellStyle name="20% - Accent1 4 5 2 2 5 4 2 3" xfId="42913"/>
    <cellStyle name="20% - Accent1 4 5 2 2 5 4 3" xfId="42914"/>
    <cellStyle name="20% - Accent1 4 5 2 2 5 4 3 2" xfId="42915"/>
    <cellStyle name="20% - Accent1 4 5 2 2 5 4 4" xfId="42916"/>
    <cellStyle name="20% - Accent1 4 5 2 2 5 5" xfId="42917"/>
    <cellStyle name="20% - Accent1 4 5 2 2 5 5 2" xfId="42918"/>
    <cellStyle name="20% - Accent1 4 5 2 2 5 5 2 2" xfId="42919"/>
    <cellStyle name="20% - Accent1 4 5 2 2 5 5 3" xfId="42920"/>
    <cellStyle name="20% - Accent1 4 5 2 2 5 6" xfId="42921"/>
    <cellStyle name="20% - Accent1 4 5 2 2 5 6 2" xfId="42922"/>
    <cellStyle name="20% - Accent1 4 5 2 2 5 6 2 2" xfId="42923"/>
    <cellStyle name="20% - Accent1 4 5 2 2 5 6 3" xfId="42924"/>
    <cellStyle name="20% - Accent1 4 5 2 2 5 7" xfId="42925"/>
    <cellStyle name="20% - Accent1 4 5 2 2 5 7 2" xfId="42926"/>
    <cellStyle name="20% - Accent1 4 5 2 2 5 8" xfId="42927"/>
    <cellStyle name="20% - Accent1 4 5 2 2 5 8 2" xfId="42928"/>
    <cellStyle name="20% - Accent1 4 5 2 2 5 9" xfId="42929"/>
    <cellStyle name="20% - Accent1 4 5 2 2 6" xfId="42930"/>
    <cellStyle name="20% - Accent1 4 5 2 2 6 2" xfId="42931"/>
    <cellStyle name="20% - Accent1 4 5 2 2 6 2 2" xfId="42932"/>
    <cellStyle name="20% - Accent1 4 5 2 2 6 2 2 2" xfId="42933"/>
    <cellStyle name="20% - Accent1 4 5 2 2 6 2 2 2 2" xfId="42934"/>
    <cellStyle name="20% - Accent1 4 5 2 2 6 2 2 3" xfId="42935"/>
    <cellStyle name="20% - Accent1 4 5 2 2 6 2 3" xfId="42936"/>
    <cellStyle name="20% - Accent1 4 5 2 2 6 2 3 2" xfId="42937"/>
    <cellStyle name="20% - Accent1 4 5 2 2 6 2 4" xfId="42938"/>
    <cellStyle name="20% - Accent1 4 5 2 2 6 3" xfId="42939"/>
    <cellStyle name="20% - Accent1 4 5 2 2 6 3 2" xfId="42940"/>
    <cellStyle name="20% - Accent1 4 5 2 2 6 3 2 2" xfId="42941"/>
    <cellStyle name="20% - Accent1 4 5 2 2 6 3 2 2 2" xfId="42942"/>
    <cellStyle name="20% - Accent1 4 5 2 2 6 3 2 3" xfId="42943"/>
    <cellStyle name="20% - Accent1 4 5 2 2 6 3 3" xfId="42944"/>
    <cellStyle name="20% - Accent1 4 5 2 2 6 3 3 2" xfId="42945"/>
    <cellStyle name="20% - Accent1 4 5 2 2 6 3 4" xfId="42946"/>
    <cellStyle name="20% - Accent1 4 5 2 2 6 4" xfId="42947"/>
    <cellStyle name="20% - Accent1 4 5 2 2 6 4 2" xfId="42948"/>
    <cellStyle name="20% - Accent1 4 5 2 2 6 4 2 2" xfId="42949"/>
    <cellStyle name="20% - Accent1 4 5 2 2 6 4 2 2 2" xfId="42950"/>
    <cellStyle name="20% - Accent1 4 5 2 2 6 4 2 3" xfId="42951"/>
    <cellStyle name="20% - Accent1 4 5 2 2 6 4 3" xfId="42952"/>
    <cellStyle name="20% - Accent1 4 5 2 2 6 4 3 2" xfId="42953"/>
    <cellStyle name="20% - Accent1 4 5 2 2 6 4 4" xfId="42954"/>
    <cellStyle name="20% - Accent1 4 5 2 2 6 5" xfId="42955"/>
    <cellStyle name="20% - Accent1 4 5 2 2 6 5 2" xfId="42956"/>
    <cellStyle name="20% - Accent1 4 5 2 2 6 5 2 2" xfId="42957"/>
    <cellStyle name="20% - Accent1 4 5 2 2 6 5 3" xfId="42958"/>
    <cellStyle name="20% - Accent1 4 5 2 2 6 6" xfId="42959"/>
    <cellStyle name="20% - Accent1 4 5 2 2 6 6 2" xfId="42960"/>
    <cellStyle name="20% - Accent1 4 5 2 2 6 6 2 2" xfId="42961"/>
    <cellStyle name="20% - Accent1 4 5 2 2 6 6 3" xfId="42962"/>
    <cellStyle name="20% - Accent1 4 5 2 2 6 7" xfId="42963"/>
    <cellStyle name="20% - Accent1 4 5 2 2 6 7 2" xfId="42964"/>
    <cellStyle name="20% - Accent1 4 5 2 2 6 8" xfId="42965"/>
    <cellStyle name="20% - Accent1 4 5 2 2 6 8 2" xfId="42966"/>
    <cellStyle name="20% - Accent1 4 5 2 2 6 9" xfId="42967"/>
    <cellStyle name="20% - Accent1 4 5 2 2 7" xfId="42968"/>
    <cellStyle name="20% - Accent1 4 5 2 2 7 2" xfId="42969"/>
    <cellStyle name="20% - Accent1 4 5 2 2 7 2 2" xfId="42970"/>
    <cellStyle name="20% - Accent1 4 5 2 2 7 2 2 2" xfId="42971"/>
    <cellStyle name="20% - Accent1 4 5 2 2 7 2 3" xfId="42972"/>
    <cellStyle name="20% - Accent1 4 5 2 2 7 3" xfId="42973"/>
    <cellStyle name="20% - Accent1 4 5 2 2 7 3 2" xfId="42974"/>
    <cellStyle name="20% - Accent1 4 5 2 2 7 4" xfId="42975"/>
    <cellStyle name="20% - Accent1 4 5 2 2 8" xfId="42976"/>
    <cellStyle name="20% - Accent1 4 5 2 2 8 2" xfId="42977"/>
    <cellStyle name="20% - Accent1 4 5 2 2 8 2 2" xfId="42978"/>
    <cellStyle name="20% - Accent1 4 5 2 2 8 2 2 2" xfId="42979"/>
    <cellStyle name="20% - Accent1 4 5 2 2 8 2 3" xfId="42980"/>
    <cellStyle name="20% - Accent1 4 5 2 2 8 3" xfId="42981"/>
    <cellStyle name="20% - Accent1 4 5 2 2 8 3 2" xfId="42982"/>
    <cellStyle name="20% - Accent1 4 5 2 2 8 4" xfId="42983"/>
    <cellStyle name="20% - Accent1 4 5 2 2 9" xfId="42984"/>
    <cellStyle name="20% - Accent1 4 5 2 2 9 2" xfId="42985"/>
    <cellStyle name="20% - Accent1 4 5 2 2 9 2 2" xfId="42986"/>
    <cellStyle name="20% - Accent1 4 5 2 2 9 2 2 2" xfId="42987"/>
    <cellStyle name="20% - Accent1 4 5 2 2 9 2 3" xfId="42988"/>
    <cellStyle name="20% - Accent1 4 5 2 2 9 3" xfId="42989"/>
    <cellStyle name="20% - Accent1 4 5 2 2 9 3 2" xfId="42990"/>
    <cellStyle name="20% - Accent1 4 5 2 2 9 4" xfId="42991"/>
    <cellStyle name="20% - Accent1 4 5 2 3" xfId="42992"/>
    <cellStyle name="20% - Accent1 4 5 2 3 10" xfId="42993"/>
    <cellStyle name="20% - Accent1 4 5 2 3 10 2" xfId="42994"/>
    <cellStyle name="20% - Accent1 4 5 2 3 11" xfId="42995"/>
    <cellStyle name="20% - Accent1 4 5 2 3 2" xfId="42996"/>
    <cellStyle name="20% - Accent1 4 5 2 3 2 2" xfId="42997"/>
    <cellStyle name="20% - Accent1 4 5 2 3 2 2 2" xfId="42998"/>
    <cellStyle name="20% - Accent1 4 5 2 3 2 2 2 2" xfId="42999"/>
    <cellStyle name="20% - Accent1 4 5 2 3 2 2 2 2 2" xfId="43000"/>
    <cellStyle name="20% - Accent1 4 5 2 3 2 2 2 3" xfId="43001"/>
    <cellStyle name="20% - Accent1 4 5 2 3 2 2 3" xfId="43002"/>
    <cellStyle name="20% - Accent1 4 5 2 3 2 2 3 2" xfId="43003"/>
    <cellStyle name="20% - Accent1 4 5 2 3 2 2 4" xfId="43004"/>
    <cellStyle name="20% - Accent1 4 5 2 3 2 3" xfId="43005"/>
    <cellStyle name="20% - Accent1 4 5 2 3 2 3 2" xfId="43006"/>
    <cellStyle name="20% - Accent1 4 5 2 3 2 3 2 2" xfId="43007"/>
    <cellStyle name="20% - Accent1 4 5 2 3 2 3 2 2 2" xfId="43008"/>
    <cellStyle name="20% - Accent1 4 5 2 3 2 3 2 3" xfId="43009"/>
    <cellStyle name="20% - Accent1 4 5 2 3 2 3 3" xfId="43010"/>
    <cellStyle name="20% - Accent1 4 5 2 3 2 3 3 2" xfId="43011"/>
    <cellStyle name="20% - Accent1 4 5 2 3 2 3 4" xfId="43012"/>
    <cellStyle name="20% - Accent1 4 5 2 3 2 4" xfId="43013"/>
    <cellStyle name="20% - Accent1 4 5 2 3 2 4 2" xfId="43014"/>
    <cellStyle name="20% - Accent1 4 5 2 3 2 4 2 2" xfId="43015"/>
    <cellStyle name="20% - Accent1 4 5 2 3 2 4 2 2 2" xfId="43016"/>
    <cellStyle name="20% - Accent1 4 5 2 3 2 4 2 3" xfId="43017"/>
    <cellStyle name="20% - Accent1 4 5 2 3 2 4 3" xfId="43018"/>
    <cellStyle name="20% - Accent1 4 5 2 3 2 4 3 2" xfId="43019"/>
    <cellStyle name="20% - Accent1 4 5 2 3 2 4 4" xfId="43020"/>
    <cellStyle name="20% - Accent1 4 5 2 3 2 5" xfId="43021"/>
    <cellStyle name="20% - Accent1 4 5 2 3 2 5 2" xfId="43022"/>
    <cellStyle name="20% - Accent1 4 5 2 3 2 5 2 2" xfId="43023"/>
    <cellStyle name="20% - Accent1 4 5 2 3 2 5 3" xfId="43024"/>
    <cellStyle name="20% - Accent1 4 5 2 3 2 6" xfId="43025"/>
    <cellStyle name="20% - Accent1 4 5 2 3 2 6 2" xfId="43026"/>
    <cellStyle name="20% - Accent1 4 5 2 3 2 6 2 2" xfId="43027"/>
    <cellStyle name="20% - Accent1 4 5 2 3 2 6 3" xfId="43028"/>
    <cellStyle name="20% - Accent1 4 5 2 3 2 7" xfId="43029"/>
    <cellStyle name="20% - Accent1 4 5 2 3 2 7 2" xfId="43030"/>
    <cellStyle name="20% - Accent1 4 5 2 3 2 8" xfId="43031"/>
    <cellStyle name="20% - Accent1 4 5 2 3 2 8 2" xfId="43032"/>
    <cellStyle name="20% - Accent1 4 5 2 3 2 9" xfId="43033"/>
    <cellStyle name="20% - Accent1 4 5 2 3 3" xfId="43034"/>
    <cellStyle name="20% - Accent1 4 5 2 3 3 2" xfId="43035"/>
    <cellStyle name="20% - Accent1 4 5 2 3 3 2 2" xfId="43036"/>
    <cellStyle name="20% - Accent1 4 5 2 3 3 2 2 2" xfId="43037"/>
    <cellStyle name="20% - Accent1 4 5 2 3 3 2 2 2 2" xfId="43038"/>
    <cellStyle name="20% - Accent1 4 5 2 3 3 2 2 3" xfId="43039"/>
    <cellStyle name="20% - Accent1 4 5 2 3 3 2 3" xfId="43040"/>
    <cellStyle name="20% - Accent1 4 5 2 3 3 2 3 2" xfId="43041"/>
    <cellStyle name="20% - Accent1 4 5 2 3 3 2 4" xfId="43042"/>
    <cellStyle name="20% - Accent1 4 5 2 3 3 3" xfId="43043"/>
    <cellStyle name="20% - Accent1 4 5 2 3 3 3 2" xfId="43044"/>
    <cellStyle name="20% - Accent1 4 5 2 3 3 3 2 2" xfId="43045"/>
    <cellStyle name="20% - Accent1 4 5 2 3 3 3 2 2 2" xfId="43046"/>
    <cellStyle name="20% - Accent1 4 5 2 3 3 3 2 3" xfId="43047"/>
    <cellStyle name="20% - Accent1 4 5 2 3 3 3 3" xfId="43048"/>
    <cellStyle name="20% - Accent1 4 5 2 3 3 3 3 2" xfId="43049"/>
    <cellStyle name="20% - Accent1 4 5 2 3 3 3 4" xfId="43050"/>
    <cellStyle name="20% - Accent1 4 5 2 3 3 4" xfId="43051"/>
    <cellStyle name="20% - Accent1 4 5 2 3 3 4 2" xfId="43052"/>
    <cellStyle name="20% - Accent1 4 5 2 3 3 4 2 2" xfId="43053"/>
    <cellStyle name="20% - Accent1 4 5 2 3 3 4 2 2 2" xfId="43054"/>
    <cellStyle name="20% - Accent1 4 5 2 3 3 4 2 3" xfId="43055"/>
    <cellStyle name="20% - Accent1 4 5 2 3 3 4 3" xfId="43056"/>
    <cellStyle name="20% - Accent1 4 5 2 3 3 4 3 2" xfId="43057"/>
    <cellStyle name="20% - Accent1 4 5 2 3 3 4 4" xfId="43058"/>
    <cellStyle name="20% - Accent1 4 5 2 3 3 5" xfId="43059"/>
    <cellStyle name="20% - Accent1 4 5 2 3 3 5 2" xfId="43060"/>
    <cellStyle name="20% - Accent1 4 5 2 3 3 5 2 2" xfId="43061"/>
    <cellStyle name="20% - Accent1 4 5 2 3 3 5 3" xfId="43062"/>
    <cellStyle name="20% - Accent1 4 5 2 3 3 6" xfId="43063"/>
    <cellStyle name="20% - Accent1 4 5 2 3 3 6 2" xfId="43064"/>
    <cellStyle name="20% - Accent1 4 5 2 3 3 6 2 2" xfId="43065"/>
    <cellStyle name="20% - Accent1 4 5 2 3 3 6 3" xfId="43066"/>
    <cellStyle name="20% - Accent1 4 5 2 3 3 7" xfId="43067"/>
    <cellStyle name="20% - Accent1 4 5 2 3 3 7 2" xfId="43068"/>
    <cellStyle name="20% - Accent1 4 5 2 3 3 8" xfId="43069"/>
    <cellStyle name="20% - Accent1 4 5 2 3 3 8 2" xfId="43070"/>
    <cellStyle name="20% - Accent1 4 5 2 3 3 9" xfId="43071"/>
    <cellStyle name="20% - Accent1 4 5 2 3 4" xfId="43072"/>
    <cellStyle name="20% - Accent1 4 5 2 3 4 2" xfId="43073"/>
    <cellStyle name="20% - Accent1 4 5 2 3 4 2 2" xfId="43074"/>
    <cellStyle name="20% - Accent1 4 5 2 3 4 2 2 2" xfId="43075"/>
    <cellStyle name="20% - Accent1 4 5 2 3 4 2 3" xfId="43076"/>
    <cellStyle name="20% - Accent1 4 5 2 3 4 3" xfId="43077"/>
    <cellStyle name="20% - Accent1 4 5 2 3 4 3 2" xfId="43078"/>
    <cellStyle name="20% - Accent1 4 5 2 3 4 4" xfId="43079"/>
    <cellStyle name="20% - Accent1 4 5 2 3 5" xfId="43080"/>
    <cellStyle name="20% - Accent1 4 5 2 3 5 2" xfId="43081"/>
    <cellStyle name="20% - Accent1 4 5 2 3 5 2 2" xfId="43082"/>
    <cellStyle name="20% - Accent1 4 5 2 3 5 2 2 2" xfId="43083"/>
    <cellStyle name="20% - Accent1 4 5 2 3 5 2 3" xfId="43084"/>
    <cellStyle name="20% - Accent1 4 5 2 3 5 3" xfId="43085"/>
    <cellStyle name="20% - Accent1 4 5 2 3 5 3 2" xfId="43086"/>
    <cellStyle name="20% - Accent1 4 5 2 3 5 4" xfId="43087"/>
    <cellStyle name="20% - Accent1 4 5 2 3 6" xfId="43088"/>
    <cellStyle name="20% - Accent1 4 5 2 3 6 2" xfId="43089"/>
    <cellStyle name="20% - Accent1 4 5 2 3 6 2 2" xfId="43090"/>
    <cellStyle name="20% - Accent1 4 5 2 3 6 2 2 2" xfId="43091"/>
    <cellStyle name="20% - Accent1 4 5 2 3 6 2 3" xfId="43092"/>
    <cellStyle name="20% - Accent1 4 5 2 3 6 3" xfId="43093"/>
    <cellStyle name="20% - Accent1 4 5 2 3 6 3 2" xfId="43094"/>
    <cellStyle name="20% - Accent1 4 5 2 3 6 4" xfId="43095"/>
    <cellStyle name="20% - Accent1 4 5 2 3 7" xfId="43096"/>
    <cellStyle name="20% - Accent1 4 5 2 3 7 2" xfId="43097"/>
    <cellStyle name="20% - Accent1 4 5 2 3 7 2 2" xfId="43098"/>
    <cellStyle name="20% - Accent1 4 5 2 3 7 3" xfId="43099"/>
    <cellStyle name="20% - Accent1 4 5 2 3 8" xfId="43100"/>
    <cellStyle name="20% - Accent1 4 5 2 3 8 2" xfId="43101"/>
    <cellStyle name="20% - Accent1 4 5 2 3 8 2 2" xfId="43102"/>
    <cellStyle name="20% - Accent1 4 5 2 3 8 3" xfId="43103"/>
    <cellStyle name="20% - Accent1 4 5 2 3 9" xfId="43104"/>
    <cellStyle name="20% - Accent1 4 5 2 3 9 2" xfId="43105"/>
    <cellStyle name="20% - Accent1 4 5 2 4" xfId="43106"/>
    <cellStyle name="20% - Accent1 4 5 2 4 10" xfId="43107"/>
    <cellStyle name="20% - Accent1 4 5 2 4 10 2" xfId="43108"/>
    <cellStyle name="20% - Accent1 4 5 2 4 11" xfId="43109"/>
    <cellStyle name="20% - Accent1 4 5 2 4 2" xfId="43110"/>
    <cellStyle name="20% - Accent1 4 5 2 4 2 2" xfId="43111"/>
    <cellStyle name="20% - Accent1 4 5 2 4 2 2 2" xfId="43112"/>
    <cellStyle name="20% - Accent1 4 5 2 4 2 2 2 2" xfId="43113"/>
    <cellStyle name="20% - Accent1 4 5 2 4 2 2 2 2 2" xfId="43114"/>
    <cellStyle name="20% - Accent1 4 5 2 4 2 2 2 3" xfId="43115"/>
    <cellStyle name="20% - Accent1 4 5 2 4 2 2 3" xfId="43116"/>
    <cellStyle name="20% - Accent1 4 5 2 4 2 2 3 2" xfId="43117"/>
    <cellStyle name="20% - Accent1 4 5 2 4 2 2 4" xfId="43118"/>
    <cellStyle name="20% - Accent1 4 5 2 4 2 3" xfId="43119"/>
    <cellStyle name="20% - Accent1 4 5 2 4 2 3 2" xfId="43120"/>
    <cellStyle name="20% - Accent1 4 5 2 4 2 3 2 2" xfId="43121"/>
    <cellStyle name="20% - Accent1 4 5 2 4 2 3 2 2 2" xfId="43122"/>
    <cellStyle name="20% - Accent1 4 5 2 4 2 3 2 3" xfId="43123"/>
    <cellStyle name="20% - Accent1 4 5 2 4 2 3 3" xfId="43124"/>
    <cellStyle name="20% - Accent1 4 5 2 4 2 3 3 2" xfId="43125"/>
    <cellStyle name="20% - Accent1 4 5 2 4 2 3 4" xfId="43126"/>
    <cellStyle name="20% - Accent1 4 5 2 4 2 4" xfId="43127"/>
    <cellStyle name="20% - Accent1 4 5 2 4 2 4 2" xfId="43128"/>
    <cellStyle name="20% - Accent1 4 5 2 4 2 4 2 2" xfId="43129"/>
    <cellStyle name="20% - Accent1 4 5 2 4 2 4 2 2 2" xfId="43130"/>
    <cellStyle name="20% - Accent1 4 5 2 4 2 4 2 3" xfId="43131"/>
    <cellStyle name="20% - Accent1 4 5 2 4 2 4 3" xfId="43132"/>
    <cellStyle name="20% - Accent1 4 5 2 4 2 4 3 2" xfId="43133"/>
    <cellStyle name="20% - Accent1 4 5 2 4 2 4 4" xfId="43134"/>
    <cellStyle name="20% - Accent1 4 5 2 4 2 5" xfId="43135"/>
    <cellStyle name="20% - Accent1 4 5 2 4 2 5 2" xfId="43136"/>
    <cellStyle name="20% - Accent1 4 5 2 4 2 5 2 2" xfId="43137"/>
    <cellStyle name="20% - Accent1 4 5 2 4 2 5 3" xfId="43138"/>
    <cellStyle name="20% - Accent1 4 5 2 4 2 6" xfId="43139"/>
    <cellStyle name="20% - Accent1 4 5 2 4 2 6 2" xfId="43140"/>
    <cellStyle name="20% - Accent1 4 5 2 4 2 6 2 2" xfId="43141"/>
    <cellStyle name="20% - Accent1 4 5 2 4 2 6 3" xfId="43142"/>
    <cellStyle name="20% - Accent1 4 5 2 4 2 7" xfId="43143"/>
    <cellStyle name="20% - Accent1 4 5 2 4 2 7 2" xfId="43144"/>
    <cellStyle name="20% - Accent1 4 5 2 4 2 8" xfId="43145"/>
    <cellStyle name="20% - Accent1 4 5 2 4 2 8 2" xfId="43146"/>
    <cellStyle name="20% - Accent1 4 5 2 4 2 9" xfId="43147"/>
    <cellStyle name="20% - Accent1 4 5 2 4 3" xfId="43148"/>
    <cellStyle name="20% - Accent1 4 5 2 4 3 2" xfId="43149"/>
    <cellStyle name="20% - Accent1 4 5 2 4 3 2 2" xfId="43150"/>
    <cellStyle name="20% - Accent1 4 5 2 4 3 2 2 2" xfId="43151"/>
    <cellStyle name="20% - Accent1 4 5 2 4 3 2 2 2 2" xfId="43152"/>
    <cellStyle name="20% - Accent1 4 5 2 4 3 2 2 3" xfId="43153"/>
    <cellStyle name="20% - Accent1 4 5 2 4 3 2 3" xfId="43154"/>
    <cellStyle name="20% - Accent1 4 5 2 4 3 2 3 2" xfId="43155"/>
    <cellStyle name="20% - Accent1 4 5 2 4 3 2 4" xfId="43156"/>
    <cellStyle name="20% - Accent1 4 5 2 4 3 3" xfId="43157"/>
    <cellStyle name="20% - Accent1 4 5 2 4 3 3 2" xfId="43158"/>
    <cellStyle name="20% - Accent1 4 5 2 4 3 3 2 2" xfId="43159"/>
    <cellStyle name="20% - Accent1 4 5 2 4 3 3 2 2 2" xfId="43160"/>
    <cellStyle name="20% - Accent1 4 5 2 4 3 3 2 3" xfId="43161"/>
    <cellStyle name="20% - Accent1 4 5 2 4 3 3 3" xfId="43162"/>
    <cellStyle name="20% - Accent1 4 5 2 4 3 3 3 2" xfId="43163"/>
    <cellStyle name="20% - Accent1 4 5 2 4 3 3 4" xfId="43164"/>
    <cellStyle name="20% - Accent1 4 5 2 4 3 4" xfId="43165"/>
    <cellStyle name="20% - Accent1 4 5 2 4 3 4 2" xfId="43166"/>
    <cellStyle name="20% - Accent1 4 5 2 4 3 4 2 2" xfId="43167"/>
    <cellStyle name="20% - Accent1 4 5 2 4 3 4 2 2 2" xfId="43168"/>
    <cellStyle name="20% - Accent1 4 5 2 4 3 4 2 3" xfId="43169"/>
    <cellStyle name="20% - Accent1 4 5 2 4 3 4 3" xfId="43170"/>
    <cellStyle name="20% - Accent1 4 5 2 4 3 4 3 2" xfId="43171"/>
    <cellStyle name="20% - Accent1 4 5 2 4 3 4 4" xfId="43172"/>
    <cellStyle name="20% - Accent1 4 5 2 4 3 5" xfId="43173"/>
    <cellStyle name="20% - Accent1 4 5 2 4 3 5 2" xfId="43174"/>
    <cellStyle name="20% - Accent1 4 5 2 4 3 5 2 2" xfId="43175"/>
    <cellStyle name="20% - Accent1 4 5 2 4 3 5 3" xfId="43176"/>
    <cellStyle name="20% - Accent1 4 5 2 4 3 6" xfId="43177"/>
    <cellStyle name="20% - Accent1 4 5 2 4 3 6 2" xfId="43178"/>
    <cellStyle name="20% - Accent1 4 5 2 4 3 6 2 2" xfId="43179"/>
    <cellStyle name="20% - Accent1 4 5 2 4 3 6 3" xfId="43180"/>
    <cellStyle name="20% - Accent1 4 5 2 4 3 7" xfId="43181"/>
    <cellStyle name="20% - Accent1 4 5 2 4 3 7 2" xfId="43182"/>
    <cellStyle name="20% - Accent1 4 5 2 4 3 8" xfId="43183"/>
    <cellStyle name="20% - Accent1 4 5 2 4 3 8 2" xfId="43184"/>
    <cellStyle name="20% - Accent1 4 5 2 4 3 9" xfId="43185"/>
    <cellStyle name="20% - Accent1 4 5 2 4 4" xfId="43186"/>
    <cellStyle name="20% - Accent1 4 5 2 4 4 2" xfId="43187"/>
    <cellStyle name="20% - Accent1 4 5 2 4 4 2 2" xfId="43188"/>
    <cellStyle name="20% - Accent1 4 5 2 4 4 2 2 2" xfId="43189"/>
    <cellStyle name="20% - Accent1 4 5 2 4 4 2 3" xfId="43190"/>
    <cellStyle name="20% - Accent1 4 5 2 4 4 3" xfId="43191"/>
    <cellStyle name="20% - Accent1 4 5 2 4 4 3 2" xfId="43192"/>
    <cellStyle name="20% - Accent1 4 5 2 4 4 4" xfId="43193"/>
    <cellStyle name="20% - Accent1 4 5 2 4 5" xfId="43194"/>
    <cellStyle name="20% - Accent1 4 5 2 4 5 2" xfId="43195"/>
    <cellStyle name="20% - Accent1 4 5 2 4 5 2 2" xfId="43196"/>
    <cellStyle name="20% - Accent1 4 5 2 4 5 2 2 2" xfId="43197"/>
    <cellStyle name="20% - Accent1 4 5 2 4 5 2 3" xfId="43198"/>
    <cellStyle name="20% - Accent1 4 5 2 4 5 3" xfId="43199"/>
    <cellStyle name="20% - Accent1 4 5 2 4 5 3 2" xfId="43200"/>
    <cellStyle name="20% - Accent1 4 5 2 4 5 4" xfId="43201"/>
    <cellStyle name="20% - Accent1 4 5 2 4 6" xfId="43202"/>
    <cellStyle name="20% - Accent1 4 5 2 4 6 2" xfId="43203"/>
    <cellStyle name="20% - Accent1 4 5 2 4 6 2 2" xfId="43204"/>
    <cellStyle name="20% - Accent1 4 5 2 4 6 2 2 2" xfId="43205"/>
    <cellStyle name="20% - Accent1 4 5 2 4 6 2 3" xfId="43206"/>
    <cellStyle name="20% - Accent1 4 5 2 4 6 3" xfId="43207"/>
    <cellStyle name="20% - Accent1 4 5 2 4 6 3 2" xfId="43208"/>
    <cellStyle name="20% - Accent1 4 5 2 4 6 4" xfId="43209"/>
    <cellStyle name="20% - Accent1 4 5 2 4 7" xfId="43210"/>
    <cellStyle name="20% - Accent1 4 5 2 4 7 2" xfId="43211"/>
    <cellStyle name="20% - Accent1 4 5 2 4 7 2 2" xfId="43212"/>
    <cellStyle name="20% - Accent1 4 5 2 4 7 3" xfId="43213"/>
    <cellStyle name="20% - Accent1 4 5 2 4 8" xfId="43214"/>
    <cellStyle name="20% - Accent1 4 5 2 4 8 2" xfId="43215"/>
    <cellStyle name="20% - Accent1 4 5 2 4 8 2 2" xfId="43216"/>
    <cellStyle name="20% - Accent1 4 5 2 4 8 3" xfId="43217"/>
    <cellStyle name="20% - Accent1 4 5 2 4 9" xfId="43218"/>
    <cellStyle name="20% - Accent1 4 5 2 4 9 2" xfId="43219"/>
    <cellStyle name="20% - Accent1 4 5 2 5" xfId="43220"/>
    <cellStyle name="20% - Accent1 4 5 2 5 10" xfId="43221"/>
    <cellStyle name="20% - Accent1 4 5 2 5 10 2" xfId="43222"/>
    <cellStyle name="20% - Accent1 4 5 2 5 11" xfId="43223"/>
    <cellStyle name="20% - Accent1 4 5 2 5 2" xfId="43224"/>
    <cellStyle name="20% - Accent1 4 5 2 5 2 2" xfId="43225"/>
    <cellStyle name="20% - Accent1 4 5 2 5 2 2 2" xfId="43226"/>
    <cellStyle name="20% - Accent1 4 5 2 5 2 2 2 2" xfId="43227"/>
    <cellStyle name="20% - Accent1 4 5 2 5 2 2 2 2 2" xfId="43228"/>
    <cellStyle name="20% - Accent1 4 5 2 5 2 2 2 3" xfId="43229"/>
    <cellStyle name="20% - Accent1 4 5 2 5 2 2 3" xfId="43230"/>
    <cellStyle name="20% - Accent1 4 5 2 5 2 2 3 2" xfId="43231"/>
    <cellStyle name="20% - Accent1 4 5 2 5 2 2 4" xfId="43232"/>
    <cellStyle name="20% - Accent1 4 5 2 5 2 3" xfId="43233"/>
    <cellStyle name="20% - Accent1 4 5 2 5 2 3 2" xfId="43234"/>
    <cellStyle name="20% - Accent1 4 5 2 5 2 3 2 2" xfId="43235"/>
    <cellStyle name="20% - Accent1 4 5 2 5 2 3 2 2 2" xfId="43236"/>
    <cellStyle name="20% - Accent1 4 5 2 5 2 3 2 3" xfId="43237"/>
    <cellStyle name="20% - Accent1 4 5 2 5 2 3 3" xfId="43238"/>
    <cellStyle name="20% - Accent1 4 5 2 5 2 3 3 2" xfId="43239"/>
    <cellStyle name="20% - Accent1 4 5 2 5 2 3 4" xfId="43240"/>
    <cellStyle name="20% - Accent1 4 5 2 5 2 4" xfId="43241"/>
    <cellStyle name="20% - Accent1 4 5 2 5 2 4 2" xfId="43242"/>
    <cellStyle name="20% - Accent1 4 5 2 5 2 4 2 2" xfId="43243"/>
    <cellStyle name="20% - Accent1 4 5 2 5 2 4 2 2 2" xfId="43244"/>
    <cellStyle name="20% - Accent1 4 5 2 5 2 4 2 3" xfId="43245"/>
    <cellStyle name="20% - Accent1 4 5 2 5 2 4 3" xfId="43246"/>
    <cellStyle name="20% - Accent1 4 5 2 5 2 4 3 2" xfId="43247"/>
    <cellStyle name="20% - Accent1 4 5 2 5 2 4 4" xfId="43248"/>
    <cellStyle name="20% - Accent1 4 5 2 5 2 5" xfId="43249"/>
    <cellStyle name="20% - Accent1 4 5 2 5 2 5 2" xfId="43250"/>
    <cellStyle name="20% - Accent1 4 5 2 5 2 5 2 2" xfId="43251"/>
    <cellStyle name="20% - Accent1 4 5 2 5 2 5 3" xfId="43252"/>
    <cellStyle name="20% - Accent1 4 5 2 5 2 6" xfId="43253"/>
    <cellStyle name="20% - Accent1 4 5 2 5 2 6 2" xfId="43254"/>
    <cellStyle name="20% - Accent1 4 5 2 5 2 6 2 2" xfId="43255"/>
    <cellStyle name="20% - Accent1 4 5 2 5 2 6 3" xfId="43256"/>
    <cellStyle name="20% - Accent1 4 5 2 5 2 7" xfId="43257"/>
    <cellStyle name="20% - Accent1 4 5 2 5 2 7 2" xfId="43258"/>
    <cellStyle name="20% - Accent1 4 5 2 5 2 8" xfId="43259"/>
    <cellStyle name="20% - Accent1 4 5 2 5 2 8 2" xfId="43260"/>
    <cellStyle name="20% - Accent1 4 5 2 5 2 9" xfId="43261"/>
    <cellStyle name="20% - Accent1 4 5 2 5 3" xfId="43262"/>
    <cellStyle name="20% - Accent1 4 5 2 5 3 2" xfId="43263"/>
    <cellStyle name="20% - Accent1 4 5 2 5 3 2 2" xfId="43264"/>
    <cellStyle name="20% - Accent1 4 5 2 5 3 2 2 2" xfId="43265"/>
    <cellStyle name="20% - Accent1 4 5 2 5 3 2 2 2 2" xfId="43266"/>
    <cellStyle name="20% - Accent1 4 5 2 5 3 2 2 3" xfId="43267"/>
    <cellStyle name="20% - Accent1 4 5 2 5 3 2 3" xfId="43268"/>
    <cellStyle name="20% - Accent1 4 5 2 5 3 2 3 2" xfId="43269"/>
    <cellStyle name="20% - Accent1 4 5 2 5 3 2 4" xfId="43270"/>
    <cellStyle name="20% - Accent1 4 5 2 5 3 3" xfId="43271"/>
    <cellStyle name="20% - Accent1 4 5 2 5 3 3 2" xfId="43272"/>
    <cellStyle name="20% - Accent1 4 5 2 5 3 3 2 2" xfId="43273"/>
    <cellStyle name="20% - Accent1 4 5 2 5 3 3 2 2 2" xfId="43274"/>
    <cellStyle name="20% - Accent1 4 5 2 5 3 3 2 3" xfId="43275"/>
    <cellStyle name="20% - Accent1 4 5 2 5 3 3 3" xfId="43276"/>
    <cellStyle name="20% - Accent1 4 5 2 5 3 3 3 2" xfId="43277"/>
    <cellStyle name="20% - Accent1 4 5 2 5 3 3 4" xfId="43278"/>
    <cellStyle name="20% - Accent1 4 5 2 5 3 4" xfId="43279"/>
    <cellStyle name="20% - Accent1 4 5 2 5 3 4 2" xfId="43280"/>
    <cellStyle name="20% - Accent1 4 5 2 5 3 4 2 2" xfId="43281"/>
    <cellStyle name="20% - Accent1 4 5 2 5 3 4 2 2 2" xfId="43282"/>
    <cellStyle name="20% - Accent1 4 5 2 5 3 4 2 3" xfId="43283"/>
    <cellStyle name="20% - Accent1 4 5 2 5 3 4 3" xfId="43284"/>
    <cellStyle name="20% - Accent1 4 5 2 5 3 4 3 2" xfId="43285"/>
    <cellStyle name="20% - Accent1 4 5 2 5 3 4 4" xfId="43286"/>
    <cellStyle name="20% - Accent1 4 5 2 5 3 5" xfId="43287"/>
    <cellStyle name="20% - Accent1 4 5 2 5 3 5 2" xfId="43288"/>
    <cellStyle name="20% - Accent1 4 5 2 5 3 5 2 2" xfId="43289"/>
    <cellStyle name="20% - Accent1 4 5 2 5 3 5 3" xfId="43290"/>
    <cellStyle name="20% - Accent1 4 5 2 5 3 6" xfId="43291"/>
    <cellStyle name="20% - Accent1 4 5 2 5 3 6 2" xfId="43292"/>
    <cellStyle name="20% - Accent1 4 5 2 5 3 6 2 2" xfId="43293"/>
    <cellStyle name="20% - Accent1 4 5 2 5 3 6 3" xfId="43294"/>
    <cellStyle name="20% - Accent1 4 5 2 5 3 7" xfId="43295"/>
    <cellStyle name="20% - Accent1 4 5 2 5 3 7 2" xfId="43296"/>
    <cellStyle name="20% - Accent1 4 5 2 5 3 8" xfId="43297"/>
    <cellStyle name="20% - Accent1 4 5 2 5 3 8 2" xfId="43298"/>
    <cellStyle name="20% - Accent1 4 5 2 5 3 9" xfId="43299"/>
    <cellStyle name="20% - Accent1 4 5 2 5 4" xfId="43300"/>
    <cellStyle name="20% - Accent1 4 5 2 5 4 2" xfId="43301"/>
    <cellStyle name="20% - Accent1 4 5 2 5 4 2 2" xfId="43302"/>
    <cellStyle name="20% - Accent1 4 5 2 5 4 2 2 2" xfId="43303"/>
    <cellStyle name="20% - Accent1 4 5 2 5 4 2 3" xfId="43304"/>
    <cellStyle name="20% - Accent1 4 5 2 5 4 3" xfId="43305"/>
    <cellStyle name="20% - Accent1 4 5 2 5 4 3 2" xfId="43306"/>
    <cellStyle name="20% - Accent1 4 5 2 5 4 4" xfId="43307"/>
    <cellStyle name="20% - Accent1 4 5 2 5 5" xfId="43308"/>
    <cellStyle name="20% - Accent1 4 5 2 5 5 2" xfId="43309"/>
    <cellStyle name="20% - Accent1 4 5 2 5 5 2 2" xfId="43310"/>
    <cellStyle name="20% - Accent1 4 5 2 5 5 2 2 2" xfId="43311"/>
    <cellStyle name="20% - Accent1 4 5 2 5 5 2 3" xfId="43312"/>
    <cellStyle name="20% - Accent1 4 5 2 5 5 3" xfId="43313"/>
    <cellStyle name="20% - Accent1 4 5 2 5 5 3 2" xfId="43314"/>
    <cellStyle name="20% - Accent1 4 5 2 5 5 4" xfId="43315"/>
    <cellStyle name="20% - Accent1 4 5 2 5 6" xfId="43316"/>
    <cellStyle name="20% - Accent1 4 5 2 5 6 2" xfId="43317"/>
    <cellStyle name="20% - Accent1 4 5 2 5 6 2 2" xfId="43318"/>
    <cellStyle name="20% - Accent1 4 5 2 5 6 2 2 2" xfId="43319"/>
    <cellStyle name="20% - Accent1 4 5 2 5 6 2 3" xfId="43320"/>
    <cellStyle name="20% - Accent1 4 5 2 5 6 3" xfId="43321"/>
    <cellStyle name="20% - Accent1 4 5 2 5 6 3 2" xfId="43322"/>
    <cellStyle name="20% - Accent1 4 5 2 5 6 4" xfId="43323"/>
    <cellStyle name="20% - Accent1 4 5 2 5 7" xfId="43324"/>
    <cellStyle name="20% - Accent1 4 5 2 5 7 2" xfId="43325"/>
    <cellStyle name="20% - Accent1 4 5 2 5 7 2 2" xfId="43326"/>
    <cellStyle name="20% - Accent1 4 5 2 5 7 3" xfId="43327"/>
    <cellStyle name="20% - Accent1 4 5 2 5 8" xfId="43328"/>
    <cellStyle name="20% - Accent1 4 5 2 5 8 2" xfId="43329"/>
    <cellStyle name="20% - Accent1 4 5 2 5 8 2 2" xfId="43330"/>
    <cellStyle name="20% - Accent1 4 5 2 5 8 3" xfId="43331"/>
    <cellStyle name="20% - Accent1 4 5 2 5 9" xfId="43332"/>
    <cellStyle name="20% - Accent1 4 5 2 5 9 2" xfId="43333"/>
    <cellStyle name="20% - Accent1 4 5 2 6" xfId="43334"/>
    <cellStyle name="20% - Accent1 4 5 2 6 2" xfId="43335"/>
    <cellStyle name="20% - Accent1 4 5 2 6 2 2" xfId="43336"/>
    <cellStyle name="20% - Accent1 4 5 2 6 2 2 2" xfId="43337"/>
    <cellStyle name="20% - Accent1 4 5 2 6 2 2 2 2" xfId="43338"/>
    <cellStyle name="20% - Accent1 4 5 2 6 2 2 3" xfId="43339"/>
    <cellStyle name="20% - Accent1 4 5 2 6 2 3" xfId="43340"/>
    <cellStyle name="20% - Accent1 4 5 2 6 2 3 2" xfId="43341"/>
    <cellStyle name="20% - Accent1 4 5 2 6 2 4" xfId="43342"/>
    <cellStyle name="20% - Accent1 4 5 2 6 3" xfId="43343"/>
    <cellStyle name="20% - Accent1 4 5 2 6 3 2" xfId="43344"/>
    <cellStyle name="20% - Accent1 4 5 2 6 3 2 2" xfId="43345"/>
    <cellStyle name="20% - Accent1 4 5 2 6 3 2 2 2" xfId="43346"/>
    <cellStyle name="20% - Accent1 4 5 2 6 3 2 3" xfId="43347"/>
    <cellStyle name="20% - Accent1 4 5 2 6 3 3" xfId="43348"/>
    <cellStyle name="20% - Accent1 4 5 2 6 3 3 2" xfId="43349"/>
    <cellStyle name="20% - Accent1 4 5 2 6 3 4" xfId="43350"/>
    <cellStyle name="20% - Accent1 4 5 2 6 4" xfId="43351"/>
    <cellStyle name="20% - Accent1 4 5 2 6 4 2" xfId="43352"/>
    <cellStyle name="20% - Accent1 4 5 2 6 4 2 2" xfId="43353"/>
    <cellStyle name="20% - Accent1 4 5 2 6 4 2 2 2" xfId="43354"/>
    <cellStyle name="20% - Accent1 4 5 2 6 4 2 3" xfId="43355"/>
    <cellStyle name="20% - Accent1 4 5 2 6 4 3" xfId="43356"/>
    <cellStyle name="20% - Accent1 4 5 2 6 4 3 2" xfId="43357"/>
    <cellStyle name="20% - Accent1 4 5 2 6 4 4" xfId="43358"/>
    <cellStyle name="20% - Accent1 4 5 2 6 5" xfId="43359"/>
    <cellStyle name="20% - Accent1 4 5 2 6 5 2" xfId="43360"/>
    <cellStyle name="20% - Accent1 4 5 2 6 5 2 2" xfId="43361"/>
    <cellStyle name="20% - Accent1 4 5 2 6 5 3" xfId="43362"/>
    <cellStyle name="20% - Accent1 4 5 2 6 6" xfId="43363"/>
    <cellStyle name="20% - Accent1 4 5 2 6 6 2" xfId="43364"/>
    <cellStyle name="20% - Accent1 4 5 2 6 6 2 2" xfId="43365"/>
    <cellStyle name="20% - Accent1 4 5 2 6 6 3" xfId="43366"/>
    <cellStyle name="20% - Accent1 4 5 2 6 7" xfId="43367"/>
    <cellStyle name="20% - Accent1 4 5 2 6 7 2" xfId="43368"/>
    <cellStyle name="20% - Accent1 4 5 2 6 8" xfId="43369"/>
    <cellStyle name="20% - Accent1 4 5 2 6 8 2" xfId="43370"/>
    <cellStyle name="20% - Accent1 4 5 2 6 9" xfId="43371"/>
    <cellStyle name="20% - Accent1 4 5 2 7" xfId="43372"/>
    <cellStyle name="20% - Accent1 4 5 2 7 2" xfId="43373"/>
    <cellStyle name="20% - Accent1 4 5 2 7 2 2" xfId="43374"/>
    <cellStyle name="20% - Accent1 4 5 2 7 2 2 2" xfId="43375"/>
    <cellStyle name="20% - Accent1 4 5 2 7 2 2 2 2" xfId="43376"/>
    <cellStyle name="20% - Accent1 4 5 2 7 2 2 3" xfId="43377"/>
    <cellStyle name="20% - Accent1 4 5 2 7 2 3" xfId="43378"/>
    <cellStyle name="20% - Accent1 4 5 2 7 2 3 2" xfId="43379"/>
    <cellStyle name="20% - Accent1 4 5 2 7 2 4" xfId="43380"/>
    <cellStyle name="20% - Accent1 4 5 2 7 3" xfId="43381"/>
    <cellStyle name="20% - Accent1 4 5 2 7 3 2" xfId="43382"/>
    <cellStyle name="20% - Accent1 4 5 2 7 3 2 2" xfId="43383"/>
    <cellStyle name="20% - Accent1 4 5 2 7 3 2 2 2" xfId="43384"/>
    <cellStyle name="20% - Accent1 4 5 2 7 3 2 3" xfId="43385"/>
    <cellStyle name="20% - Accent1 4 5 2 7 3 3" xfId="43386"/>
    <cellStyle name="20% - Accent1 4 5 2 7 3 3 2" xfId="43387"/>
    <cellStyle name="20% - Accent1 4 5 2 7 3 4" xfId="43388"/>
    <cellStyle name="20% - Accent1 4 5 2 7 4" xfId="43389"/>
    <cellStyle name="20% - Accent1 4 5 2 7 4 2" xfId="43390"/>
    <cellStyle name="20% - Accent1 4 5 2 7 4 2 2" xfId="43391"/>
    <cellStyle name="20% - Accent1 4 5 2 7 4 2 2 2" xfId="43392"/>
    <cellStyle name="20% - Accent1 4 5 2 7 4 2 3" xfId="43393"/>
    <cellStyle name="20% - Accent1 4 5 2 7 4 3" xfId="43394"/>
    <cellStyle name="20% - Accent1 4 5 2 7 4 3 2" xfId="43395"/>
    <cellStyle name="20% - Accent1 4 5 2 7 4 4" xfId="43396"/>
    <cellStyle name="20% - Accent1 4 5 2 7 5" xfId="43397"/>
    <cellStyle name="20% - Accent1 4 5 2 7 5 2" xfId="43398"/>
    <cellStyle name="20% - Accent1 4 5 2 7 5 2 2" xfId="43399"/>
    <cellStyle name="20% - Accent1 4 5 2 7 5 3" xfId="43400"/>
    <cellStyle name="20% - Accent1 4 5 2 7 6" xfId="43401"/>
    <cellStyle name="20% - Accent1 4 5 2 7 6 2" xfId="43402"/>
    <cellStyle name="20% - Accent1 4 5 2 7 6 2 2" xfId="43403"/>
    <cellStyle name="20% - Accent1 4 5 2 7 6 3" xfId="43404"/>
    <cellStyle name="20% - Accent1 4 5 2 7 7" xfId="43405"/>
    <cellStyle name="20% - Accent1 4 5 2 7 7 2" xfId="43406"/>
    <cellStyle name="20% - Accent1 4 5 2 7 8" xfId="43407"/>
    <cellStyle name="20% - Accent1 4 5 2 7 8 2" xfId="43408"/>
    <cellStyle name="20% - Accent1 4 5 2 7 9" xfId="43409"/>
    <cellStyle name="20% - Accent1 4 5 2 8" xfId="43410"/>
    <cellStyle name="20% - Accent1 4 5 2 8 2" xfId="43411"/>
    <cellStyle name="20% - Accent1 4 5 2 8 2 2" xfId="43412"/>
    <cellStyle name="20% - Accent1 4 5 2 8 2 2 2" xfId="43413"/>
    <cellStyle name="20% - Accent1 4 5 2 8 2 3" xfId="43414"/>
    <cellStyle name="20% - Accent1 4 5 2 8 3" xfId="43415"/>
    <cellStyle name="20% - Accent1 4 5 2 8 3 2" xfId="43416"/>
    <cellStyle name="20% - Accent1 4 5 2 8 4" xfId="43417"/>
    <cellStyle name="20% - Accent1 4 5 2 9" xfId="43418"/>
    <cellStyle name="20% - Accent1 4 5 2 9 2" xfId="43419"/>
    <cellStyle name="20% - Accent1 4 5 2 9 2 2" xfId="43420"/>
    <cellStyle name="20% - Accent1 4 5 2 9 2 2 2" xfId="43421"/>
    <cellStyle name="20% - Accent1 4 5 2 9 2 3" xfId="43422"/>
    <cellStyle name="20% - Accent1 4 5 2 9 3" xfId="43423"/>
    <cellStyle name="20% - Accent1 4 5 2 9 3 2" xfId="43424"/>
    <cellStyle name="20% - Accent1 4 5 2 9 4" xfId="43425"/>
    <cellStyle name="20% - Accent1 4 5 3" xfId="43426"/>
    <cellStyle name="20% - Accent1 4 5 3 10" xfId="43427"/>
    <cellStyle name="20% - Accent1 4 5 3 10 2" xfId="43428"/>
    <cellStyle name="20% - Accent1 4 5 3 10 2 2" xfId="43429"/>
    <cellStyle name="20% - Accent1 4 5 3 10 3" xfId="43430"/>
    <cellStyle name="20% - Accent1 4 5 3 11" xfId="43431"/>
    <cellStyle name="20% - Accent1 4 5 3 11 2" xfId="43432"/>
    <cellStyle name="20% - Accent1 4 5 3 11 2 2" xfId="43433"/>
    <cellStyle name="20% - Accent1 4 5 3 11 3" xfId="43434"/>
    <cellStyle name="20% - Accent1 4 5 3 12" xfId="43435"/>
    <cellStyle name="20% - Accent1 4 5 3 12 2" xfId="43436"/>
    <cellStyle name="20% - Accent1 4 5 3 13" xfId="43437"/>
    <cellStyle name="20% - Accent1 4 5 3 13 2" xfId="43438"/>
    <cellStyle name="20% - Accent1 4 5 3 14" xfId="43439"/>
    <cellStyle name="20% - Accent1 4 5 3 2" xfId="43440"/>
    <cellStyle name="20% - Accent1 4 5 3 2 10" xfId="43441"/>
    <cellStyle name="20% - Accent1 4 5 3 2 10 2" xfId="43442"/>
    <cellStyle name="20% - Accent1 4 5 3 2 11" xfId="43443"/>
    <cellStyle name="20% - Accent1 4 5 3 2 2" xfId="43444"/>
    <cellStyle name="20% - Accent1 4 5 3 2 2 2" xfId="43445"/>
    <cellStyle name="20% - Accent1 4 5 3 2 2 2 2" xfId="43446"/>
    <cellStyle name="20% - Accent1 4 5 3 2 2 2 2 2" xfId="43447"/>
    <cellStyle name="20% - Accent1 4 5 3 2 2 2 2 2 2" xfId="43448"/>
    <cellStyle name="20% - Accent1 4 5 3 2 2 2 2 3" xfId="43449"/>
    <cellStyle name="20% - Accent1 4 5 3 2 2 2 3" xfId="43450"/>
    <cellStyle name="20% - Accent1 4 5 3 2 2 2 3 2" xfId="43451"/>
    <cellStyle name="20% - Accent1 4 5 3 2 2 2 4" xfId="43452"/>
    <cellStyle name="20% - Accent1 4 5 3 2 2 3" xfId="43453"/>
    <cellStyle name="20% - Accent1 4 5 3 2 2 3 2" xfId="43454"/>
    <cellStyle name="20% - Accent1 4 5 3 2 2 3 2 2" xfId="43455"/>
    <cellStyle name="20% - Accent1 4 5 3 2 2 3 2 2 2" xfId="43456"/>
    <cellStyle name="20% - Accent1 4 5 3 2 2 3 2 3" xfId="43457"/>
    <cellStyle name="20% - Accent1 4 5 3 2 2 3 3" xfId="43458"/>
    <cellStyle name="20% - Accent1 4 5 3 2 2 3 3 2" xfId="43459"/>
    <cellStyle name="20% - Accent1 4 5 3 2 2 3 4" xfId="43460"/>
    <cellStyle name="20% - Accent1 4 5 3 2 2 4" xfId="43461"/>
    <cellStyle name="20% - Accent1 4 5 3 2 2 4 2" xfId="43462"/>
    <cellStyle name="20% - Accent1 4 5 3 2 2 4 2 2" xfId="43463"/>
    <cellStyle name="20% - Accent1 4 5 3 2 2 4 2 2 2" xfId="43464"/>
    <cellStyle name="20% - Accent1 4 5 3 2 2 4 2 3" xfId="43465"/>
    <cellStyle name="20% - Accent1 4 5 3 2 2 4 3" xfId="43466"/>
    <cellStyle name="20% - Accent1 4 5 3 2 2 4 3 2" xfId="43467"/>
    <cellStyle name="20% - Accent1 4 5 3 2 2 4 4" xfId="43468"/>
    <cellStyle name="20% - Accent1 4 5 3 2 2 5" xfId="43469"/>
    <cellStyle name="20% - Accent1 4 5 3 2 2 5 2" xfId="43470"/>
    <cellStyle name="20% - Accent1 4 5 3 2 2 5 2 2" xfId="43471"/>
    <cellStyle name="20% - Accent1 4 5 3 2 2 5 3" xfId="43472"/>
    <cellStyle name="20% - Accent1 4 5 3 2 2 6" xfId="43473"/>
    <cellStyle name="20% - Accent1 4 5 3 2 2 6 2" xfId="43474"/>
    <cellStyle name="20% - Accent1 4 5 3 2 2 6 2 2" xfId="43475"/>
    <cellStyle name="20% - Accent1 4 5 3 2 2 6 3" xfId="43476"/>
    <cellStyle name="20% - Accent1 4 5 3 2 2 7" xfId="43477"/>
    <cellStyle name="20% - Accent1 4 5 3 2 2 7 2" xfId="43478"/>
    <cellStyle name="20% - Accent1 4 5 3 2 2 8" xfId="43479"/>
    <cellStyle name="20% - Accent1 4 5 3 2 2 8 2" xfId="43480"/>
    <cellStyle name="20% - Accent1 4 5 3 2 2 9" xfId="43481"/>
    <cellStyle name="20% - Accent1 4 5 3 2 3" xfId="43482"/>
    <cellStyle name="20% - Accent1 4 5 3 2 3 2" xfId="43483"/>
    <cellStyle name="20% - Accent1 4 5 3 2 3 2 2" xfId="43484"/>
    <cellStyle name="20% - Accent1 4 5 3 2 3 2 2 2" xfId="43485"/>
    <cellStyle name="20% - Accent1 4 5 3 2 3 2 2 2 2" xfId="43486"/>
    <cellStyle name="20% - Accent1 4 5 3 2 3 2 2 3" xfId="43487"/>
    <cellStyle name="20% - Accent1 4 5 3 2 3 2 3" xfId="43488"/>
    <cellStyle name="20% - Accent1 4 5 3 2 3 2 3 2" xfId="43489"/>
    <cellStyle name="20% - Accent1 4 5 3 2 3 2 4" xfId="43490"/>
    <cellStyle name="20% - Accent1 4 5 3 2 3 3" xfId="43491"/>
    <cellStyle name="20% - Accent1 4 5 3 2 3 3 2" xfId="43492"/>
    <cellStyle name="20% - Accent1 4 5 3 2 3 3 2 2" xfId="43493"/>
    <cellStyle name="20% - Accent1 4 5 3 2 3 3 2 2 2" xfId="43494"/>
    <cellStyle name="20% - Accent1 4 5 3 2 3 3 2 3" xfId="43495"/>
    <cellStyle name="20% - Accent1 4 5 3 2 3 3 3" xfId="43496"/>
    <cellStyle name="20% - Accent1 4 5 3 2 3 3 3 2" xfId="43497"/>
    <cellStyle name="20% - Accent1 4 5 3 2 3 3 4" xfId="43498"/>
    <cellStyle name="20% - Accent1 4 5 3 2 3 4" xfId="43499"/>
    <cellStyle name="20% - Accent1 4 5 3 2 3 4 2" xfId="43500"/>
    <cellStyle name="20% - Accent1 4 5 3 2 3 4 2 2" xfId="43501"/>
    <cellStyle name="20% - Accent1 4 5 3 2 3 4 2 2 2" xfId="43502"/>
    <cellStyle name="20% - Accent1 4 5 3 2 3 4 2 3" xfId="43503"/>
    <cellStyle name="20% - Accent1 4 5 3 2 3 4 3" xfId="43504"/>
    <cellStyle name="20% - Accent1 4 5 3 2 3 4 3 2" xfId="43505"/>
    <cellStyle name="20% - Accent1 4 5 3 2 3 4 4" xfId="43506"/>
    <cellStyle name="20% - Accent1 4 5 3 2 3 5" xfId="43507"/>
    <cellStyle name="20% - Accent1 4 5 3 2 3 5 2" xfId="43508"/>
    <cellStyle name="20% - Accent1 4 5 3 2 3 5 2 2" xfId="43509"/>
    <cellStyle name="20% - Accent1 4 5 3 2 3 5 3" xfId="43510"/>
    <cellStyle name="20% - Accent1 4 5 3 2 3 6" xfId="43511"/>
    <cellStyle name="20% - Accent1 4 5 3 2 3 6 2" xfId="43512"/>
    <cellStyle name="20% - Accent1 4 5 3 2 3 6 2 2" xfId="43513"/>
    <cellStyle name="20% - Accent1 4 5 3 2 3 6 3" xfId="43514"/>
    <cellStyle name="20% - Accent1 4 5 3 2 3 7" xfId="43515"/>
    <cellStyle name="20% - Accent1 4 5 3 2 3 7 2" xfId="43516"/>
    <cellStyle name="20% - Accent1 4 5 3 2 3 8" xfId="43517"/>
    <cellStyle name="20% - Accent1 4 5 3 2 3 8 2" xfId="43518"/>
    <cellStyle name="20% - Accent1 4 5 3 2 3 9" xfId="43519"/>
    <cellStyle name="20% - Accent1 4 5 3 2 4" xfId="43520"/>
    <cellStyle name="20% - Accent1 4 5 3 2 4 2" xfId="43521"/>
    <cellStyle name="20% - Accent1 4 5 3 2 4 2 2" xfId="43522"/>
    <cellStyle name="20% - Accent1 4 5 3 2 4 2 2 2" xfId="43523"/>
    <cellStyle name="20% - Accent1 4 5 3 2 4 2 3" xfId="43524"/>
    <cellStyle name="20% - Accent1 4 5 3 2 4 3" xfId="43525"/>
    <cellStyle name="20% - Accent1 4 5 3 2 4 3 2" xfId="43526"/>
    <cellStyle name="20% - Accent1 4 5 3 2 4 4" xfId="43527"/>
    <cellStyle name="20% - Accent1 4 5 3 2 5" xfId="43528"/>
    <cellStyle name="20% - Accent1 4 5 3 2 5 2" xfId="43529"/>
    <cellStyle name="20% - Accent1 4 5 3 2 5 2 2" xfId="43530"/>
    <cellStyle name="20% - Accent1 4 5 3 2 5 2 2 2" xfId="43531"/>
    <cellStyle name="20% - Accent1 4 5 3 2 5 2 3" xfId="43532"/>
    <cellStyle name="20% - Accent1 4 5 3 2 5 3" xfId="43533"/>
    <cellStyle name="20% - Accent1 4 5 3 2 5 3 2" xfId="43534"/>
    <cellStyle name="20% - Accent1 4 5 3 2 5 4" xfId="43535"/>
    <cellStyle name="20% - Accent1 4 5 3 2 6" xfId="43536"/>
    <cellStyle name="20% - Accent1 4 5 3 2 6 2" xfId="43537"/>
    <cellStyle name="20% - Accent1 4 5 3 2 6 2 2" xfId="43538"/>
    <cellStyle name="20% - Accent1 4 5 3 2 6 2 2 2" xfId="43539"/>
    <cellStyle name="20% - Accent1 4 5 3 2 6 2 3" xfId="43540"/>
    <cellStyle name="20% - Accent1 4 5 3 2 6 3" xfId="43541"/>
    <cellStyle name="20% - Accent1 4 5 3 2 6 3 2" xfId="43542"/>
    <cellStyle name="20% - Accent1 4 5 3 2 6 4" xfId="43543"/>
    <cellStyle name="20% - Accent1 4 5 3 2 7" xfId="43544"/>
    <cellStyle name="20% - Accent1 4 5 3 2 7 2" xfId="43545"/>
    <cellStyle name="20% - Accent1 4 5 3 2 7 2 2" xfId="43546"/>
    <cellStyle name="20% - Accent1 4 5 3 2 7 3" xfId="43547"/>
    <cellStyle name="20% - Accent1 4 5 3 2 8" xfId="43548"/>
    <cellStyle name="20% - Accent1 4 5 3 2 8 2" xfId="43549"/>
    <cellStyle name="20% - Accent1 4 5 3 2 8 2 2" xfId="43550"/>
    <cellStyle name="20% - Accent1 4 5 3 2 8 3" xfId="43551"/>
    <cellStyle name="20% - Accent1 4 5 3 2 9" xfId="43552"/>
    <cellStyle name="20% - Accent1 4 5 3 2 9 2" xfId="43553"/>
    <cellStyle name="20% - Accent1 4 5 3 3" xfId="43554"/>
    <cellStyle name="20% - Accent1 4 5 3 3 10" xfId="43555"/>
    <cellStyle name="20% - Accent1 4 5 3 3 10 2" xfId="43556"/>
    <cellStyle name="20% - Accent1 4 5 3 3 11" xfId="43557"/>
    <cellStyle name="20% - Accent1 4 5 3 3 2" xfId="43558"/>
    <cellStyle name="20% - Accent1 4 5 3 3 2 2" xfId="43559"/>
    <cellStyle name="20% - Accent1 4 5 3 3 2 2 2" xfId="43560"/>
    <cellStyle name="20% - Accent1 4 5 3 3 2 2 2 2" xfId="43561"/>
    <cellStyle name="20% - Accent1 4 5 3 3 2 2 2 2 2" xfId="43562"/>
    <cellStyle name="20% - Accent1 4 5 3 3 2 2 2 3" xfId="43563"/>
    <cellStyle name="20% - Accent1 4 5 3 3 2 2 3" xfId="43564"/>
    <cellStyle name="20% - Accent1 4 5 3 3 2 2 3 2" xfId="43565"/>
    <cellStyle name="20% - Accent1 4 5 3 3 2 2 4" xfId="43566"/>
    <cellStyle name="20% - Accent1 4 5 3 3 2 3" xfId="43567"/>
    <cellStyle name="20% - Accent1 4 5 3 3 2 3 2" xfId="43568"/>
    <cellStyle name="20% - Accent1 4 5 3 3 2 3 2 2" xfId="43569"/>
    <cellStyle name="20% - Accent1 4 5 3 3 2 3 2 2 2" xfId="43570"/>
    <cellStyle name="20% - Accent1 4 5 3 3 2 3 2 3" xfId="43571"/>
    <cellStyle name="20% - Accent1 4 5 3 3 2 3 3" xfId="43572"/>
    <cellStyle name="20% - Accent1 4 5 3 3 2 3 3 2" xfId="43573"/>
    <cellStyle name="20% - Accent1 4 5 3 3 2 3 4" xfId="43574"/>
    <cellStyle name="20% - Accent1 4 5 3 3 2 4" xfId="43575"/>
    <cellStyle name="20% - Accent1 4 5 3 3 2 4 2" xfId="43576"/>
    <cellStyle name="20% - Accent1 4 5 3 3 2 4 2 2" xfId="43577"/>
    <cellStyle name="20% - Accent1 4 5 3 3 2 4 2 2 2" xfId="43578"/>
    <cellStyle name="20% - Accent1 4 5 3 3 2 4 2 3" xfId="43579"/>
    <cellStyle name="20% - Accent1 4 5 3 3 2 4 3" xfId="43580"/>
    <cellStyle name="20% - Accent1 4 5 3 3 2 4 3 2" xfId="43581"/>
    <cellStyle name="20% - Accent1 4 5 3 3 2 4 4" xfId="43582"/>
    <cellStyle name="20% - Accent1 4 5 3 3 2 5" xfId="43583"/>
    <cellStyle name="20% - Accent1 4 5 3 3 2 5 2" xfId="43584"/>
    <cellStyle name="20% - Accent1 4 5 3 3 2 5 2 2" xfId="43585"/>
    <cellStyle name="20% - Accent1 4 5 3 3 2 5 3" xfId="43586"/>
    <cellStyle name="20% - Accent1 4 5 3 3 2 6" xfId="43587"/>
    <cellStyle name="20% - Accent1 4 5 3 3 2 6 2" xfId="43588"/>
    <cellStyle name="20% - Accent1 4 5 3 3 2 6 2 2" xfId="43589"/>
    <cellStyle name="20% - Accent1 4 5 3 3 2 6 3" xfId="43590"/>
    <cellStyle name="20% - Accent1 4 5 3 3 2 7" xfId="43591"/>
    <cellStyle name="20% - Accent1 4 5 3 3 2 7 2" xfId="43592"/>
    <cellStyle name="20% - Accent1 4 5 3 3 2 8" xfId="43593"/>
    <cellStyle name="20% - Accent1 4 5 3 3 2 8 2" xfId="43594"/>
    <cellStyle name="20% - Accent1 4 5 3 3 2 9" xfId="43595"/>
    <cellStyle name="20% - Accent1 4 5 3 3 3" xfId="43596"/>
    <cellStyle name="20% - Accent1 4 5 3 3 3 2" xfId="43597"/>
    <cellStyle name="20% - Accent1 4 5 3 3 3 2 2" xfId="43598"/>
    <cellStyle name="20% - Accent1 4 5 3 3 3 2 2 2" xfId="43599"/>
    <cellStyle name="20% - Accent1 4 5 3 3 3 2 2 2 2" xfId="43600"/>
    <cellStyle name="20% - Accent1 4 5 3 3 3 2 2 3" xfId="43601"/>
    <cellStyle name="20% - Accent1 4 5 3 3 3 2 3" xfId="43602"/>
    <cellStyle name="20% - Accent1 4 5 3 3 3 2 3 2" xfId="43603"/>
    <cellStyle name="20% - Accent1 4 5 3 3 3 2 4" xfId="43604"/>
    <cellStyle name="20% - Accent1 4 5 3 3 3 3" xfId="43605"/>
    <cellStyle name="20% - Accent1 4 5 3 3 3 3 2" xfId="43606"/>
    <cellStyle name="20% - Accent1 4 5 3 3 3 3 2 2" xfId="43607"/>
    <cellStyle name="20% - Accent1 4 5 3 3 3 3 2 2 2" xfId="43608"/>
    <cellStyle name="20% - Accent1 4 5 3 3 3 3 2 3" xfId="43609"/>
    <cellStyle name="20% - Accent1 4 5 3 3 3 3 3" xfId="43610"/>
    <cellStyle name="20% - Accent1 4 5 3 3 3 3 3 2" xfId="43611"/>
    <cellStyle name="20% - Accent1 4 5 3 3 3 3 4" xfId="43612"/>
    <cellStyle name="20% - Accent1 4 5 3 3 3 4" xfId="43613"/>
    <cellStyle name="20% - Accent1 4 5 3 3 3 4 2" xfId="43614"/>
    <cellStyle name="20% - Accent1 4 5 3 3 3 4 2 2" xfId="43615"/>
    <cellStyle name="20% - Accent1 4 5 3 3 3 4 2 2 2" xfId="43616"/>
    <cellStyle name="20% - Accent1 4 5 3 3 3 4 2 3" xfId="43617"/>
    <cellStyle name="20% - Accent1 4 5 3 3 3 4 3" xfId="43618"/>
    <cellStyle name="20% - Accent1 4 5 3 3 3 4 3 2" xfId="43619"/>
    <cellStyle name="20% - Accent1 4 5 3 3 3 4 4" xfId="43620"/>
    <cellStyle name="20% - Accent1 4 5 3 3 3 5" xfId="43621"/>
    <cellStyle name="20% - Accent1 4 5 3 3 3 5 2" xfId="43622"/>
    <cellStyle name="20% - Accent1 4 5 3 3 3 5 2 2" xfId="43623"/>
    <cellStyle name="20% - Accent1 4 5 3 3 3 5 3" xfId="43624"/>
    <cellStyle name="20% - Accent1 4 5 3 3 3 6" xfId="43625"/>
    <cellStyle name="20% - Accent1 4 5 3 3 3 6 2" xfId="43626"/>
    <cellStyle name="20% - Accent1 4 5 3 3 3 6 2 2" xfId="43627"/>
    <cellStyle name="20% - Accent1 4 5 3 3 3 6 3" xfId="43628"/>
    <cellStyle name="20% - Accent1 4 5 3 3 3 7" xfId="43629"/>
    <cellStyle name="20% - Accent1 4 5 3 3 3 7 2" xfId="43630"/>
    <cellStyle name="20% - Accent1 4 5 3 3 3 8" xfId="43631"/>
    <cellStyle name="20% - Accent1 4 5 3 3 3 8 2" xfId="43632"/>
    <cellStyle name="20% - Accent1 4 5 3 3 3 9" xfId="43633"/>
    <cellStyle name="20% - Accent1 4 5 3 3 4" xfId="43634"/>
    <cellStyle name="20% - Accent1 4 5 3 3 4 2" xfId="43635"/>
    <cellStyle name="20% - Accent1 4 5 3 3 4 2 2" xfId="43636"/>
    <cellStyle name="20% - Accent1 4 5 3 3 4 2 2 2" xfId="43637"/>
    <cellStyle name="20% - Accent1 4 5 3 3 4 2 3" xfId="43638"/>
    <cellStyle name="20% - Accent1 4 5 3 3 4 3" xfId="43639"/>
    <cellStyle name="20% - Accent1 4 5 3 3 4 3 2" xfId="43640"/>
    <cellStyle name="20% - Accent1 4 5 3 3 4 4" xfId="43641"/>
    <cellStyle name="20% - Accent1 4 5 3 3 5" xfId="43642"/>
    <cellStyle name="20% - Accent1 4 5 3 3 5 2" xfId="43643"/>
    <cellStyle name="20% - Accent1 4 5 3 3 5 2 2" xfId="43644"/>
    <cellStyle name="20% - Accent1 4 5 3 3 5 2 2 2" xfId="43645"/>
    <cellStyle name="20% - Accent1 4 5 3 3 5 2 3" xfId="43646"/>
    <cellStyle name="20% - Accent1 4 5 3 3 5 3" xfId="43647"/>
    <cellStyle name="20% - Accent1 4 5 3 3 5 3 2" xfId="43648"/>
    <cellStyle name="20% - Accent1 4 5 3 3 5 4" xfId="43649"/>
    <cellStyle name="20% - Accent1 4 5 3 3 6" xfId="43650"/>
    <cellStyle name="20% - Accent1 4 5 3 3 6 2" xfId="43651"/>
    <cellStyle name="20% - Accent1 4 5 3 3 6 2 2" xfId="43652"/>
    <cellStyle name="20% - Accent1 4 5 3 3 6 2 2 2" xfId="43653"/>
    <cellStyle name="20% - Accent1 4 5 3 3 6 2 3" xfId="43654"/>
    <cellStyle name="20% - Accent1 4 5 3 3 6 3" xfId="43655"/>
    <cellStyle name="20% - Accent1 4 5 3 3 6 3 2" xfId="43656"/>
    <cellStyle name="20% - Accent1 4 5 3 3 6 4" xfId="43657"/>
    <cellStyle name="20% - Accent1 4 5 3 3 7" xfId="43658"/>
    <cellStyle name="20% - Accent1 4 5 3 3 7 2" xfId="43659"/>
    <cellStyle name="20% - Accent1 4 5 3 3 7 2 2" xfId="43660"/>
    <cellStyle name="20% - Accent1 4 5 3 3 7 3" xfId="43661"/>
    <cellStyle name="20% - Accent1 4 5 3 3 8" xfId="43662"/>
    <cellStyle name="20% - Accent1 4 5 3 3 8 2" xfId="43663"/>
    <cellStyle name="20% - Accent1 4 5 3 3 8 2 2" xfId="43664"/>
    <cellStyle name="20% - Accent1 4 5 3 3 8 3" xfId="43665"/>
    <cellStyle name="20% - Accent1 4 5 3 3 9" xfId="43666"/>
    <cellStyle name="20% - Accent1 4 5 3 3 9 2" xfId="43667"/>
    <cellStyle name="20% - Accent1 4 5 3 4" xfId="43668"/>
    <cellStyle name="20% - Accent1 4 5 3 4 10" xfId="43669"/>
    <cellStyle name="20% - Accent1 4 5 3 4 10 2" xfId="43670"/>
    <cellStyle name="20% - Accent1 4 5 3 4 11" xfId="43671"/>
    <cellStyle name="20% - Accent1 4 5 3 4 2" xfId="43672"/>
    <cellStyle name="20% - Accent1 4 5 3 4 2 2" xfId="43673"/>
    <cellStyle name="20% - Accent1 4 5 3 4 2 2 2" xfId="43674"/>
    <cellStyle name="20% - Accent1 4 5 3 4 2 2 2 2" xfId="43675"/>
    <cellStyle name="20% - Accent1 4 5 3 4 2 2 2 2 2" xfId="43676"/>
    <cellStyle name="20% - Accent1 4 5 3 4 2 2 2 3" xfId="43677"/>
    <cellStyle name="20% - Accent1 4 5 3 4 2 2 3" xfId="43678"/>
    <cellStyle name="20% - Accent1 4 5 3 4 2 2 3 2" xfId="43679"/>
    <cellStyle name="20% - Accent1 4 5 3 4 2 2 4" xfId="43680"/>
    <cellStyle name="20% - Accent1 4 5 3 4 2 3" xfId="43681"/>
    <cellStyle name="20% - Accent1 4 5 3 4 2 3 2" xfId="43682"/>
    <cellStyle name="20% - Accent1 4 5 3 4 2 3 2 2" xfId="43683"/>
    <cellStyle name="20% - Accent1 4 5 3 4 2 3 2 2 2" xfId="43684"/>
    <cellStyle name="20% - Accent1 4 5 3 4 2 3 2 3" xfId="43685"/>
    <cellStyle name="20% - Accent1 4 5 3 4 2 3 3" xfId="43686"/>
    <cellStyle name="20% - Accent1 4 5 3 4 2 3 3 2" xfId="43687"/>
    <cellStyle name="20% - Accent1 4 5 3 4 2 3 4" xfId="43688"/>
    <cellStyle name="20% - Accent1 4 5 3 4 2 4" xfId="43689"/>
    <cellStyle name="20% - Accent1 4 5 3 4 2 4 2" xfId="43690"/>
    <cellStyle name="20% - Accent1 4 5 3 4 2 4 2 2" xfId="43691"/>
    <cellStyle name="20% - Accent1 4 5 3 4 2 4 2 2 2" xfId="43692"/>
    <cellStyle name="20% - Accent1 4 5 3 4 2 4 2 3" xfId="43693"/>
    <cellStyle name="20% - Accent1 4 5 3 4 2 4 3" xfId="43694"/>
    <cellStyle name="20% - Accent1 4 5 3 4 2 4 3 2" xfId="43695"/>
    <cellStyle name="20% - Accent1 4 5 3 4 2 4 4" xfId="43696"/>
    <cellStyle name="20% - Accent1 4 5 3 4 2 5" xfId="43697"/>
    <cellStyle name="20% - Accent1 4 5 3 4 2 5 2" xfId="43698"/>
    <cellStyle name="20% - Accent1 4 5 3 4 2 5 2 2" xfId="43699"/>
    <cellStyle name="20% - Accent1 4 5 3 4 2 5 3" xfId="43700"/>
    <cellStyle name="20% - Accent1 4 5 3 4 2 6" xfId="43701"/>
    <cellStyle name="20% - Accent1 4 5 3 4 2 6 2" xfId="43702"/>
    <cellStyle name="20% - Accent1 4 5 3 4 2 6 2 2" xfId="43703"/>
    <cellStyle name="20% - Accent1 4 5 3 4 2 6 3" xfId="43704"/>
    <cellStyle name="20% - Accent1 4 5 3 4 2 7" xfId="43705"/>
    <cellStyle name="20% - Accent1 4 5 3 4 2 7 2" xfId="43706"/>
    <cellStyle name="20% - Accent1 4 5 3 4 2 8" xfId="43707"/>
    <cellStyle name="20% - Accent1 4 5 3 4 2 8 2" xfId="43708"/>
    <cellStyle name="20% - Accent1 4 5 3 4 2 9" xfId="43709"/>
    <cellStyle name="20% - Accent1 4 5 3 4 3" xfId="43710"/>
    <cellStyle name="20% - Accent1 4 5 3 4 3 2" xfId="43711"/>
    <cellStyle name="20% - Accent1 4 5 3 4 3 2 2" xfId="43712"/>
    <cellStyle name="20% - Accent1 4 5 3 4 3 2 2 2" xfId="43713"/>
    <cellStyle name="20% - Accent1 4 5 3 4 3 2 2 2 2" xfId="43714"/>
    <cellStyle name="20% - Accent1 4 5 3 4 3 2 2 3" xfId="43715"/>
    <cellStyle name="20% - Accent1 4 5 3 4 3 2 3" xfId="43716"/>
    <cellStyle name="20% - Accent1 4 5 3 4 3 2 3 2" xfId="43717"/>
    <cellStyle name="20% - Accent1 4 5 3 4 3 2 4" xfId="43718"/>
    <cellStyle name="20% - Accent1 4 5 3 4 3 3" xfId="43719"/>
    <cellStyle name="20% - Accent1 4 5 3 4 3 3 2" xfId="43720"/>
    <cellStyle name="20% - Accent1 4 5 3 4 3 3 2 2" xfId="43721"/>
    <cellStyle name="20% - Accent1 4 5 3 4 3 3 2 2 2" xfId="43722"/>
    <cellStyle name="20% - Accent1 4 5 3 4 3 3 2 3" xfId="43723"/>
    <cellStyle name="20% - Accent1 4 5 3 4 3 3 3" xfId="43724"/>
    <cellStyle name="20% - Accent1 4 5 3 4 3 3 3 2" xfId="43725"/>
    <cellStyle name="20% - Accent1 4 5 3 4 3 3 4" xfId="43726"/>
    <cellStyle name="20% - Accent1 4 5 3 4 3 4" xfId="43727"/>
    <cellStyle name="20% - Accent1 4 5 3 4 3 4 2" xfId="43728"/>
    <cellStyle name="20% - Accent1 4 5 3 4 3 4 2 2" xfId="43729"/>
    <cellStyle name="20% - Accent1 4 5 3 4 3 4 2 2 2" xfId="43730"/>
    <cellStyle name="20% - Accent1 4 5 3 4 3 4 2 3" xfId="43731"/>
    <cellStyle name="20% - Accent1 4 5 3 4 3 4 3" xfId="43732"/>
    <cellStyle name="20% - Accent1 4 5 3 4 3 4 3 2" xfId="43733"/>
    <cellStyle name="20% - Accent1 4 5 3 4 3 4 4" xfId="43734"/>
    <cellStyle name="20% - Accent1 4 5 3 4 3 5" xfId="43735"/>
    <cellStyle name="20% - Accent1 4 5 3 4 3 5 2" xfId="43736"/>
    <cellStyle name="20% - Accent1 4 5 3 4 3 5 2 2" xfId="43737"/>
    <cellStyle name="20% - Accent1 4 5 3 4 3 5 3" xfId="43738"/>
    <cellStyle name="20% - Accent1 4 5 3 4 3 6" xfId="43739"/>
    <cellStyle name="20% - Accent1 4 5 3 4 3 6 2" xfId="43740"/>
    <cellStyle name="20% - Accent1 4 5 3 4 3 6 2 2" xfId="43741"/>
    <cellStyle name="20% - Accent1 4 5 3 4 3 6 3" xfId="43742"/>
    <cellStyle name="20% - Accent1 4 5 3 4 3 7" xfId="43743"/>
    <cellStyle name="20% - Accent1 4 5 3 4 3 7 2" xfId="43744"/>
    <cellStyle name="20% - Accent1 4 5 3 4 3 8" xfId="43745"/>
    <cellStyle name="20% - Accent1 4 5 3 4 3 8 2" xfId="43746"/>
    <cellStyle name="20% - Accent1 4 5 3 4 3 9" xfId="43747"/>
    <cellStyle name="20% - Accent1 4 5 3 4 4" xfId="43748"/>
    <cellStyle name="20% - Accent1 4 5 3 4 4 2" xfId="43749"/>
    <cellStyle name="20% - Accent1 4 5 3 4 4 2 2" xfId="43750"/>
    <cellStyle name="20% - Accent1 4 5 3 4 4 2 2 2" xfId="43751"/>
    <cellStyle name="20% - Accent1 4 5 3 4 4 2 3" xfId="43752"/>
    <cellStyle name="20% - Accent1 4 5 3 4 4 3" xfId="43753"/>
    <cellStyle name="20% - Accent1 4 5 3 4 4 3 2" xfId="43754"/>
    <cellStyle name="20% - Accent1 4 5 3 4 4 4" xfId="43755"/>
    <cellStyle name="20% - Accent1 4 5 3 4 5" xfId="43756"/>
    <cellStyle name="20% - Accent1 4 5 3 4 5 2" xfId="43757"/>
    <cellStyle name="20% - Accent1 4 5 3 4 5 2 2" xfId="43758"/>
    <cellStyle name="20% - Accent1 4 5 3 4 5 2 2 2" xfId="43759"/>
    <cellStyle name="20% - Accent1 4 5 3 4 5 2 3" xfId="43760"/>
    <cellStyle name="20% - Accent1 4 5 3 4 5 3" xfId="43761"/>
    <cellStyle name="20% - Accent1 4 5 3 4 5 3 2" xfId="43762"/>
    <cellStyle name="20% - Accent1 4 5 3 4 5 4" xfId="43763"/>
    <cellStyle name="20% - Accent1 4 5 3 4 6" xfId="43764"/>
    <cellStyle name="20% - Accent1 4 5 3 4 6 2" xfId="43765"/>
    <cellStyle name="20% - Accent1 4 5 3 4 6 2 2" xfId="43766"/>
    <cellStyle name="20% - Accent1 4 5 3 4 6 2 2 2" xfId="43767"/>
    <cellStyle name="20% - Accent1 4 5 3 4 6 2 3" xfId="43768"/>
    <cellStyle name="20% - Accent1 4 5 3 4 6 3" xfId="43769"/>
    <cellStyle name="20% - Accent1 4 5 3 4 6 3 2" xfId="43770"/>
    <cellStyle name="20% - Accent1 4 5 3 4 6 4" xfId="43771"/>
    <cellStyle name="20% - Accent1 4 5 3 4 7" xfId="43772"/>
    <cellStyle name="20% - Accent1 4 5 3 4 7 2" xfId="43773"/>
    <cellStyle name="20% - Accent1 4 5 3 4 7 2 2" xfId="43774"/>
    <cellStyle name="20% - Accent1 4 5 3 4 7 3" xfId="43775"/>
    <cellStyle name="20% - Accent1 4 5 3 4 8" xfId="43776"/>
    <cellStyle name="20% - Accent1 4 5 3 4 8 2" xfId="43777"/>
    <cellStyle name="20% - Accent1 4 5 3 4 8 2 2" xfId="43778"/>
    <cellStyle name="20% - Accent1 4 5 3 4 8 3" xfId="43779"/>
    <cellStyle name="20% - Accent1 4 5 3 4 9" xfId="43780"/>
    <cellStyle name="20% - Accent1 4 5 3 4 9 2" xfId="43781"/>
    <cellStyle name="20% - Accent1 4 5 3 5" xfId="43782"/>
    <cellStyle name="20% - Accent1 4 5 3 5 2" xfId="43783"/>
    <cellStyle name="20% - Accent1 4 5 3 5 2 2" xfId="43784"/>
    <cellStyle name="20% - Accent1 4 5 3 5 2 2 2" xfId="43785"/>
    <cellStyle name="20% - Accent1 4 5 3 5 2 2 2 2" xfId="43786"/>
    <cellStyle name="20% - Accent1 4 5 3 5 2 2 3" xfId="43787"/>
    <cellStyle name="20% - Accent1 4 5 3 5 2 3" xfId="43788"/>
    <cellStyle name="20% - Accent1 4 5 3 5 2 3 2" xfId="43789"/>
    <cellStyle name="20% - Accent1 4 5 3 5 2 4" xfId="43790"/>
    <cellStyle name="20% - Accent1 4 5 3 5 3" xfId="43791"/>
    <cellStyle name="20% - Accent1 4 5 3 5 3 2" xfId="43792"/>
    <cellStyle name="20% - Accent1 4 5 3 5 3 2 2" xfId="43793"/>
    <cellStyle name="20% - Accent1 4 5 3 5 3 2 2 2" xfId="43794"/>
    <cellStyle name="20% - Accent1 4 5 3 5 3 2 3" xfId="43795"/>
    <cellStyle name="20% - Accent1 4 5 3 5 3 3" xfId="43796"/>
    <cellStyle name="20% - Accent1 4 5 3 5 3 3 2" xfId="43797"/>
    <cellStyle name="20% - Accent1 4 5 3 5 3 4" xfId="43798"/>
    <cellStyle name="20% - Accent1 4 5 3 5 4" xfId="43799"/>
    <cellStyle name="20% - Accent1 4 5 3 5 4 2" xfId="43800"/>
    <cellStyle name="20% - Accent1 4 5 3 5 4 2 2" xfId="43801"/>
    <cellStyle name="20% - Accent1 4 5 3 5 4 2 2 2" xfId="43802"/>
    <cellStyle name="20% - Accent1 4 5 3 5 4 2 3" xfId="43803"/>
    <cellStyle name="20% - Accent1 4 5 3 5 4 3" xfId="43804"/>
    <cellStyle name="20% - Accent1 4 5 3 5 4 3 2" xfId="43805"/>
    <cellStyle name="20% - Accent1 4 5 3 5 4 4" xfId="43806"/>
    <cellStyle name="20% - Accent1 4 5 3 5 5" xfId="43807"/>
    <cellStyle name="20% - Accent1 4 5 3 5 5 2" xfId="43808"/>
    <cellStyle name="20% - Accent1 4 5 3 5 5 2 2" xfId="43809"/>
    <cellStyle name="20% - Accent1 4 5 3 5 5 3" xfId="43810"/>
    <cellStyle name="20% - Accent1 4 5 3 5 6" xfId="43811"/>
    <cellStyle name="20% - Accent1 4 5 3 5 6 2" xfId="43812"/>
    <cellStyle name="20% - Accent1 4 5 3 5 6 2 2" xfId="43813"/>
    <cellStyle name="20% - Accent1 4 5 3 5 6 3" xfId="43814"/>
    <cellStyle name="20% - Accent1 4 5 3 5 7" xfId="43815"/>
    <cellStyle name="20% - Accent1 4 5 3 5 7 2" xfId="43816"/>
    <cellStyle name="20% - Accent1 4 5 3 5 8" xfId="43817"/>
    <cellStyle name="20% - Accent1 4 5 3 5 8 2" xfId="43818"/>
    <cellStyle name="20% - Accent1 4 5 3 5 9" xfId="43819"/>
    <cellStyle name="20% - Accent1 4 5 3 6" xfId="43820"/>
    <cellStyle name="20% - Accent1 4 5 3 6 2" xfId="43821"/>
    <cellStyle name="20% - Accent1 4 5 3 6 2 2" xfId="43822"/>
    <cellStyle name="20% - Accent1 4 5 3 6 2 2 2" xfId="43823"/>
    <cellStyle name="20% - Accent1 4 5 3 6 2 2 2 2" xfId="43824"/>
    <cellStyle name="20% - Accent1 4 5 3 6 2 2 3" xfId="43825"/>
    <cellStyle name="20% - Accent1 4 5 3 6 2 3" xfId="43826"/>
    <cellStyle name="20% - Accent1 4 5 3 6 2 3 2" xfId="43827"/>
    <cellStyle name="20% - Accent1 4 5 3 6 2 4" xfId="43828"/>
    <cellStyle name="20% - Accent1 4 5 3 6 3" xfId="43829"/>
    <cellStyle name="20% - Accent1 4 5 3 6 3 2" xfId="43830"/>
    <cellStyle name="20% - Accent1 4 5 3 6 3 2 2" xfId="43831"/>
    <cellStyle name="20% - Accent1 4 5 3 6 3 2 2 2" xfId="43832"/>
    <cellStyle name="20% - Accent1 4 5 3 6 3 2 3" xfId="43833"/>
    <cellStyle name="20% - Accent1 4 5 3 6 3 3" xfId="43834"/>
    <cellStyle name="20% - Accent1 4 5 3 6 3 3 2" xfId="43835"/>
    <cellStyle name="20% - Accent1 4 5 3 6 3 4" xfId="43836"/>
    <cellStyle name="20% - Accent1 4 5 3 6 4" xfId="43837"/>
    <cellStyle name="20% - Accent1 4 5 3 6 4 2" xfId="43838"/>
    <cellStyle name="20% - Accent1 4 5 3 6 4 2 2" xfId="43839"/>
    <cellStyle name="20% - Accent1 4 5 3 6 4 2 2 2" xfId="43840"/>
    <cellStyle name="20% - Accent1 4 5 3 6 4 2 3" xfId="43841"/>
    <cellStyle name="20% - Accent1 4 5 3 6 4 3" xfId="43842"/>
    <cellStyle name="20% - Accent1 4 5 3 6 4 3 2" xfId="43843"/>
    <cellStyle name="20% - Accent1 4 5 3 6 4 4" xfId="43844"/>
    <cellStyle name="20% - Accent1 4 5 3 6 5" xfId="43845"/>
    <cellStyle name="20% - Accent1 4 5 3 6 5 2" xfId="43846"/>
    <cellStyle name="20% - Accent1 4 5 3 6 5 2 2" xfId="43847"/>
    <cellStyle name="20% - Accent1 4 5 3 6 5 3" xfId="43848"/>
    <cellStyle name="20% - Accent1 4 5 3 6 6" xfId="43849"/>
    <cellStyle name="20% - Accent1 4 5 3 6 6 2" xfId="43850"/>
    <cellStyle name="20% - Accent1 4 5 3 6 6 2 2" xfId="43851"/>
    <cellStyle name="20% - Accent1 4 5 3 6 6 3" xfId="43852"/>
    <cellStyle name="20% - Accent1 4 5 3 6 7" xfId="43853"/>
    <cellStyle name="20% - Accent1 4 5 3 6 7 2" xfId="43854"/>
    <cellStyle name="20% - Accent1 4 5 3 6 8" xfId="43855"/>
    <cellStyle name="20% - Accent1 4 5 3 6 8 2" xfId="43856"/>
    <cellStyle name="20% - Accent1 4 5 3 6 9" xfId="43857"/>
    <cellStyle name="20% - Accent1 4 5 3 7" xfId="43858"/>
    <cellStyle name="20% - Accent1 4 5 3 7 2" xfId="43859"/>
    <cellStyle name="20% - Accent1 4 5 3 7 2 2" xfId="43860"/>
    <cellStyle name="20% - Accent1 4 5 3 7 2 2 2" xfId="43861"/>
    <cellStyle name="20% - Accent1 4 5 3 7 2 3" xfId="43862"/>
    <cellStyle name="20% - Accent1 4 5 3 7 3" xfId="43863"/>
    <cellStyle name="20% - Accent1 4 5 3 7 3 2" xfId="43864"/>
    <cellStyle name="20% - Accent1 4 5 3 7 4" xfId="43865"/>
    <cellStyle name="20% - Accent1 4 5 3 8" xfId="43866"/>
    <cellStyle name="20% - Accent1 4 5 3 8 2" xfId="43867"/>
    <cellStyle name="20% - Accent1 4 5 3 8 2 2" xfId="43868"/>
    <cellStyle name="20% - Accent1 4 5 3 8 2 2 2" xfId="43869"/>
    <cellStyle name="20% - Accent1 4 5 3 8 2 3" xfId="43870"/>
    <cellStyle name="20% - Accent1 4 5 3 8 3" xfId="43871"/>
    <cellStyle name="20% - Accent1 4 5 3 8 3 2" xfId="43872"/>
    <cellStyle name="20% - Accent1 4 5 3 8 4" xfId="43873"/>
    <cellStyle name="20% - Accent1 4 5 3 9" xfId="43874"/>
    <cellStyle name="20% - Accent1 4 5 3 9 2" xfId="43875"/>
    <cellStyle name="20% - Accent1 4 5 3 9 2 2" xfId="43876"/>
    <cellStyle name="20% - Accent1 4 5 3 9 2 2 2" xfId="43877"/>
    <cellStyle name="20% - Accent1 4 5 3 9 2 3" xfId="43878"/>
    <cellStyle name="20% - Accent1 4 5 3 9 3" xfId="43879"/>
    <cellStyle name="20% - Accent1 4 5 3 9 3 2" xfId="43880"/>
    <cellStyle name="20% - Accent1 4 5 3 9 4" xfId="43881"/>
    <cellStyle name="20% - Accent1 4 5 4" xfId="43882"/>
    <cellStyle name="20% - Accent1 4 5 4 10" xfId="43883"/>
    <cellStyle name="20% - Accent1 4 5 4 10 2" xfId="43884"/>
    <cellStyle name="20% - Accent1 4 5 4 11" xfId="43885"/>
    <cellStyle name="20% - Accent1 4 5 4 2" xfId="43886"/>
    <cellStyle name="20% - Accent1 4 5 4 2 2" xfId="43887"/>
    <cellStyle name="20% - Accent1 4 5 4 2 2 2" xfId="43888"/>
    <cellStyle name="20% - Accent1 4 5 4 2 2 2 2" xfId="43889"/>
    <cellStyle name="20% - Accent1 4 5 4 2 2 2 2 2" xfId="43890"/>
    <cellStyle name="20% - Accent1 4 5 4 2 2 2 3" xfId="43891"/>
    <cellStyle name="20% - Accent1 4 5 4 2 2 3" xfId="43892"/>
    <cellStyle name="20% - Accent1 4 5 4 2 2 3 2" xfId="43893"/>
    <cellStyle name="20% - Accent1 4 5 4 2 2 4" xfId="43894"/>
    <cellStyle name="20% - Accent1 4 5 4 2 3" xfId="43895"/>
    <cellStyle name="20% - Accent1 4 5 4 2 3 2" xfId="43896"/>
    <cellStyle name="20% - Accent1 4 5 4 2 3 2 2" xfId="43897"/>
    <cellStyle name="20% - Accent1 4 5 4 2 3 2 2 2" xfId="43898"/>
    <cellStyle name="20% - Accent1 4 5 4 2 3 2 3" xfId="43899"/>
    <cellStyle name="20% - Accent1 4 5 4 2 3 3" xfId="43900"/>
    <cellStyle name="20% - Accent1 4 5 4 2 3 3 2" xfId="43901"/>
    <cellStyle name="20% - Accent1 4 5 4 2 3 4" xfId="43902"/>
    <cellStyle name="20% - Accent1 4 5 4 2 4" xfId="43903"/>
    <cellStyle name="20% - Accent1 4 5 4 2 4 2" xfId="43904"/>
    <cellStyle name="20% - Accent1 4 5 4 2 4 2 2" xfId="43905"/>
    <cellStyle name="20% - Accent1 4 5 4 2 4 2 2 2" xfId="43906"/>
    <cellStyle name="20% - Accent1 4 5 4 2 4 2 3" xfId="43907"/>
    <cellStyle name="20% - Accent1 4 5 4 2 4 3" xfId="43908"/>
    <cellStyle name="20% - Accent1 4 5 4 2 4 3 2" xfId="43909"/>
    <cellStyle name="20% - Accent1 4 5 4 2 4 4" xfId="43910"/>
    <cellStyle name="20% - Accent1 4 5 4 2 5" xfId="43911"/>
    <cellStyle name="20% - Accent1 4 5 4 2 5 2" xfId="43912"/>
    <cellStyle name="20% - Accent1 4 5 4 2 5 2 2" xfId="43913"/>
    <cellStyle name="20% - Accent1 4 5 4 2 5 3" xfId="43914"/>
    <cellStyle name="20% - Accent1 4 5 4 2 6" xfId="43915"/>
    <cellStyle name="20% - Accent1 4 5 4 2 6 2" xfId="43916"/>
    <cellStyle name="20% - Accent1 4 5 4 2 6 2 2" xfId="43917"/>
    <cellStyle name="20% - Accent1 4 5 4 2 6 3" xfId="43918"/>
    <cellStyle name="20% - Accent1 4 5 4 2 7" xfId="43919"/>
    <cellStyle name="20% - Accent1 4 5 4 2 7 2" xfId="43920"/>
    <cellStyle name="20% - Accent1 4 5 4 2 8" xfId="43921"/>
    <cellStyle name="20% - Accent1 4 5 4 2 8 2" xfId="43922"/>
    <cellStyle name="20% - Accent1 4 5 4 2 9" xfId="43923"/>
    <cellStyle name="20% - Accent1 4 5 4 3" xfId="43924"/>
    <cellStyle name="20% - Accent1 4 5 4 3 2" xfId="43925"/>
    <cellStyle name="20% - Accent1 4 5 4 3 2 2" xfId="43926"/>
    <cellStyle name="20% - Accent1 4 5 4 3 2 2 2" xfId="43927"/>
    <cellStyle name="20% - Accent1 4 5 4 3 2 2 2 2" xfId="43928"/>
    <cellStyle name="20% - Accent1 4 5 4 3 2 2 3" xfId="43929"/>
    <cellStyle name="20% - Accent1 4 5 4 3 2 3" xfId="43930"/>
    <cellStyle name="20% - Accent1 4 5 4 3 2 3 2" xfId="43931"/>
    <cellStyle name="20% - Accent1 4 5 4 3 2 4" xfId="43932"/>
    <cellStyle name="20% - Accent1 4 5 4 3 3" xfId="43933"/>
    <cellStyle name="20% - Accent1 4 5 4 3 3 2" xfId="43934"/>
    <cellStyle name="20% - Accent1 4 5 4 3 3 2 2" xfId="43935"/>
    <cellStyle name="20% - Accent1 4 5 4 3 3 2 2 2" xfId="43936"/>
    <cellStyle name="20% - Accent1 4 5 4 3 3 2 3" xfId="43937"/>
    <cellStyle name="20% - Accent1 4 5 4 3 3 3" xfId="43938"/>
    <cellStyle name="20% - Accent1 4 5 4 3 3 3 2" xfId="43939"/>
    <cellStyle name="20% - Accent1 4 5 4 3 3 4" xfId="43940"/>
    <cellStyle name="20% - Accent1 4 5 4 3 4" xfId="43941"/>
    <cellStyle name="20% - Accent1 4 5 4 3 4 2" xfId="43942"/>
    <cellStyle name="20% - Accent1 4 5 4 3 4 2 2" xfId="43943"/>
    <cellStyle name="20% - Accent1 4 5 4 3 4 2 2 2" xfId="43944"/>
    <cellStyle name="20% - Accent1 4 5 4 3 4 2 3" xfId="43945"/>
    <cellStyle name="20% - Accent1 4 5 4 3 4 3" xfId="43946"/>
    <cellStyle name="20% - Accent1 4 5 4 3 4 3 2" xfId="43947"/>
    <cellStyle name="20% - Accent1 4 5 4 3 4 4" xfId="43948"/>
    <cellStyle name="20% - Accent1 4 5 4 3 5" xfId="43949"/>
    <cellStyle name="20% - Accent1 4 5 4 3 5 2" xfId="43950"/>
    <cellStyle name="20% - Accent1 4 5 4 3 5 2 2" xfId="43951"/>
    <cellStyle name="20% - Accent1 4 5 4 3 5 3" xfId="43952"/>
    <cellStyle name="20% - Accent1 4 5 4 3 6" xfId="43953"/>
    <cellStyle name="20% - Accent1 4 5 4 3 6 2" xfId="43954"/>
    <cellStyle name="20% - Accent1 4 5 4 3 6 2 2" xfId="43955"/>
    <cellStyle name="20% - Accent1 4 5 4 3 6 3" xfId="43956"/>
    <cellStyle name="20% - Accent1 4 5 4 3 7" xfId="43957"/>
    <cellStyle name="20% - Accent1 4 5 4 3 7 2" xfId="43958"/>
    <cellStyle name="20% - Accent1 4 5 4 3 8" xfId="43959"/>
    <cellStyle name="20% - Accent1 4 5 4 3 8 2" xfId="43960"/>
    <cellStyle name="20% - Accent1 4 5 4 3 9" xfId="43961"/>
    <cellStyle name="20% - Accent1 4 5 4 4" xfId="43962"/>
    <cellStyle name="20% - Accent1 4 5 4 4 2" xfId="43963"/>
    <cellStyle name="20% - Accent1 4 5 4 4 2 2" xfId="43964"/>
    <cellStyle name="20% - Accent1 4 5 4 4 2 2 2" xfId="43965"/>
    <cellStyle name="20% - Accent1 4 5 4 4 2 3" xfId="43966"/>
    <cellStyle name="20% - Accent1 4 5 4 4 3" xfId="43967"/>
    <cellStyle name="20% - Accent1 4 5 4 4 3 2" xfId="43968"/>
    <cellStyle name="20% - Accent1 4 5 4 4 4" xfId="43969"/>
    <cellStyle name="20% - Accent1 4 5 4 5" xfId="43970"/>
    <cellStyle name="20% - Accent1 4 5 4 5 2" xfId="43971"/>
    <cellStyle name="20% - Accent1 4 5 4 5 2 2" xfId="43972"/>
    <cellStyle name="20% - Accent1 4 5 4 5 2 2 2" xfId="43973"/>
    <cellStyle name="20% - Accent1 4 5 4 5 2 3" xfId="43974"/>
    <cellStyle name="20% - Accent1 4 5 4 5 3" xfId="43975"/>
    <cellStyle name="20% - Accent1 4 5 4 5 3 2" xfId="43976"/>
    <cellStyle name="20% - Accent1 4 5 4 5 4" xfId="43977"/>
    <cellStyle name="20% - Accent1 4 5 4 6" xfId="43978"/>
    <cellStyle name="20% - Accent1 4 5 4 6 2" xfId="43979"/>
    <cellStyle name="20% - Accent1 4 5 4 6 2 2" xfId="43980"/>
    <cellStyle name="20% - Accent1 4 5 4 6 2 2 2" xfId="43981"/>
    <cellStyle name="20% - Accent1 4 5 4 6 2 3" xfId="43982"/>
    <cellStyle name="20% - Accent1 4 5 4 6 3" xfId="43983"/>
    <cellStyle name="20% - Accent1 4 5 4 6 3 2" xfId="43984"/>
    <cellStyle name="20% - Accent1 4 5 4 6 4" xfId="43985"/>
    <cellStyle name="20% - Accent1 4 5 4 7" xfId="43986"/>
    <cellStyle name="20% - Accent1 4 5 4 7 2" xfId="43987"/>
    <cellStyle name="20% - Accent1 4 5 4 7 2 2" xfId="43988"/>
    <cellStyle name="20% - Accent1 4 5 4 7 3" xfId="43989"/>
    <cellStyle name="20% - Accent1 4 5 4 8" xfId="43990"/>
    <cellStyle name="20% - Accent1 4 5 4 8 2" xfId="43991"/>
    <cellStyle name="20% - Accent1 4 5 4 8 2 2" xfId="43992"/>
    <cellStyle name="20% - Accent1 4 5 4 8 3" xfId="43993"/>
    <cellStyle name="20% - Accent1 4 5 4 9" xfId="43994"/>
    <cellStyle name="20% - Accent1 4 5 4 9 2" xfId="43995"/>
    <cellStyle name="20% - Accent1 4 5 5" xfId="43996"/>
    <cellStyle name="20% - Accent1 4 5 5 10" xfId="43997"/>
    <cellStyle name="20% - Accent1 4 5 5 10 2" xfId="43998"/>
    <cellStyle name="20% - Accent1 4 5 5 11" xfId="43999"/>
    <cellStyle name="20% - Accent1 4 5 5 2" xfId="44000"/>
    <cellStyle name="20% - Accent1 4 5 5 2 2" xfId="44001"/>
    <cellStyle name="20% - Accent1 4 5 5 2 2 2" xfId="44002"/>
    <cellStyle name="20% - Accent1 4 5 5 2 2 2 2" xfId="44003"/>
    <cellStyle name="20% - Accent1 4 5 5 2 2 2 2 2" xfId="44004"/>
    <cellStyle name="20% - Accent1 4 5 5 2 2 2 3" xfId="44005"/>
    <cellStyle name="20% - Accent1 4 5 5 2 2 3" xfId="44006"/>
    <cellStyle name="20% - Accent1 4 5 5 2 2 3 2" xfId="44007"/>
    <cellStyle name="20% - Accent1 4 5 5 2 2 4" xfId="44008"/>
    <cellStyle name="20% - Accent1 4 5 5 2 3" xfId="44009"/>
    <cellStyle name="20% - Accent1 4 5 5 2 3 2" xfId="44010"/>
    <cellStyle name="20% - Accent1 4 5 5 2 3 2 2" xfId="44011"/>
    <cellStyle name="20% - Accent1 4 5 5 2 3 2 2 2" xfId="44012"/>
    <cellStyle name="20% - Accent1 4 5 5 2 3 2 3" xfId="44013"/>
    <cellStyle name="20% - Accent1 4 5 5 2 3 3" xfId="44014"/>
    <cellStyle name="20% - Accent1 4 5 5 2 3 3 2" xfId="44015"/>
    <cellStyle name="20% - Accent1 4 5 5 2 3 4" xfId="44016"/>
    <cellStyle name="20% - Accent1 4 5 5 2 4" xfId="44017"/>
    <cellStyle name="20% - Accent1 4 5 5 2 4 2" xfId="44018"/>
    <cellStyle name="20% - Accent1 4 5 5 2 4 2 2" xfId="44019"/>
    <cellStyle name="20% - Accent1 4 5 5 2 4 2 2 2" xfId="44020"/>
    <cellStyle name="20% - Accent1 4 5 5 2 4 2 3" xfId="44021"/>
    <cellStyle name="20% - Accent1 4 5 5 2 4 3" xfId="44022"/>
    <cellStyle name="20% - Accent1 4 5 5 2 4 3 2" xfId="44023"/>
    <cellStyle name="20% - Accent1 4 5 5 2 4 4" xfId="44024"/>
    <cellStyle name="20% - Accent1 4 5 5 2 5" xfId="44025"/>
    <cellStyle name="20% - Accent1 4 5 5 2 5 2" xfId="44026"/>
    <cellStyle name="20% - Accent1 4 5 5 2 5 2 2" xfId="44027"/>
    <cellStyle name="20% - Accent1 4 5 5 2 5 3" xfId="44028"/>
    <cellStyle name="20% - Accent1 4 5 5 2 6" xfId="44029"/>
    <cellStyle name="20% - Accent1 4 5 5 2 6 2" xfId="44030"/>
    <cellStyle name="20% - Accent1 4 5 5 2 6 2 2" xfId="44031"/>
    <cellStyle name="20% - Accent1 4 5 5 2 6 3" xfId="44032"/>
    <cellStyle name="20% - Accent1 4 5 5 2 7" xfId="44033"/>
    <cellStyle name="20% - Accent1 4 5 5 2 7 2" xfId="44034"/>
    <cellStyle name="20% - Accent1 4 5 5 2 8" xfId="44035"/>
    <cellStyle name="20% - Accent1 4 5 5 2 8 2" xfId="44036"/>
    <cellStyle name="20% - Accent1 4 5 5 2 9" xfId="44037"/>
    <cellStyle name="20% - Accent1 4 5 5 3" xfId="44038"/>
    <cellStyle name="20% - Accent1 4 5 5 3 2" xfId="44039"/>
    <cellStyle name="20% - Accent1 4 5 5 3 2 2" xfId="44040"/>
    <cellStyle name="20% - Accent1 4 5 5 3 2 2 2" xfId="44041"/>
    <cellStyle name="20% - Accent1 4 5 5 3 2 2 2 2" xfId="44042"/>
    <cellStyle name="20% - Accent1 4 5 5 3 2 2 3" xfId="44043"/>
    <cellStyle name="20% - Accent1 4 5 5 3 2 3" xfId="44044"/>
    <cellStyle name="20% - Accent1 4 5 5 3 2 3 2" xfId="44045"/>
    <cellStyle name="20% - Accent1 4 5 5 3 2 4" xfId="44046"/>
    <cellStyle name="20% - Accent1 4 5 5 3 3" xfId="44047"/>
    <cellStyle name="20% - Accent1 4 5 5 3 3 2" xfId="44048"/>
    <cellStyle name="20% - Accent1 4 5 5 3 3 2 2" xfId="44049"/>
    <cellStyle name="20% - Accent1 4 5 5 3 3 2 2 2" xfId="44050"/>
    <cellStyle name="20% - Accent1 4 5 5 3 3 2 3" xfId="44051"/>
    <cellStyle name="20% - Accent1 4 5 5 3 3 3" xfId="44052"/>
    <cellStyle name="20% - Accent1 4 5 5 3 3 3 2" xfId="44053"/>
    <cellStyle name="20% - Accent1 4 5 5 3 3 4" xfId="44054"/>
    <cellStyle name="20% - Accent1 4 5 5 3 4" xfId="44055"/>
    <cellStyle name="20% - Accent1 4 5 5 3 4 2" xfId="44056"/>
    <cellStyle name="20% - Accent1 4 5 5 3 4 2 2" xfId="44057"/>
    <cellStyle name="20% - Accent1 4 5 5 3 4 2 2 2" xfId="44058"/>
    <cellStyle name="20% - Accent1 4 5 5 3 4 2 3" xfId="44059"/>
    <cellStyle name="20% - Accent1 4 5 5 3 4 3" xfId="44060"/>
    <cellStyle name="20% - Accent1 4 5 5 3 4 3 2" xfId="44061"/>
    <cellStyle name="20% - Accent1 4 5 5 3 4 4" xfId="44062"/>
    <cellStyle name="20% - Accent1 4 5 5 3 5" xfId="44063"/>
    <cellStyle name="20% - Accent1 4 5 5 3 5 2" xfId="44064"/>
    <cellStyle name="20% - Accent1 4 5 5 3 5 2 2" xfId="44065"/>
    <cellStyle name="20% - Accent1 4 5 5 3 5 3" xfId="44066"/>
    <cellStyle name="20% - Accent1 4 5 5 3 6" xfId="44067"/>
    <cellStyle name="20% - Accent1 4 5 5 3 6 2" xfId="44068"/>
    <cellStyle name="20% - Accent1 4 5 5 3 6 2 2" xfId="44069"/>
    <cellStyle name="20% - Accent1 4 5 5 3 6 3" xfId="44070"/>
    <cellStyle name="20% - Accent1 4 5 5 3 7" xfId="44071"/>
    <cellStyle name="20% - Accent1 4 5 5 3 7 2" xfId="44072"/>
    <cellStyle name="20% - Accent1 4 5 5 3 8" xfId="44073"/>
    <cellStyle name="20% - Accent1 4 5 5 3 8 2" xfId="44074"/>
    <cellStyle name="20% - Accent1 4 5 5 3 9" xfId="44075"/>
    <cellStyle name="20% - Accent1 4 5 5 4" xfId="44076"/>
    <cellStyle name="20% - Accent1 4 5 5 4 2" xfId="44077"/>
    <cellStyle name="20% - Accent1 4 5 5 4 2 2" xfId="44078"/>
    <cellStyle name="20% - Accent1 4 5 5 4 2 2 2" xfId="44079"/>
    <cellStyle name="20% - Accent1 4 5 5 4 2 3" xfId="44080"/>
    <cellStyle name="20% - Accent1 4 5 5 4 3" xfId="44081"/>
    <cellStyle name="20% - Accent1 4 5 5 4 3 2" xfId="44082"/>
    <cellStyle name="20% - Accent1 4 5 5 4 4" xfId="44083"/>
    <cellStyle name="20% - Accent1 4 5 5 5" xfId="44084"/>
    <cellStyle name="20% - Accent1 4 5 5 5 2" xfId="44085"/>
    <cellStyle name="20% - Accent1 4 5 5 5 2 2" xfId="44086"/>
    <cellStyle name="20% - Accent1 4 5 5 5 2 2 2" xfId="44087"/>
    <cellStyle name="20% - Accent1 4 5 5 5 2 3" xfId="44088"/>
    <cellStyle name="20% - Accent1 4 5 5 5 3" xfId="44089"/>
    <cellStyle name="20% - Accent1 4 5 5 5 3 2" xfId="44090"/>
    <cellStyle name="20% - Accent1 4 5 5 5 4" xfId="44091"/>
    <cellStyle name="20% - Accent1 4 5 5 6" xfId="44092"/>
    <cellStyle name="20% - Accent1 4 5 5 6 2" xfId="44093"/>
    <cellStyle name="20% - Accent1 4 5 5 6 2 2" xfId="44094"/>
    <cellStyle name="20% - Accent1 4 5 5 6 2 2 2" xfId="44095"/>
    <cellStyle name="20% - Accent1 4 5 5 6 2 3" xfId="44096"/>
    <cellStyle name="20% - Accent1 4 5 5 6 3" xfId="44097"/>
    <cellStyle name="20% - Accent1 4 5 5 6 3 2" xfId="44098"/>
    <cellStyle name="20% - Accent1 4 5 5 6 4" xfId="44099"/>
    <cellStyle name="20% - Accent1 4 5 5 7" xfId="44100"/>
    <cellStyle name="20% - Accent1 4 5 5 7 2" xfId="44101"/>
    <cellStyle name="20% - Accent1 4 5 5 7 2 2" xfId="44102"/>
    <cellStyle name="20% - Accent1 4 5 5 7 3" xfId="44103"/>
    <cellStyle name="20% - Accent1 4 5 5 8" xfId="44104"/>
    <cellStyle name="20% - Accent1 4 5 5 8 2" xfId="44105"/>
    <cellStyle name="20% - Accent1 4 5 5 8 2 2" xfId="44106"/>
    <cellStyle name="20% - Accent1 4 5 5 8 3" xfId="44107"/>
    <cellStyle name="20% - Accent1 4 5 5 9" xfId="44108"/>
    <cellStyle name="20% - Accent1 4 5 5 9 2" xfId="44109"/>
    <cellStyle name="20% - Accent1 4 5 6" xfId="44110"/>
    <cellStyle name="20% - Accent1 4 5 6 10" xfId="44111"/>
    <cellStyle name="20% - Accent1 4 5 6 10 2" xfId="44112"/>
    <cellStyle name="20% - Accent1 4 5 6 11" xfId="44113"/>
    <cellStyle name="20% - Accent1 4 5 6 2" xfId="44114"/>
    <cellStyle name="20% - Accent1 4 5 6 2 2" xfId="44115"/>
    <cellStyle name="20% - Accent1 4 5 6 2 2 2" xfId="44116"/>
    <cellStyle name="20% - Accent1 4 5 6 2 2 2 2" xfId="44117"/>
    <cellStyle name="20% - Accent1 4 5 6 2 2 2 2 2" xfId="44118"/>
    <cellStyle name="20% - Accent1 4 5 6 2 2 2 3" xfId="44119"/>
    <cellStyle name="20% - Accent1 4 5 6 2 2 3" xfId="44120"/>
    <cellStyle name="20% - Accent1 4 5 6 2 2 3 2" xfId="44121"/>
    <cellStyle name="20% - Accent1 4 5 6 2 2 4" xfId="44122"/>
    <cellStyle name="20% - Accent1 4 5 6 2 3" xfId="44123"/>
    <cellStyle name="20% - Accent1 4 5 6 2 3 2" xfId="44124"/>
    <cellStyle name="20% - Accent1 4 5 6 2 3 2 2" xfId="44125"/>
    <cellStyle name="20% - Accent1 4 5 6 2 3 2 2 2" xfId="44126"/>
    <cellStyle name="20% - Accent1 4 5 6 2 3 2 3" xfId="44127"/>
    <cellStyle name="20% - Accent1 4 5 6 2 3 3" xfId="44128"/>
    <cellStyle name="20% - Accent1 4 5 6 2 3 3 2" xfId="44129"/>
    <cellStyle name="20% - Accent1 4 5 6 2 3 4" xfId="44130"/>
    <cellStyle name="20% - Accent1 4 5 6 2 4" xfId="44131"/>
    <cellStyle name="20% - Accent1 4 5 6 2 4 2" xfId="44132"/>
    <cellStyle name="20% - Accent1 4 5 6 2 4 2 2" xfId="44133"/>
    <cellStyle name="20% - Accent1 4 5 6 2 4 2 2 2" xfId="44134"/>
    <cellStyle name="20% - Accent1 4 5 6 2 4 2 3" xfId="44135"/>
    <cellStyle name="20% - Accent1 4 5 6 2 4 3" xfId="44136"/>
    <cellStyle name="20% - Accent1 4 5 6 2 4 3 2" xfId="44137"/>
    <cellStyle name="20% - Accent1 4 5 6 2 4 4" xfId="44138"/>
    <cellStyle name="20% - Accent1 4 5 6 2 5" xfId="44139"/>
    <cellStyle name="20% - Accent1 4 5 6 2 5 2" xfId="44140"/>
    <cellStyle name="20% - Accent1 4 5 6 2 5 2 2" xfId="44141"/>
    <cellStyle name="20% - Accent1 4 5 6 2 5 3" xfId="44142"/>
    <cellStyle name="20% - Accent1 4 5 6 2 6" xfId="44143"/>
    <cellStyle name="20% - Accent1 4 5 6 2 6 2" xfId="44144"/>
    <cellStyle name="20% - Accent1 4 5 6 2 6 2 2" xfId="44145"/>
    <cellStyle name="20% - Accent1 4 5 6 2 6 3" xfId="44146"/>
    <cellStyle name="20% - Accent1 4 5 6 2 7" xfId="44147"/>
    <cellStyle name="20% - Accent1 4 5 6 2 7 2" xfId="44148"/>
    <cellStyle name="20% - Accent1 4 5 6 2 8" xfId="44149"/>
    <cellStyle name="20% - Accent1 4 5 6 2 8 2" xfId="44150"/>
    <cellStyle name="20% - Accent1 4 5 6 2 9" xfId="44151"/>
    <cellStyle name="20% - Accent1 4 5 6 3" xfId="44152"/>
    <cellStyle name="20% - Accent1 4 5 6 3 2" xfId="44153"/>
    <cellStyle name="20% - Accent1 4 5 6 3 2 2" xfId="44154"/>
    <cellStyle name="20% - Accent1 4 5 6 3 2 2 2" xfId="44155"/>
    <cellStyle name="20% - Accent1 4 5 6 3 2 2 2 2" xfId="44156"/>
    <cellStyle name="20% - Accent1 4 5 6 3 2 2 3" xfId="44157"/>
    <cellStyle name="20% - Accent1 4 5 6 3 2 3" xfId="44158"/>
    <cellStyle name="20% - Accent1 4 5 6 3 2 3 2" xfId="44159"/>
    <cellStyle name="20% - Accent1 4 5 6 3 2 4" xfId="44160"/>
    <cellStyle name="20% - Accent1 4 5 6 3 3" xfId="44161"/>
    <cellStyle name="20% - Accent1 4 5 6 3 3 2" xfId="44162"/>
    <cellStyle name="20% - Accent1 4 5 6 3 3 2 2" xfId="44163"/>
    <cellStyle name="20% - Accent1 4 5 6 3 3 2 2 2" xfId="44164"/>
    <cellStyle name="20% - Accent1 4 5 6 3 3 2 3" xfId="44165"/>
    <cellStyle name="20% - Accent1 4 5 6 3 3 3" xfId="44166"/>
    <cellStyle name="20% - Accent1 4 5 6 3 3 3 2" xfId="44167"/>
    <cellStyle name="20% - Accent1 4 5 6 3 3 4" xfId="44168"/>
    <cellStyle name="20% - Accent1 4 5 6 3 4" xfId="44169"/>
    <cellStyle name="20% - Accent1 4 5 6 3 4 2" xfId="44170"/>
    <cellStyle name="20% - Accent1 4 5 6 3 4 2 2" xfId="44171"/>
    <cellStyle name="20% - Accent1 4 5 6 3 4 2 2 2" xfId="44172"/>
    <cellStyle name="20% - Accent1 4 5 6 3 4 2 3" xfId="44173"/>
    <cellStyle name="20% - Accent1 4 5 6 3 4 3" xfId="44174"/>
    <cellStyle name="20% - Accent1 4 5 6 3 4 3 2" xfId="44175"/>
    <cellStyle name="20% - Accent1 4 5 6 3 4 4" xfId="44176"/>
    <cellStyle name="20% - Accent1 4 5 6 3 5" xfId="44177"/>
    <cellStyle name="20% - Accent1 4 5 6 3 5 2" xfId="44178"/>
    <cellStyle name="20% - Accent1 4 5 6 3 5 2 2" xfId="44179"/>
    <cellStyle name="20% - Accent1 4 5 6 3 5 3" xfId="44180"/>
    <cellStyle name="20% - Accent1 4 5 6 3 6" xfId="44181"/>
    <cellStyle name="20% - Accent1 4 5 6 3 6 2" xfId="44182"/>
    <cellStyle name="20% - Accent1 4 5 6 3 6 2 2" xfId="44183"/>
    <cellStyle name="20% - Accent1 4 5 6 3 6 3" xfId="44184"/>
    <cellStyle name="20% - Accent1 4 5 6 3 7" xfId="44185"/>
    <cellStyle name="20% - Accent1 4 5 6 3 7 2" xfId="44186"/>
    <cellStyle name="20% - Accent1 4 5 6 3 8" xfId="44187"/>
    <cellStyle name="20% - Accent1 4 5 6 3 8 2" xfId="44188"/>
    <cellStyle name="20% - Accent1 4 5 6 3 9" xfId="44189"/>
    <cellStyle name="20% - Accent1 4 5 6 4" xfId="44190"/>
    <cellStyle name="20% - Accent1 4 5 6 4 2" xfId="44191"/>
    <cellStyle name="20% - Accent1 4 5 6 4 2 2" xfId="44192"/>
    <cellStyle name="20% - Accent1 4 5 6 4 2 2 2" xfId="44193"/>
    <cellStyle name="20% - Accent1 4 5 6 4 2 3" xfId="44194"/>
    <cellStyle name="20% - Accent1 4 5 6 4 3" xfId="44195"/>
    <cellStyle name="20% - Accent1 4 5 6 4 3 2" xfId="44196"/>
    <cellStyle name="20% - Accent1 4 5 6 4 4" xfId="44197"/>
    <cellStyle name="20% - Accent1 4 5 6 5" xfId="44198"/>
    <cellStyle name="20% - Accent1 4 5 6 5 2" xfId="44199"/>
    <cellStyle name="20% - Accent1 4 5 6 5 2 2" xfId="44200"/>
    <cellStyle name="20% - Accent1 4 5 6 5 2 2 2" xfId="44201"/>
    <cellStyle name="20% - Accent1 4 5 6 5 2 3" xfId="44202"/>
    <cellStyle name="20% - Accent1 4 5 6 5 3" xfId="44203"/>
    <cellStyle name="20% - Accent1 4 5 6 5 3 2" xfId="44204"/>
    <cellStyle name="20% - Accent1 4 5 6 5 4" xfId="44205"/>
    <cellStyle name="20% - Accent1 4 5 6 6" xfId="44206"/>
    <cellStyle name="20% - Accent1 4 5 6 6 2" xfId="44207"/>
    <cellStyle name="20% - Accent1 4 5 6 6 2 2" xfId="44208"/>
    <cellStyle name="20% - Accent1 4 5 6 6 2 2 2" xfId="44209"/>
    <cellStyle name="20% - Accent1 4 5 6 6 2 3" xfId="44210"/>
    <cellStyle name="20% - Accent1 4 5 6 6 3" xfId="44211"/>
    <cellStyle name="20% - Accent1 4 5 6 6 3 2" xfId="44212"/>
    <cellStyle name="20% - Accent1 4 5 6 6 4" xfId="44213"/>
    <cellStyle name="20% - Accent1 4 5 6 7" xfId="44214"/>
    <cellStyle name="20% - Accent1 4 5 6 7 2" xfId="44215"/>
    <cellStyle name="20% - Accent1 4 5 6 7 2 2" xfId="44216"/>
    <cellStyle name="20% - Accent1 4 5 6 7 3" xfId="44217"/>
    <cellStyle name="20% - Accent1 4 5 6 8" xfId="44218"/>
    <cellStyle name="20% - Accent1 4 5 6 8 2" xfId="44219"/>
    <cellStyle name="20% - Accent1 4 5 6 8 2 2" xfId="44220"/>
    <cellStyle name="20% - Accent1 4 5 6 8 3" xfId="44221"/>
    <cellStyle name="20% - Accent1 4 5 6 9" xfId="44222"/>
    <cellStyle name="20% - Accent1 4 5 6 9 2" xfId="44223"/>
    <cellStyle name="20% - Accent1 4 5 7" xfId="44224"/>
    <cellStyle name="20% - Accent1 4 5 7 2" xfId="44225"/>
    <cellStyle name="20% - Accent1 4 5 7 2 2" xfId="44226"/>
    <cellStyle name="20% - Accent1 4 5 7 2 2 2" xfId="44227"/>
    <cellStyle name="20% - Accent1 4 5 7 2 2 2 2" xfId="44228"/>
    <cellStyle name="20% - Accent1 4 5 7 2 2 3" xfId="44229"/>
    <cellStyle name="20% - Accent1 4 5 7 2 3" xfId="44230"/>
    <cellStyle name="20% - Accent1 4 5 7 2 3 2" xfId="44231"/>
    <cellStyle name="20% - Accent1 4 5 7 2 4" xfId="44232"/>
    <cellStyle name="20% - Accent1 4 5 7 3" xfId="44233"/>
    <cellStyle name="20% - Accent1 4 5 7 3 2" xfId="44234"/>
    <cellStyle name="20% - Accent1 4 5 7 3 2 2" xfId="44235"/>
    <cellStyle name="20% - Accent1 4 5 7 3 2 2 2" xfId="44236"/>
    <cellStyle name="20% - Accent1 4 5 7 3 2 3" xfId="44237"/>
    <cellStyle name="20% - Accent1 4 5 7 3 3" xfId="44238"/>
    <cellStyle name="20% - Accent1 4 5 7 3 3 2" xfId="44239"/>
    <cellStyle name="20% - Accent1 4 5 7 3 4" xfId="44240"/>
    <cellStyle name="20% - Accent1 4 5 7 4" xfId="44241"/>
    <cellStyle name="20% - Accent1 4 5 7 4 2" xfId="44242"/>
    <cellStyle name="20% - Accent1 4 5 7 4 2 2" xfId="44243"/>
    <cellStyle name="20% - Accent1 4 5 7 4 2 2 2" xfId="44244"/>
    <cellStyle name="20% - Accent1 4 5 7 4 2 3" xfId="44245"/>
    <cellStyle name="20% - Accent1 4 5 7 4 3" xfId="44246"/>
    <cellStyle name="20% - Accent1 4 5 7 4 3 2" xfId="44247"/>
    <cellStyle name="20% - Accent1 4 5 7 4 4" xfId="44248"/>
    <cellStyle name="20% - Accent1 4 5 7 5" xfId="44249"/>
    <cellStyle name="20% - Accent1 4 5 7 5 2" xfId="44250"/>
    <cellStyle name="20% - Accent1 4 5 7 5 2 2" xfId="44251"/>
    <cellStyle name="20% - Accent1 4 5 7 5 3" xfId="44252"/>
    <cellStyle name="20% - Accent1 4 5 7 6" xfId="44253"/>
    <cellStyle name="20% - Accent1 4 5 7 6 2" xfId="44254"/>
    <cellStyle name="20% - Accent1 4 5 7 6 2 2" xfId="44255"/>
    <cellStyle name="20% - Accent1 4 5 7 6 3" xfId="44256"/>
    <cellStyle name="20% - Accent1 4 5 7 7" xfId="44257"/>
    <cellStyle name="20% - Accent1 4 5 7 7 2" xfId="44258"/>
    <cellStyle name="20% - Accent1 4 5 7 8" xfId="44259"/>
    <cellStyle name="20% - Accent1 4 5 7 8 2" xfId="44260"/>
    <cellStyle name="20% - Accent1 4 5 7 9" xfId="44261"/>
    <cellStyle name="20% - Accent1 4 5 8" xfId="44262"/>
    <cellStyle name="20% - Accent1 4 5 8 2" xfId="44263"/>
    <cellStyle name="20% - Accent1 4 5 8 2 2" xfId="44264"/>
    <cellStyle name="20% - Accent1 4 5 8 2 2 2" xfId="44265"/>
    <cellStyle name="20% - Accent1 4 5 8 2 2 2 2" xfId="44266"/>
    <cellStyle name="20% - Accent1 4 5 8 2 2 3" xfId="44267"/>
    <cellStyle name="20% - Accent1 4 5 8 2 3" xfId="44268"/>
    <cellStyle name="20% - Accent1 4 5 8 2 3 2" xfId="44269"/>
    <cellStyle name="20% - Accent1 4 5 8 2 4" xfId="44270"/>
    <cellStyle name="20% - Accent1 4 5 8 3" xfId="44271"/>
    <cellStyle name="20% - Accent1 4 5 8 3 2" xfId="44272"/>
    <cellStyle name="20% - Accent1 4 5 8 3 2 2" xfId="44273"/>
    <cellStyle name="20% - Accent1 4 5 8 3 2 2 2" xfId="44274"/>
    <cellStyle name="20% - Accent1 4 5 8 3 2 3" xfId="44275"/>
    <cellStyle name="20% - Accent1 4 5 8 3 3" xfId="44276"/>
    <cellStyle name="20% - Accent1 4 5 8 3 3 2" xfId="44277"/>
    <cellStyle name="20% - Accent1 4 5 8 3 4" xfId="44278"/>
    <cellStyle name="20% - Accent1 4 5 8 4" xfId="44279"/>
    <cellStyle name="20% - Accent1 4 5 8 4 2" xfId="44280"/>
    <cellStyle name="20% - Accent1 4 5 8 4 2 2" xfId="44281"/>
    <cellStyle name="20% - Accent1 4 5 8 4 2 2 2" xfId="44282"/>
    <cellStyle name="20% - Accent1 4 5 8 4 2 3" xfId="44283"/>
    <cellStyle name="20% - Accent1 4 5 8 4 3" xfId="44284"/>
    <cellStyle name="20% - Accent1 4 5 8 4 3 2" xfId="44285"/>
    <cellStyle name="20% - Accent1 4 5 8 4 4" xfId="44286"/>
    <cellStyle name="20% - Accent1 4 5 8 5" xfId="44287"/>
    <cellStyle name="20% - Accent1 4 5 8 5 2" xfId="44288"/>
    <cellStyle name="20% - Accent1 4 5 8 5 2 2" xfId="44289"/>
    <cellStyle name="20% - Accent1 4 5 8 5 3" xfId="44290"/>
    <cellStyle name="20% - Accent1 4 5 8 6" xfId="44291"/>
    <cellStyle name="20% - Accent1 4 5 8 6 2" xfId="44292"/>
    <cellStyle name="20% - Accent1 4 5 8 6 2 2" xfId="44293"/>
    <cellStyle name="20% - Accent1 4 5 8 6 3" xfId="44294"/>
    <cellStyle name="20% - Accent1 4 5 8 7" xfId="44295"/>
    <cellStyle name="20% - Accent1 4 5 8 7 2" xfId="44296"/>
    <cellStyle name="20% - Accent1 4 5 8 8" xfId="44297"/>
    <cellStyle name="20% - Accent1 4 5 8 8 2" xfId="44298"/>
    <cellStyle name="20% - Accent1 4 5 8 9" xfId="44299"/>
    <cellStyle name="20% - Accent1 4 5 9" xfId="44300"/>
    <cellStyle name="20% - Accent1 4 5 9 2" xfId="44301"/>
    <cellStyle name="20% - Accent1 4 5 9 2 2" xfId="44302"/>
    <cellStyle name="20% - Accent1 4 5 9 2 2 2" xfId="44303"/>
    <cellStyle name="20% - Accent1 4 5 9 2 3" xfId="44304"/>
    <cellStyle name="20% - Accent1 4 5 9 3" xfId="44305"/>
    <cellStyle name="20% - Accent1 4 5 9 3 2" xfId="44306"/>
    <cellStyle name="20% - Accent1 4 5 9 4" xfId="44307"/>
    <cellStyle name="20% - Accent1 4 6" xfId="44308"/>
    <cellStyle name="20% - Accent1 4 6 10" xfId="44309"/>
    <cellStyle name="20% - Accent1 4 6 10 2" xfId="44310"/>
    <cellStyle name="20% - Accent1 4 6 10 2 2" xfId="44311"/>
    <cellStyle name="20% - Accent1 4 6 10 2 2 2" xfId="44312"/>
    <cellStyle name="20% - Accent1 4 6 10 2 3" xfId="44313"/>
    <cellStyle name="20% - Accent1 4 6 10 3" xfId="44314"/>
    <cellStyle name="20% - Accent1 4 6 10 3 2" xfId="44315"/>
    <cellStyle name="20% - Accent1 4 6 10 4" xfId="44316"/>
    <cellStyle name="20% - Accent1 4 6 11" xfId="44317"/>
    <cellStyle name="20% - Accent1 4 6 11 2" xfId="44318"/>
    <cellStyle name="20% - Accent1 4 6 11 2 2" xfId="44319"/>
    <cellStyle name="20% - Accent1 4 6 11 3" xfId="44320"/>
    <cellStyle name="20% - Accent1 4 6 12" xfId="44321"/>
    <cellStyle name="20% - Accent1 4 6 12 2" xfId="44322"/>
    <cellStyle name="20% - Accent1 4 6 12 2 2" xfId="44323"/>
    <cellStyle name="20% - Accent1 4 6 12 3" xfId="44324"/>
    <cellStyle name="20% - Accent1 4 6 13" xfId="44325"/>
    <cellStyle name="20% - Accent1 4 6 13 2" xfId="44326"/>
    <cellStyle name="20% - Accent1 4 6 14" xfId="44327"/>
    <cellStyle name="20% - Accent1 4 6 14 2" xfId="44328"/>
    <cellStyle name="20% - Accent1 4 6 15" xfId="44329"/>
    <cellStyle name="20% - Accent1 4 6 2" xfId="44330"/>
    <cellStyle name="20% - Accent1 4 6 2 10" xfId="44331"/>
    <cellStyle name="20% - Accent1 4 6 2 10 2" xfId="44332"/>
    <cellStyle name="20% - Accent1 4 6 2 10 2 2" xfId="44333"/>
    <cellStyle name="20% - Accent1 4 6 2 10 3" xfId="44334"/>
    <cellStyle name="20% - Accent1 4 6 2 11" xfId="44335"/>
    <cellStyle name="20% - Accent1 4 6 2 11 2" xfId="44336"/>
    <cellStyle name="20% - Accent1 4 6 2 11 2 2" xfId="44337"/>
    <cellStyle name="20% - Accent1 4 6 2 11 3" xfId="44338"/>
    <cellStyle name="20% - Accent1 4 6 2 12" xfId="44339"/>
    <cellStyle name="20% - Accent1 4 6 2 12 2" xfId="44340"/>
    <cellStyle name="20% - Accent1 4 6 2 13" xfId="44341"/>
    <cellStyle name="20% - Accent1 4 6 2 13 2" xfId="44342"/>
    <cellStyle name="20% - Accent1 4 6 2 14" xfId="44343"/>
    <cellStyle name="20% - Accent1 4 6 2 2" xfId="44344"/>
    <cellStyle name="20% - Accent1 4 6 2 2 10" xfId="44345"/>
    <cellStyle name="20% - Accent1 4 6 2 2 10 2" xfId="44346"/>
    <cellStyle name="20% - Accent1 4 6 2 2 11" xfId="44347"/>
    <cellStyle name="20% - Accent1 4 6 2 2 2" xfId="44348"/>
    <cellStyle name="20% - Accent1 4 6 2 2 2 2" xfId="44349"/>
    <cellStyle name="20% - Accent1 4 6 2 2 2 2 2" xfId="44350"/>
    <cellStyle name="20% - Accent1 4 6 2 2 2 2 2 2" xfId="44351"/>
    <cellStyle name="20% - Accent1 4 6 2 2 2 2 2 2 2" xfId="44352"/>
    <cellStyle name="20% - Accent1 4 6 2 2 2 2 2 3" xfId="44353"/>
    <cellStyle name="20% - Accent1 4 6 2 2 2 2 3" xfId="44354"/>
    <cellStyle name="20% - Accent1 4 6 2 2 2 2 3 2" xfId="44355"/>
    <cellStyle name="20% - Accent1 4 6 2 2 2 2 4" xfId="44356"/>
    <cellStyle name="20% - Accent1 4 6 2 2 2 3" xfId="44357"/>
    <cellStyle name="20% - Accent1 4 6 2 2 2 3 2" xfId="44358"/>
    <cellStyle name="20% - Accent1 4 6 2 2 2 3 2 2" xfId="44359"/>
    <cellStyle name="20% - Accent1 4 6 2 2 2 3 2 2 2" xfId="44360"/>
    <cellStyle name="20% - Accent1 4 6 2 2 2 3 2 3" xfId="44361"/>
    <cellStyle name="20% - Accent1 4 6 2 2 2 3 3" xfId="44362"/>
    <cellStyle name="20% - Accent1 4 6 2 2 2 3 3 2" xfId="44363"/>
    <cellStyle name="20% - Accent1 4 6 2 2 2 3 4" xfId="44364"/>
    <cellStyle name="20% - Accent1 4 6 2 2 2 4" xfId="44365"/>
    <cellStyle name="20% - Accent1 4 6 2 2 2 4 2" xfId="44366"/>
    <cellStyle name="20% - Accent1 4 6 2 2 2 4 2 2" xfId="44367"/>
    <cellStyle name="20% - Accent1 4 6 2 2 2 4 2 2 2" xfId="44368"/>
    <cellStyle name="20% - Accent1 4 6 2 2 2 4 2 3" xfId="44369"/>
    <cellStyle name="20% - Accent1 4 6 2 2 2 4 3" xfId="44370"/>
    <cellStyle name="20% - Accent1 4 6 2 2 2 4 3 2" xfId="44371"/>
    <cellStyle name="20% - Accent1 4 6 2 2 2 4 4" xfId="44372"/>
    <cellStyle name="20% - Accent1 4 6 2 2 2 5" xfId="44373"/>
    <cellStyle name="20% - Accent1 4 6 2 2 2 5 2" xfId="44374"/>
    <cellStyle name="20% - Accent1 4 6 2 2 2 5 2 2" xfId="44375"/>
    <cellStyle name="20% - Accent1 4 6 2 2 2 5 3" xfId="44376"/>
    <cellStyle name="20% - Accent1 4 6 2 2 2 6" xfId="44377"/>
    <cellStyle name="20% - Accent1 4 6 2 2 2 6 2" xfId="44378"/>
    <cellStyle name="20% - Accent1 4 6 2 2 2 6 2 2" xfId="44379"/>
    <cellStyle name="20% - Accent1 4 6 2 2 2 6 3" xfId="44380"/>
    <cellStyle name="20% - Accent1 4 6 2 2 2 7" xfId="44381"/>
    <cellStyle name="20% - Accent1 4 6 2 2 2 7 2" xfId="44382"/>
    <cellStyle name="20% - Accent1 4 6 2 2 2 8" xfId="44383"/>
    <cellStyle name="20% - Accent1 4 6 2 2 2 8 2" xfId="44384"/>
    <cellStyle name="20% - Accent1 4 6 2 2 2 9" xfId="44385"/>
    <cellStyle name="20% - Accent1 4 6 2 2 3" xfId="44386"/>
    <cellStyle name="20% - Accent1 4 6 2 2 3 2" xfId="44387"/>
    <cellStyle name="20% - Accent1 4 6 2 2 3 2 2" xfId="44388"/>
    <cellStyle name="20% - Accent1 4 6 2 2 3 2 2 2" xfId="44389"/>
    <cellStyle name="20% - Accent1 4 6 2 2 3 2 2 2 2" xfId="44390"/>
    <cellStyle name="20% - Accent1 4 6 2 2 3 2 2 3" xfId="44391"/>
    <cellStyle name="20% - Accent1 4 6 2 2 3 2 3" xfId="44392"/>
    <cellStyle name="20% - Accent1 4 6 2 2 3 2 3 2" xfId="44393"/>
    <cellStyle name="20% - Accent1 4 6 2 2 3 2 4" xfId="44394"/>
    <cellStyle name="20% - Accent1 4 6 2 2 3 3" xfId="44395"/>
    <cellStyle name="20% - Accent1 4 6 2 2 3 3 2" xfId="44396"/>
    <cellStyle name="20% - Accent1 4 6 2 2 3 3 2 2" xfId="44397"/>
    <cellStyle name="20% - Accent1 4 6 2 2 3 3 2 2 2" xfId="44398"/>
    <cellStyle name="20% - Accent1 4 6 2 2 3 3 2 3" xfId="44399"/>
    <cellStyle name="20% - Accent1 4 6 2 2 3 3 3" xfId="44400"/>
    <cellStyle name="20% - Accent1 4 6 2 2 3 3 3 2" xfId="44401"/>
    <cellStyle name="20% - Accent1 4 6 2 2 3 3 4" xfId="44402"/>
    <cellStyle name="20% - Accent1 4 6 2 2 3 4" xfId="44403"/>
    <cellStyle name="20% - Accent1 4 6 2 2 3 4 2" xfId="44404"/>
    <cellStyle name="20% - Accent1 4 6 2 2 3 4 2 2" xfId="44405"/>
    <cellStyle name="20% - Accent1 4 6 2 2 3 4 2 2 2" xfId="44406"/>
    <cellStyle name="20% - Accent1 4 6 2 2 3 4 2 3" xfId="44407"/>
    <cellStyle name="20% - Accent1 4 6 2 2 3 4 3" xfId="44408"/>
    <cellStyle name="20% - Accent1 4 6 2 2 3 4 3 2" xfId="44409"/>
    <cellStyle name="20% - Accent1 4 6 2 2 3 4 4" xfId="44410"/>
    <cellStyle name="20% - Accent1 4 6 2 2 3 5" xfId="44411"/>
    <cellStyle name="20% - Accent1 4 6 2 2 3 5 2" xfId="44412"/>
    <cellStyle name="20% - Accent1 4 6 2 2 3 5 2 2" xfId="44413"/>
    <cellStyle name="20% - Accent1 4 6 2 2 3 5 3" xfId="44414"/>
    <cellStyle name="20% - Accent1 4 6 2 2 3 6" xfId="44415"/>
    <cellStyle name="20% - Accent1 4 6 2 2 3 6 2" xfId="44416"/>
    <cellStyle name="20% - Accent1 4 6 2 2 3 6 2 2" xfId="44417"/>
    <cellStyle name="20% - Accent1 4 6 2 2 3 6 3" xfId="44418"/>
    <cellStyle name="20% - Accent1 4 6 2 2 3 7" xfId="44419"/>
    <cellStyle name="20% - Accent1 4 6 2 2 3 7 2" xfId="44420"/>
    <cellStyle name="20% - Accent1 4 6 2 2 3 8" xfId="44421"/>
    <cellStyle name="20% - Accent1 4 6 2 2 3 8 2" xfId="44422"/>
    <cellStyle name="20% - Accent1 4 6 2 2 3 9" xfId="44423"/>
    <cellStyle name="20% - Accent1 4 6 2 2 4" xfId="44424"/>
    <cellStyle name="20% - Accent1 4 6 2 2 4 2" xfId="44425"/>
    <cellStyle name="20% - Accent1 4 6 2 2 4 2 2" xfId="44426"/>
    <cellStyle name="20% - Accent1 4 6 2 2 4 2 2 2" xfId="44427"/>
    <cellStyle name="20% - Accent1 4 6 2 2 4 2 3" xfId="44428"/>
    <cellStyle name="20% - Accent1 4 6 2 2 4 3" xfId="44429"/>
    <cellStyle name="20% - Accent1 4 6 2 2 4 3 2" xfId="44430"/>
    <cellStyle name="20% - Accent1 4 6 2 2 4 4" xfId="44431"/>
    <cellStyle name="20% - Accent1 4 6 2 2 5" xfId="44432"/>
    <cellStyle name="20% - Accent1 4 6 2 2 5 2" xfId="44433"/>
    <cellStyle name="20% - Accent1 4 6 2 2 5 2 2" xfId="44434"/>
    <cellStyle name="20% - Accent1 4 6 2 2 5 2 2 2" xfId="44435"/>
    <cellStyle name="20% - Accent1 4 6 2 2 5 2 3" xfId="44436"/>
    <cellStyle name="20% - Accent1 4 6 2 2 5 3" xfId="44437"/>
    <cellStyle name="20% - Accent1 4 6 2 2 5 3 2" xfId="44438"/>
    <cellStyle name="20% - Accent1 4 6 2 2 5 4" xfId="44439"/>
    <cellStyle name="20% - Accent1 4 6 2 2 6" xfId="44440"/>
    <cellStyle name="20% - Accent1 4 6 2 2 6 2" xfId="44441"/>
    <cellStyle name="20% - Accent1 4 6 2 2 6 2 2" xfId="44442"/>
    <cellStyle name="20% - Accent1 4 6 2 2 6 2 2 2" xfId="44443"/>
    <cellStyle name="20% - Accent1 4 6 2 2 6 2 3" xfId="44444"/>
    <cellStyle name="20% - Accent1 4 6 2 2 6 3" xfId="44445"/>
    <cellStyle name="20% - Accent1 4 6 2 2 6 3 2" xfId="44446"/>
    <cellStyle name="20% - Accent1 4 6 2 2 6 4" xfId="44447"/>
    <cellStyle name="20% - Accent1 4 6 2 2 7" xfId="44448"/>
    <cellStyle name="20% - Accent1 4 6 2 2 7 2" xfId="44449"/>
    <cellStyle name="20% - Accent1 4 6 2 2 7 2 2" xfId="44450"/>
    <cellStyle name="20% - Accent1 4 6 2 2 7 3" xfId="44451"/>
    <cellStyle name="20% - Accent1 4 6 2 2 8" xfId="44452"/>
    <cellStyle name="20% - Accent1 4 6 2 2 8 2" xfId="44453"/>
    <cellStyle name="20% - Accent1 4 6 2 2 8 2 2" xfId="44454"/>
    <cellStyle name="20% - Accent1 4 6 2 2 8 3" xfId="44455"/>
    <cellStyle name="20% - Accent1 4 6 2 2 9" xfId="44456"/>
    <cellStyle name="20% - Accent1 4 6 2 2 9 2" xfId="44457"/>
    <cellStyle name="20% - Accent1 4 6 2 3" xfId="44458"/>
    <cellStyle name="20% - Accent1 4 6 2 3 10" xfId="44459"/>
    <cellStyle name="20% - Accent1 4 6 2 3 10 2" xfId="44460"/>
    <cellStyle name="20% - Accent1 4 6 2 3 11" xfId="44461"/>
    <cellStyle name="20% - Accent1 4 6 2 3 2" xfId="44462"/>
    <cellStyle name="20% - Accent1 4 6 2 3 2 2" xfId="44463"/>
    <cellStyle name="20% - Accent1 4 6 2 3 2 2 2" xfId="44464"/>
    <cellStyle name="20% - Accent1 4 6 2 3 2 2 2 2" xfId="44465"/>
    <cellStyle name="20% - Accent1 4 6 2 3 2 2 2 2 2" xfId="44466"/>
    <cellStyle name="20% - Accent1 4 6 2 3 2 2 2 3" xfId="44467"/>
    <cellStyle name="20% - Accent1 4 6 2 3 2 2 3" xfId="44468"/>
    <cellStyle name="20% - Accent1 4 6 2 3 2 2 3 2" xfId="44469"/>
    <cellStyle name="20% - Accent1 4 6 2 3 2 2 4" xfId="44470"/>
    <cellStyle name="20% - Accent1 4 6 2 3 2 3" xfId="44471"/>
    <cellStyle name="20% - Accent1 4 6 2 3 2 3 2" xfId="44472"/>
    <cellStyle name="20% - Accent1 4 6 2 3 2 3 2 2" xfId="44473"/>
    <cellStyle name="20% - Accent1 4 6 2 3 2 3 2 2 2" xfId="44474"/>
    <cellStyle name="20% - Accent1 4 6 2 3 2 3 2 3" xfId="44475"/>
    <cellStyle name="20% - Accent1 4 6 2 3 2 3 3" xfId="44476"/>
    <cellStyle name="20% - Accent1 4 6 2 3 2 3 3 2" xfId="44477"/>
    <cellStyle name="20% - Accent1 4 6 2 3 2 3 4" xfId="44478"/>
    <cellStyle name="20% - Accent1 4 6 2 3 2 4" xfId="44479"/>
    <cellStyle name="20% - Accent1 4 6 2 3 2 4 2" xfId="44480"/>
    <cellStyle name="20% - Accent1 4 6 2 3 2 4 2 2" xfId="44481"/>
    <cellStyle name="20% - Accent1 4 6 2 3 2 4 2 2 2" xfId="44482"/>
    <cellStyle name="20% - Accent1 4 6 2 3 2 4 2 3" xfId="44483"/>
    <cellStyle name="20% - Accent1 4 6 2 3 2 4 3" xfId="44484"/>
    <cellStyle name="20% - Accent1 4 6 2 3 2 4 3 2" xfId="44485"/>
    <cellStyle name="20% - Accent1 4 6 2 3 2 4 4" xfId="44486"/>
    <cellStyle name="20% - Accent1 4 6 2 3 2 5" xfId="44487"/>
    <cellStyle name="20% - Accent1 4 6 2 3 2 5 2" xfId="44488"/>
    <cellStyle name="20% - Accent1 4 6 2 3 2 5 2 2" xfId="44489"/>
    <cellStyle name="20% - Accent1 4 6 2 3 2 5 3" xfId="44490"/>
    <cellStyle name="20% - Accent1 4 6 2 3 2 6" xfId="44491"/>
    <cellStyle name="20% - Accent1 4 6 2 3 2 6 2" xfId="44492"/>
    <cellStyle name="20% - Accent1 4 6 2 3 2 6 2 2" xfId="44493"/>
    <cellStyle name="20% - Accent1 4 6 2 3 2 6 3" xfId="44494"/>
    <cellStyle name="20% - Accent1 4 6 2 3 2 7" xfId="44495"/>
    <cellStyle name="20% - Accent1 4 6 2 3 2 7 2" xfId="44496"/>
    <cellStyle name="20% - Accent1 4 6 2 3 2 8" xfId="44497"/>
    <cellStyle name="20% - Accent1 4 6 2 3 2 8 2" xfId="44498"/>
    <cellStyle name="20% - Accent1 4 6 2 3 2 9" xfId="44499"/>
    <cellStyle name="20% - Accent1 4 6 2 3 3" xfId="44500"/>
    <cellStyle name="20% - Accent1 4 6 2 3 3 2" xfId="44501"/>
    <cellStyle name="20% - Accent1 4 6 2 3 3 2 2" xfId="44502"/>
    <cellStyle name="20% - Accent1 4 6 2 3 3 2 2 2" xfId="44503"/>
    <cellStyle name="20% - Accent1 4 6 2 3 3 2 2 2 2" xfId="44504"/>
    <cellStyle name="20% - Accent1 4 6 2 3 3 2 2 3" xfId="44505"/>
    <cellStyle name="20% - Accent1 4 6 2 3 3 2 3" xfId="44506"/>
    <cellStyle name="20% - Accent1 4 6 2 3 3 2 3 2" xfId="44507"/>
    <cellStyle name="20% - Accent1 4 6 2 3 3 2 4" xfId="44508"/>
    <cellStyle name="20% - Accent1 4 6 2 3 3 3" xfId="44509"/>
    <cellStyle name="20% - Accent1 4 6 2 3 3 3 2" xfId="44510"/>
    <cellStyle name="20% - Accent1 4 6 2 3 3 3 2 2" xfId="44511"/>
    <cellStyle name="20% - Accent1 4 6 2 3 3 3 2 2 2" xfId="44512"/>
    <cellStyle name="20% - Accent1 4 6 2 3 3 3 2 3" xfId="44513"/>
    <cellStyle name="20% - Accent1 4 6 2 3 3 3 3" xfId="44514"/>
    <cellStyle name="20% - Accent1 4 6 2 3 3 3 3 2" xfId="44515"/>
    <cellStyle name="20% - Accent1 4 6 2 3 3 3 4" xfId="44516"/>
    <cellStyle name="20% - Accent1 4 6 2 3 3 4" xfId="44517"/>
    <cellStyle name="20% - Accent1 4 6 2 3 3 4 2" xfId="44518"/>
    <cellStyle name="20% - Accent1 4 6 2 3 3 4 2 2" xfId="44519"/>
    <cellStyle name="20% - Accent1 4 6 2 3 3 4 2 2 2" xfId="44520"/>
    <cellStyle name="20% - Accent1 4 6 2 3 3 4 2 3" xfId="44521"/>
    <cellStyle name="20% - Accent1 4 6 2 3 3 4 3" xfId="44522"/>
    <cellStyle name="20% - Accent1 4 6 2 3 3 4 3 2" xfId="44523"/>
    <cellStyle name="20% - Accent1 4 6 2 3 3 4 4" xfId="44524"/>
    <cellStyle name="20% - Accent1 4 6 2 3 3 5" xfId="44525"/>
    <cellStyle name="20% - Accent1 4 6 2 3 3 5 2" xfId="44526"/>
    <cellStyle name="20% - Accent1 4 6 2 3 3 5 2 2" xfId="44527"/>
    <cellStyle name="20% - Accent1 4 6 2 3 3 5 3" xfId="44528"/>
    <cellStyle name="20% - Accent1 4 6 2 3 3 6" xfId="44529"/>
    <cellStyle name="20% - Accent1 4 6 2 3 3 6 2" xfId="44530"/>
    <cellStyle name="20% - Accent1 4 6 2 3 3 6 2 2" xfId="44531"/>
    <cellStyle name="20% - Accent1 4 6 2 3 3 6 3" xfId="44532"/>
    <cellStyle name="20% - Accent1 4 6 2 3 3 7" xfId="44533"/>
    <cellStyle name="20% - Accent1 4 6 2 3 3 7 2" xfId="44534"/>
    <cellStyle name="20% - Accent1 4 6 2 3 3 8" xfId="44535"/>
    <cellStyle name="20% - Accent1 4 6 2 3 3 8 2" xfId="44536"/>
    <cellStyle name="20% - Accent1 4 6 2 3 3 9" xfId="44537"/>
    <cellStyle name="20% - Accent1 4 6 2 3 4" xfId="44538"/>
    <cellStyle name="20% - Accent1 4 6 2 3 4 2" xfId="44539"/>
    <cellStyle name="20% - Accent1 4 6 2 3 4 2 2" xfId="44540"/>
    <cellStyle name="20% - Accent1 4 6 2 3 4 2 2 2" xfId="44541"/>
    <cellStyle name="20% - Accent1 4 6 2 3 4 2 3" xfId="44542"/>
    <cellStyle name="20% - Accent1 4 6 2 3 4 3" xfId="44543"/>
    <cellStyle name="20% - Accent1 4 6 2 3 4 3 2" xfId="44544"/>
    <cellStyle name="20% - Accent1 4 6 2 3 4 4" xfId="44545"/>
    <cellStyle name="20% - Accent1 4 6 2 3 5" xfId="44546"/>
    <cellStyle name="20% - Accent1 4 6 2 3 5 2" xfId="44547"/>
    <cellStyle name="20% - Accent1 4 6 2 3 5 2 2" xfId="44548"/>
    <cellStyle name="20% - Accent1 4 6 2 3 5 2 2 2" xfId="44549"/>
    <cellStyle name="20% - Accent1 4 6 2 3 5 2 3" xfId="44550"/>
    <cellStyle name="20% - Accent1 4 6 2 3 5 3" xfId="44551"/>
    <cellStyle name="20% - Accent1 4 6 2 3 5 3 2" xfId="44552"/>
    <cellStyle name="20% - Accent1 4 6 2 3 5 4" xfId="44553"/>
    <cellStyle name="20% - Accent1 4 6 2 3 6" xfId="44554"/>
    <cellStyle name="20% - Accent1 4 6 2 3 6 2" xfId="44555"/>
    <cellStyle name="20% - Accent1 4 6 2 3 6 2 2" xfId="44556"/>
    <cellStyle name="20% - Accent1 4 6 2 3 6 2 2 2" xfId="44557"/>
    <cellStyle name="20% - Accent1 4 6 2 3 6 2 3" xfId="44558"/>
    <cellStyle name="20% - Accent1 4 6 2 3 6 3" xfId="44559"/>
    <cellStyle name="20% - Accent1 4 6 2 3 6 3 2" xfId="44560"/>
    <cellStyle name="20% - Accent1 4 6 2 3 6 4" xfId="44561"/>
    <cellStyle name="20% - Accent1 4 6 2 3 7" xfId="44562"/>
    <cellStyle name="20% - Accent1 4 6 2 3 7 2" xfId="44563"/>
    <cellStyle name="20% - Accent1 4 6 2 3 7 2 2" xfId="44564"/>
    <cellStyle name="20% - Accent1 4 6 2 3 7 3" xfId="44565"/>
    <cellStyle name="20% - Accent1 4 6 2 3 8" xfId="44566"/>
    <cellStyle name="20% - Accent1 4 6 2 3 8 2" xfId="44567"/>
    <cellStyle name="20% - Accent1 4 6 2 3 8 2 2" xfId="44568"/>
    <cellStyle name="20% - Accent1 4 6 2 3 8 3" xfId="44569"/>
    <cellStyle name="20% - Accent1 4 6 2 3 9" xfId="44570"/>
    <cellStyle name="20% - Accent1 4 6 2 3 9 2" xfId="44571"/>
    <cellStyle name="20% - Accent1 4 6 2 4" xfId="44572"/>
    <cellStyle name="20% - Accent1 4 6 2 4 10" xfId="44573"/>
    <cellStyle name="20% - Accent1 4 6 2 4 10 2" xfId="44574"/>
    <cellStyle name="20% - Accent1 4 6 2 4 11" xfId="44575"/>
    <cellStyle name="20% - Accent1 4 6 2 4 2" xfId="44576"/>
    <cellStyle name="20% - Accent1 4 6 2 4 2 2" xfId="44577"/>
    <cellStyle name="20% - Accent1 4 6 2 4 2 2 2" xfId="44578"/>
    <cellStyle name="20% - Accent1 4 6 2 4 2 2 2 2" xfId="44579"/>
    <cellStyle name="20% - Accent1 4 6 2 4 2 2 2 2 2" xfId="44580"/>
    <cellStyle name="20% - Accent1 4 6 2 4 2 2 2 3" xfId="44581"/>
    <cellStyle name="20% - Accent1 4 6 2 4 2 2 3" xfId="44582"/>
    <cellStyle name="20% - Accent1 4 6 2 4 2 2 3 2" xfId="44583"/>
    <cellStyle name="20% - Accent1 4 6 2 4 2 2 4" xfId="44584"/>
    <cellStyle name="20% - Accent1 4 6 2 4 2 3" xfId="44585"/>
    <cellStyle name="20% - Accent1 4 6 2 4 2 3 2" xfId="44586"/>
    <cellStyle name="20% - Accent1 4 6 2 4 2 3 2 2" xfId="44587"/>
    <cellStyle name="20% - Accent1 4 6 2 4 2 3 2 2 2" xfId="44588"/>
    <cellStyle name="20% - Accent1 4 6 2 4 2 3 2 3" xfId="44589"/>
    <cellStyle name="20% - Accent1 4 6 2 4 2 3 3" xfId="44590"/>
    <cellStyle name="20% - Accent1 4 6 2 4 2 3 3 2" xfId="44591"/>
    <cellStyle name="20% - Accent1 4 6 2 4 2 3 4" xfId="44592"/>
    <cellStyle name="20% - Accent1 4 6 2 4 2 4" xfId="44593"/>
    <cellStyle name="20% - Accent1 4 6 2 4 2 4 2" xfId="44594"/>
    <cellStyle name="20% - Accent1 4 6 2 4 2 4 2 2" xfId="44595"/>
    <cellStyle name="20% - Accent1 4 6 2 4 2 4 2 2 2" xfId="44596"/>
    <cellStyle name="20% - Accent1 4 6 2 4 2 4 2 3" xfId="44597"/>
    <cellStyle name="20% - Accent1 4 6 2 4 2 4 3" xfId="44598"/>
    <cellStyle name="20% - Accent1 4 6 2 4 2 4 3 2" xfId="44599"/>
    <cellStyle name="20% - Accent1 4 6 2 4 2 4 4" xfId="44600"/>
    <cellStyle name="20% - Accent1 4 6 2 4 2 5" xfId="44601"/>
    <cellStyle name="20% - Accent1 4 6 2 4 2 5 2" xfId="44602"/>
    <cellStyle name="20% - Accent1 4 6 2 4 2 5 2 2" xfId="44603"/>
    <cellStyle name="20% - Accent1 4 6 2 4 2 5 3" xfId="44604"/>
    <cellStyle name="20% - Accent1 4 6 2 4 2 6" xfId="44605"/>
    <cellStyle name="20% - Accent1 4 6 2 4 2 6 2" xfId="44606"/>
    <cellStyle name="20% - Accent1 4 6 2 4 2 6 2 2" xfId="44607"/>
    <cellStyle name="20% - Accent1 4 6 2 4 2 6 3" xfId="44608"/>
    <cellStyle name="20% - Accent1 4 6 2 4 2 7" xfId="44609"/>
    <cellStyle name="20% - Accent1 4 6 2 4 2 7 2" xfId="44610"/>
    <cellStyle name="20% - Accent1 4 6 2 4 2 8" xfId="44611"/>
    <cellStyle name="20% - Accent1 4 6 2 4 2 8 2" xfId="44612"/>
    <cellStyle name="20% - Accent1 4 6 2 4 2 9" xfId="44613"/>
    <cellStyle name="20% - Accent1 4 6 2 4 3" xfId="44614"/>
    <cellStyle name="20% - Accent1 4 6 2 4 3 2" xfId="44615"/>
    <cellStyle name="20% - Accent1 4 6 2 4 3 2 2" xfId="44616"/>
    <cellStyle name="20% - Accent1 4 6 2 4 3 2 2 2" xfId="44617"/>
    <cellStyle name="20% - Accent1 4 6 2 4 3 2 2 2 2" xfId="44618"/>
    <cellStyle name="20% - Accent1 4 6 2 4 3 2 2 3" xfId="44619"/>
    <cellStyle name="20% - Accent1 4 6 2 4 3 2 3" xfId="44620"/>
    <cellStyle name="20% - Accent1 4 6 2 4 3 2 3 2" xfId="44621"/>
    <cellStyle name="20% - Accent1 4 6 2 4 3 2 4" xfId="44622"/>
    <cellStyle name="20% - Accent1 4 6 2 4 3 3" xfId="44623"/>
    <cellStyle name="20% - Accent1 4 6 2 4 3 3 2" xfId="44624"/>
    <cellStyle name="20% - Accent1 4 6 2 4 3 3 2 2" xfId="44625"/>
    <cellStyle name="20% - Accent1 4 6 2 4 3 3 2 2 2" xfId="44626"/>
    <cellStyle name="20% - Accent1 4 6 2 4 3 3 2 3" xfId="44627"/>
    <cellStyle name="20% - Accent1 4 6 2 4 3 3 3" xfId="44628"/>
    <cellStyle name="20% - Accent1 4 6 2 4 3 3 3 2" xfId="44629"/>
    <cellStyle name="20% - Accent1 4 6 2 4 3 3 4" xfId="44630"/>
    <cellStyle name="20% - Accent1 4 6 2 4 3 4" xfId="44631"/>
    <cellStyle name="20% - Accent1 4 6 2 4 3 4 2" xfId="44632"/>
    <cellStyle name="20% - Accent1 4 6 2 4 3 4 2 2" xfId="44633"/>
    <cellStyle name="20% - Accent1 4 6 2 4 3 4 2 2 2" xfId="44634"/>
    <cellStyle name="20% - Accent1 4 6 2 4 3 4 2 3" xfId="44635"/>
    <cellStyle name="20% - Accent1 4 6 2 4 3 4 3" xfId="44636"/>
    <cellStyle name="20% - Accent1 4 6 2 4 3 4 3 2" xfId="44637"/>
    <cellStyle name="20% - Accent1 4 6 2 4 3 4 4" xfId="44638"/>
    <cellStyle name="20% - Accent1 4 6 2 4 3 5" xfId="44639"/>
    <cellStyle name="20% - Accent1 4 6 2 4 3 5 2" xfId="44640"/>
    <cellStyle name="20% - Accent1 4 6 2 4 3 5 2 2" xfId="44641"/>
    <cellStyle name="20% - Accent1 4 6 2 4 3 5 3" xfId="44642"/>
    <cellStyle name="20% - Accent1 4 6 2 4 3 6" xfId="44643"/>
    <cellStyle name="20% - Accent1 4 6 2 4 3 6 2" xfId="44644"/>
    <cellStyle name="20% - Accent1 4 6 2 4 3 6 2 2" xfId="44645"/>
    <cellStyle name="20% - Accent1 4 6 2 4 3 6 3" xfId="44646"/>
    <cellStyle name="20% - Accent1 4 6 2 4 3 7" xfId="44647"/>
    <cellStyle name="20% - Accent1 4 6 2 4 3 7 2" xfId="44648"/>
    <cellStyle name="20% - Accent1 4 6 2 4 3 8" xfId="44649"/>
    <cellStyle name="20% - Accent1 4 6 2 4 3 8 2" xfId="44650"/>
    <cellStyle name="20% - Accent1 4 6 2 4 3 9" xfId="44651"/>
    <cellStyle name="20% - Accent1 4 6 2 4 4" xfId="44652"/>
    <cellStyle name="20% - Accent1 4 6 2 4 4 2" xfId="44653"/>
    <cellStyle name="20% - Accent1 4 6 2 4 4 2 2" xfId="44654"/>
    <cellStyle name="20% - Accent1 4 6 2 4 4 2 2 2" xfId="44655"/>
    <cellStyle name="20% - Accent1 4 6 2 4 4 2 3" xfId="44656"/>
    <cellStyle name="20% - Accent1 4 6 2 4 4 3" xfId="44657"/>
    <cellStyle name="20% - Accent1 4 6 2 4 4 3 2" xfId="44658"/>
    <cellStyle name="20% - Accent1 4 6 2 4 4 4" xfId="44659"/>
    <cellStyle name="20% - Accent1 4 6 2 4 5" xfId="44660"/>
    <cellStyle name="20% - Accent1 4 6 2 4 5 2" xfId="44661"/>
    <cellStyle name="20% - Accent1 4 6 2 4 5 2 2" xfId="44662"/>
    <cellStyle name="20% - Accent1 4 6 2 4 5 2 2 2" xfId="44663"/>
    <cellStyle name="20% - Accent1 4 6 2 4 5 2 3" xfId="44664"/>
    <cellStyle name="20% - Accent1 4 6 2 4 5 3" xfId="44665"/>
    <cellStyle name="20% - Accent1 4 6 2 4 5 3 2" xfId="44666"/>
    <cellStyle name="20% - Accent1 4 6 2 4 5 4" xfId="44667"/>
    <cellStyle name="20% - Accent1 4 6 2 4 6" xfId="44668"/>
    <cellStyle name="20% - Accent1 4 6 2 4 6 2" xfId="44669"/>
    <cellStyle name="20% - Accent1 4 6 2 4 6 2 2" xfId="44670"/>
    <cellStyle name="20% - Accent1 4 6 2 4 6 2 2 2" xfId="44671"/>
    <cellStyle name="20% - Accent1 4 6 2 4 6 2 3" xfId="44672"/>
    <cellStyle name="20% - Accent1 4 6 2 4 6 3" xfId="44673"/>
    <cellStyle name="20% - Accent1 4 6 2 4 6 3 2" xfId="44674"/>
    <cellStyle name="20% - Accent1 4 6 2 4 6 4" xfId="44675"/>
    <cellStyle name="20% - Accent1 4 6 2 4 7" xfId="44676"/>
    <cellStyle name="20% - Accent1 4 6 2 4 7 2" xfId="44677"/>
    <cellStyle name="20% - Accent1 4 6 2 4 7 2 2" xfId="44678"/>
    <cellStyle name="20% - Accent1 4 6 2 4 7 3" xfId="44679"/>
    <cellStyle name="20% - Accent1 4 6 2 4 8" xfId="44680"/>
    <cellStyle name="20% - Accent1 4 6 2 4 8 2" xfId="44681"/>
    <cellStyle name="20% - Accent1 4 6 2 4 8 2 2" xfId="44682"/>
    <cellStyle name="20% - Accent1 4 6 2 4 8 3" xfId="44683"/>
    <cellStyle name="20% - Accent1 4 6 2 4 9" xfId="44684"/>
    <cellStyle name="20% - Accent1 4 6 2 4 9 2" xfId="44685"/>
    <cellStyle name="20% - Accent1 4 6 2 5" xfId="44686"/>
    <cellStyle name="20% - Accent1 4 6 2 5 2" xfId="44687"/>
    <cellStyle name="20% - Accent1 4 6 2 5 2 2" xfId="44688"/>
    <cellStyle name="20% - Accent1 4 6 2 5 2 2 2" xfId="44689"/>
    <cellStyle name="20% - Accent1 4 6 2 5 2 2 2 2" xfId="44690"/>
    <cellStyle name="20% - Accent1 4 6 2 5 2 2 3" xfId="44691"/>
    <cellStyle name="20% - Accent1 4 6 2 5 2 3" xfId="44692"/>
    <cellStyle name="20% - Accent1 4 6 2 5 2 3 2" xfId="44693"/>
    <cellStyle name="20% - Accent1 4 6 2 5 2 4" xfId="44694"/>
    <cellStyle name="20% - Accent1 4 6 2 5 3" xfId="44695"/>
    <cellStyle name="20% - Accent1 4 6 2 5 3 2" xfId="44696"/>
    <cellStyle name="20% - Accent1 4 6 2 5 3 2 2" xfId="44697"/>
    <cellStyle name="20% - Accent1 4 6 2 5 3 2 2 2" xfId="44698"/>
    <cellStyle name="20% - Accent1 4 6 2 5 3 2 3" xfId="44699"/>
    <cellStyle name="20% - Accent1 4 6 2 5 3 3" xfId="44700"/>
    <cellStyle name="20% - Accent1 4 6 2 5 3 3 2" xfId="44701"/>
    <cellStyle name="20% - Accent1 4 6 2 5 3 4" xfId="44702"/>
    <cellStyle name="20% - Accent1 4 6 2 5 4" xfId="44703"/>
    <cellStyle name="20% - Accent1 4 6 2 5 4 2" xfId="44704"/>
    <cellStyle name="20% - Accent1 4 6 2 5 4 2 2" xfId="44705"/>
    <cellStyle name="20% - Accent1 4 6 2 5 4 2 2 2" xfId="44706"/>
    <cellStyle name="20% - Accent1 4 6 2 5 4 2 3" xfId="44707"/>
    <cellStyle name="20% - Accent1 4 6 2 5 4 3" xfId="44708"/>
    <cellStyle name="20% - Accent1 4 6 2 5 4 3 2" xfId="44709"/>
    <cellStyle name="20% - Accent1 4 6 2 5 4 4" xfId="44710"/>
    <cellStyle name="20% - Accent1 4 6 2 5 5" xfId="44711"/>
    <cellStyle name="20% - Accent1 4 6 2 5 5 2" xfId="44712"/>
    <cellStyle name="20% - Accent1 4 6 2 5 5 2 2" xfId="44713"/>
    <cellStyle name="20% - Accent1 4 6 2 5 5 3" xfId="44714"/>
    <cellStyle name="20% - Accent1 4 6 2 5 6" xfId="44715"/>
    <cellStyle name="20% - Accent1 4 6 2 5 6 2" xfId="44716"/>
    <cellStyle name="20% - Accent1 4 6 2 5 6 2 2" xfId="44717"/>
    <cellStyle name="20% - Accent1 4 6 2 5 6 3" xfId="44718"/>
    <cellStyle name="20% - Accent1 4 6 2 5 7" xfId="44719"/>
    <cellStyle name="20% - Accent1 4 6 2 5 7 2" xfId="44720"/>
    <cellStyle name="20% - Accent1 4 6 2 5 8" xfId="44721"/>
    <cellStyle name="20% - Accent1 4 6 2 5 8 2" xfId="44722"/>
    <cellStyle name="20% - Accent1 4 6 2 5 9" xfId="44723"/>
    <cellStyle name="20% - Accent1 4 6 2 6" xfId="44724"/>
    <cellStyle name="20% - Accent1 4 6 2 6 2" xfId="44725"/>
    <cellStyle name="20% - Accent1 4 6 2 6 2 2" xfId="44726"/>
    <cellStyle name="20% - Accent1 4 6 2 6 2 2 2" xfId="44727"/>
    <cellStyle name="20% - Accent1 4 6 2 6 2 2 2 2" xfId="44728"/>
    <cellStyle name="20% - Accent1 4 6 2 6 2 2 3" xfId="44729"/>
    <cellStyle name="20% - Accent1 4 6 2 6 2 3" xfId="44730"/>
    <cellStyle name="20% - Accent1 4 6 2 6 2 3 2" xfId="44731"/>
    <cellStyle name="20% - Accent1 4 6 2 6 2 4" xfId="44732"/>
    <cellStyle name="20% - Accent1 4 6 2 6 3" xfId="44733"/>
    <cellStyle name="20% - Accent1 4 6 2 6 3 2" xfId="44734"/>
    <cellStyle name="20% - Accent1 4 6 2 6 3 2 2" xfId="44735"/>
    <cellStyle name="20% - Accent1 4 6 2 6 3 2 2 2" xfId="44736"/>
    <cellStyle name="20% - Accent1 4 6 2 6 3 2 3" xfId="44737"/>
    <cellStyle name="20% - Accent1 4 6 2 6 3 3" xfId="44738"/>
    <cellStyle name="20% - Accent1 4 6 2 6 3 3 2" xfId="44739"/>
    <cellStyle name="20% - Accent1 4 6 2 6 3 4" xfId="44740"/>
    <cellStyle name="20% - Accent1 4 6 2 6 4" xfId="44741"/>
    <cellStyle name="20% - Accent1 4 6 2 6 4 2" xfId="44742"/>
    <cellStyle name="20% - Accent1 4 6 2 6 4 2 2" xfId="44743"/>
    <cellStyle name="20% - Accent1 4 6 2 6 4 2 2 2" xfId="44744"/>
    <cellStyle name="20% - Accent1 4 6 2 6 4 2 3" xfId="44745"/>
    <cellStyle name="20% - Accent1 4 6 2 6 4 3" xfId="44746"/>
    <cellStyle name="20% - Accent1 4 6 2 6 4 3 2" xfId="44747"/>
    <cellStyle name="20% - Accent1 4 6 2 6 4 4" xfId="44748"/>
    <cellStyle name="20% - Accent1 4 6 2 6 5" xfId="44749"/>
    <cellStyle name="20% - Accent1 4 6 2 6 5 2" xfId="44750"/>
    <cellStyle name="20% - Accent1 4 6 2 6 5 2 2" xfId="44751"/>
    <cellStyle name="20% - Accent1 4 6 2 6 5 3" xfId="44752"/>
    <cellStyle name="20% - Accent1 4 6 2 6 6" xfId="44753"/>
    <cellStyle name="20% - Accent1 4 6 2 6 6 2" xfId="44754"/>
    <cellStyle name="20% - Accent1 4 6 2 6 6 2 2" xfId="44755"/>
    <cellStyle name="20% - Accent1 4 6 2 6 6 3" xfId="44756"/>
    <cellStyle name="20% - Accent1 4 6 2 6 7" xfId="44757"/>
    <cellStyle name="20% - Accent1 4 6 2 6 7 2" xfId="44758"/>
    <cellStyle name="20% - Accent1 4 6 2 6 8" xfId="44759"/>
    <cellStyle name="20% - Accent1 4 6 2 6 8 2" xfId="44760"/>
    <cellStyle name="20% - Accent1 4 6 2 6 9" xfId="44761"/>
    <cellStyle name="20% - Accent1 4 6 2 7" xfId="44762"/>
    <cellStyle name="20% - Accent1 4 6 2 7 2" xfId="44763"/>
    <cellStyle name="20% - Accent1 4 6 2 7 2 2" xfId="44764"/>
    <cellStyle name="20% - Accent1 4 6 2 7 2 2 2" xfId="44765"/>
    <cellStyle name="20% - Accent1 4 6 2 7 2 3" xfId="44766"/>
    <cellStyle name="20% - Accent1 4 6 2 7 3" xfId="44767"/>
    <cellStyle name="20% - Accent1 4 6 2 7 3 2" xfId="44768"/>
    <cellStyle name="20% - Accent1 4 6 2 7 4" xfId="44769"/>
    <cellStyle name="20% - Accent1 4 6 2 8" xfId="44770"/>
    <cellStyle name="20% - Accent1 4 6 2 8 2" xfId="44771"/>
    <cellStyle name="20% - Accent1 4 6 2 8 2 2" xfId="44772"/>
    <cellStyle name="20% - Accent1 4 6 2 8 2 2 2" xfId="44773"/>
    <cellStyle name="20% - Accent1 4 6 2 8 2 3" xfId="44774"/>
    <cellStyle name="20% - Accent1 4 6 2 8 3" xfId="44775"/>
    <cellStyle name="20% - Accent1 4 6 2 8 3 2" xfId="44776"/>
    <cellStyle name="20% - Accent1 4 6 2 8 4" xfId="44777"/>
    <cellStyle name="20% - Accent1 4 6 2 9" xfId="44778"/>
    <cellStyle name="20% - Accent1 4 6 2 9 2" xfId="44779"/>
    <cellStyle name="20% - Accent1 4 6 2 9 2 2" xfId="44780"/>
    <cellStyle name="20% - Accent1 4 6 2 9 2 2 2" xfId="44781"/>
    <cellStyle name="20% - Accent1 4 6 2 9 2 3" xfId="44782"/>
    <cellStyle name="20% - Accent1 4 6 2 9 3" xfId="44783"/>
    <cellStyle name="20% - Accent1 4 6 2 9 3 2" xfId="44784"/>
    <cellStyle name="20% - Accent1 4 6 2 9 4" xfId="44785"/>
    <cellStyle name="20% - Accent1 4 6 3" xfId="44786"/>
    <cellStyle name="20% - Accent1 4 6 3 10" xfId="44787"/>
    <cellStyle name="20% - Accent1 4 6 3 10 2" xfId="44788"/>
    <cellStyle name="20% - Accent1 4 6 3 11" xfId="44789"/>
    <cellStyle name="20% - Accent1 4 6 3 2" xfId="44790"/>
    <cellStyle name="20% - Accent1 4 6 3 2 2" xfId="44791"/>
    <cellStyle name="20% - Accent1 4 6 3 2 2 2" xfId="44792"/>
    <cellStyle name="20% - Accent1 4 6 3 2 2 2 2" xfId="44793"/>
    <cellStyle name="20% - Accent1 4 6 3 2 2 2 2 2" xfId="44794"/>
    <cellStyle name="20% - Accent1 4 6 3 2 2 2 3" xfId="44795"/>
    <cellStyle name="20% - Accent1 4 6 3 2 2 3" xfId="44796"/>
    <cellStyle name="20% - Accent1 4 6 3 2 2 3 2" xfId="44797"/>
    <cellStyle name="20% - Accent1 4 6 3 2 2 4" xfId="44798"/>
    <cellStyle name="20% - Accent1 4 6 3 2 3" xfId="44799"/>
    <cellStyle name="20% - Accent1 4 6 3 2 3 2" xfId="44800"/>
    <cellStyle name="20% - Accent1 4 6 3 2 3 2 2" xfId="44801"/>
    <cellStyle name="20% - Accent1 4 6 3 2 3 2 2 2" xfId="44802"/>
    <cellStyle name="20% - Accent1 4 6 3 2 3 2 3" xfId="44803"/>
    <cellStyle name="20% - Accent1 4 6 3 2 3 3" xfId="44804"/>
    <cellStyle name="20% - Accent1 4 6 3 2 3 3 2" xfId="44805"/>
    <cellStyle name="20% - Accent1 4 6 3 2 3 4" xfId="44806"/>
    <cellStyle name="20% - Accent1 4 6 3 2 4" xfId="44807"/>
    <cellStyle name="20% - Accent1 4 6 3 2 4 2" xfId="44808"/>
    <cellStyle name="20% - Accent1 4 6 3 2 4 2 2" xfId="44809"/>
    <cellStyle name="20% - Accent1 4 6 3 2 4 2 2 2" xfId="44810"/>
    <cellStyle name="20% - Accent1 4 6 3 2 4 2 3" xfId="44811"/>
    <cellStyle name="20% - Accent1 4 6 3 2 4 3" xfId="44812"/>
    <cellStyle name="20% - Accent1 4 6 3 2 4 3 2" xfId="44813"/>
    <cellStyle name="20% - Accent1 4 6 3 2 4 4" xfId="44814"/>
    <cellStyle name="20% - Accent1 4 6 3 2 5" xfId="44815"/>
    <cellStyle name="20% - Accent1 4 6 3 2 5 2" xfId="44816"/>
    <cellStyle name="20% - Accent1 4 6 3 2 5 2 2" xfId="44817"/>
    <cellStyle name="20% - Accent1 4 6 3 2 5 3" xfId="44818"/>
    <cellStyle name="20% - Accent1 4 6 3 2 6" xfId="44819"/>
    <cellStyle name="20% - Accent1 4 6 3 2 6 2" xfId="44820"/>
    <cellStyle name="20% - Accent1 4 6 3 2 6 2 2" xfId="44821"/>
    <cellStyle name="20% - Accent1 4 6 3 2 6 3" xfId="44822"/>
    <cellStyle name="20% - Accent1 4 6 3 2 7" xfId="44823"/>
    <cellStyle name="20% - Accent1 4 6 3 2 7 2" xfId="44824"/>
    <cellStyle name="20% - Accent1 4 6 3 2 8" xfId="44825"/>
    <cellStyle name="20% - Accent1 4 6 3 2 8 2" xfId="44826"/>
    <cellStyle name="20% - Accent1 4 6 3 2 9" xfId="44827"/>
    <cellStyle name="20% - Accent1 4 6 3 3" xfId="44828"/>
    <cellStyle name="20% - Accent1 4 6 3 3 2" xfId="44829"/>
    <cellStyle name="20% - Accent1 4 6 3 3 2 2" xfId="44830"/>
    <cellStyle name="20% - Accent1 4 6 3 3 2 2 2" xfId="44831"/>
    <cellStyle name="20% - Accent1 4 6 3 3 2 2 2 2" xfId="44832"/>
    <cellStyle name="20% - Accent1 4 6 3 3 2 2 3" xfId="44833"/>
    <cellStyle name="20% - Accent1 4 6 3 3 2 3" xfId="44834"/>
    <cellStyle name="20% - Accent1 4 6 3 3 2 3 2" xfId="44835"/>
    <cellStyle name="20% - Accent1 4 6 3 3 2 4" xfId="44836"/>
    <cellStyle name="20% - Accent1 4 6 3 3 3" xfId="44837"/>
    <cellStyle name="20% - Accent1 4 6 3 3 3 2" xfId="44838"/>
    <cellStyle name="20% - Accent1 4 6 3 3 3 2 2" xfId="44839"/>
    <cellStyle name="20% - Accent1 4 6 3 3 3 2 2 2" xfId="44840"/>
    <cellStyle name="20% - Accent1 4 6 3 3 3 2 3" xfId="44841"/>
    <cellStyle name="20% - Accent1 4 6 3 3 3 3" xfId="44842"/>
    <cellStyle name="20% - Accent1 4 6 3 3 3 3 2" xfId="44843"/>
    <cellStyle name="20% - Accent1 4 6 3 3 3 4" xfId="44844"/>
    <cellStyle name="20% - Accent1 4 6 3 3 4" xfId="44845"/>
    <cellStyle name="20% - Accent1 4 6 3 3 4 2" xfId="44846"/>
    <cellStyle name="20% - Accent1 4 6 3 3 4 2 2" xfId="44847"/>
    <cellStyle name="20% - Accent1 4 6 3 3 4 2 2 2" xfId="44848"/>
    <cellStyle name="20% - Accent1 4 6 3 3 4 2 3" xfId="44849"/>
    <cellStyle name="20% - Accent1 4 6 3 3 4 3" xfId="44850"/>
    <cellStyle name="20% - Accent1 4 6 3 3 4 3 2" xfId="44851"/>
    <cellStyle name="20% - Accent1 4 6 3 3 4 4" xfId="44852"/>
    <cellStyle name="20% - Accent1 4 6 3 3 5" xfId="44853"/>
    <cellStyle name="20% - Accent1 4 6 3 3 5 2" xfId="44854"/>
    <cellStyle name="20% - Accent1 4 6 3 3 5 2 2" xfId="44855"/>
    <cellStyle name="20% - Accent1 4 6 3 3 5 3" xfId="44856"/>
    <cellStyle name="20% - Accent1 4 6 3 3 6" xfId="44857"/>
    <cellStyle name="20% - Accent1 4 6 3 3 6 2" xfId="44858"/>
    <cellStyle name="20% - Accent1 4 6 3 3 6 2 2" xfId="44859"/>
    <cellStyle name="20% - Accent1 4 6 3 3 6 3" xfId="44860"/>
    <cellStyle name="20% - Accent1 4 6 3 3 7" xfId="44861"/>
    <cellStyle name="20% - Accent1 4 6 3 3 7 2" xfId="44862"/>
    <cellStyle name="20% - Accent1 4 6 3 3 8" xfId="44863"/>
    <cellStyle name="20% - Accent1 4 6 3 3 8 2" xfId="44864"/>
    <cellStyle name="20% - Accent1 4 6 3 3 9" xfId="44865"/>
    <cellStyle name="20% - Accent1 4 6 3 4" xfId="44866"/>
    <cellStyle name="20% - Accent1 4 6 3 4 2" xfId="44867"/>
    <cellStyle name="20% - Accent1 4 6 3 4 2 2" xfId="44868"/>
    <cellStyle name="20% - Accent1 4 6 3 4 2 2 2" xfId="44869"/>
    <cellStyle name="20% - Accent1 4 6 3 4 2 3" xfId="44870"/>
    <cellStyle name="20% - Accent1 4 6 3 4 3" xfId="44871"/>
    <cellStyle name="20% - Accent1 4 6 3 4 3 2" xfId="44872"/>
    <cellStyle name="20% - Accent1 4 6 3 4 4" xfId="44873"/>
    <cellStyle name="20% - Accent1 4 6 3 5" xfId="44874"/>
    <cellStyle name="20% - Accent1 4 6 3 5 2" xfId="44875"/>
    <cellStyle name="20% - Accent1 4 6 3 5 2 2" xfId="44876"/>
    <cellStyle name="20% - Accent1 4 6 3 5 2 2 2" xfId="44877"/>
    <cellStyle name="20% - Accent1 4 6 3 5 2 3" xfId="44878"/>
    <cellStyle name="20% - Accent1 4 6 3 5 3" xfId="44879"/>
    <cellStyle name="20% - Accent1 4 6 3 5 3 2" xfId="44880"/>
    <cellStyle name="20% - Accent1 4 6 3 5 4" xfId="44881"/>
    <cellStyle name="20% - Accent1 4 6 3 6" xfId="44882"/>
    <cellStyle name="20% - Accent1 4 6 3 6 2" xfId="44883"/>
    <cellStyle name="20% - Accent1 4 6 3 6 2 2" xfId="44884"/>
    <cellStyle name="20% - Accent1 4 6 3 6 2 2 2" xfId="44885"/>
    <cellStyle name="20% - Accent1 4 6 3 6 2 3" xfId="44886"/>
    <cellStyle name="20% - Accent1 4 6 3 6 3" xfId="44887"/>
    <cellStyle name="20% - Accent1 4 6 3 6 3 2" xfId="44888"/>
    <cellStyle name="20% - Accent1 4 6 3 6 4" xfId="44889"/>
    <cellStyle name="20% - Accent1 4 6 3 7" xfId="44890"/>
    <cellStyle name="20% - Accent1 4 6 3 7 2" xfId="44891"/>
    <cellStyle name="20% - Accent1 4 6 3 7 2 2" xfId="44892"/>
    <cellStyle name="20% - Accent1 4 6 3 7 3" xfId="44893"/>
    <cellStyle name="20% - Accent1 4 6 3 8" xfId="44894"/>
    <cellStyle name="20% - Accent1 4 6 3 8 2" xfId="44895"/>
    <cellStyle name="20% - Accent1 4 6 3 8 2 2" xfId="44896"/>
    <cellStyle name="20% - Accent1 4 6 3 8 3" xfId="44897"/>
    <cellStyle name="20% - Accent1 4 6 3 9" xfId="44898"/>
    <cellStyle name="20% - Accent1 4 6 3 9 2" xfId="44899"/>
    <cellStyle name="20% - Accent1 4 6 4" xfId="44900"/>
    <cellStyle name="20% - Accent1 4 6 4 10" xfId="44901"/>
    <cellStyle name="20% - Accent1 4 6 4 10 2" xfId="44902"/>
    <cellStyle name="20% - Accent1 4 6 4 11" xfId="44903"/>
    <cellStyle name="20% - Accent1 4 6 4 2" xfId="44904"/>
    <cellStyle name="20% - Accent1 4 6 4 2 2" xfId="44905"/>
    <cellStyle name="20% - Accent1 4 6 4 2 2 2" xfId="44906"/>
    <cellStyle name="20% - Accent1 4 6 4 2 2 2 2" xfId="44907"/>
    <cellStyle name="20% - Accent1 4 6 4 2 2 2 2 2" xfId="44908"/>
    <cellStyle name="20% - Accent1 4 6 4 2 2 2 3" xfId="44909"/>
    <cellStyle name="20% - Accent1 4 6 4 2 2 3" xfId="44910"/>
    <cellStyle name="20% - Accent1 4 6 4 2 2 3 2" xfId="44911"/>
    <cellStyle name="20% - Accent1 4 6 4 2 2 4" xfId="44912"/>
    <cellStyle name="20% - Accent1 4 6 4 2 3" xfId="44913"/>
    <cellStyle name="20% - Accent1 4 6 4 2 3 2" xfId="44914"/>
    <cellStyle name="20% - Accent1 4 6 4 2 3 2 2" xfId="44915"/>
    <cellStyle name="20% - Accent1 4 6 4 2 3 2 2 2" xfId="44916"/>
    <cellStyle name="20% - Accent1 4 6 4 2 3 2 3" xfId="44917"/>
    <cellStyle name="20% - Accent1 4 6 4 2 3 3" xfId="44918"/>
    <cellStyle name="20% - Accent1 4 6 4 2 3 3 2" xfId="44919"/>
    <cellStyle name="20% - Accent1 4 6 4 2 3 4" xfId="44920"/>
    <cellStyle name="20% - Accent1 4 6 4 2 4" xfId="44921"/>
    <cellStyle name="20% - Accent1 4 6 4 2 4 2" xfId="44922"/>
    <cellStyle name="20% - Accent1 4 6 4 2 4 2 2" xfId="44923"/>
    <cellStyle name="20% - Accent1 4 6 4 2 4 2 2 2" xfId="44924"/>
    <cellStyle name="20% - Accent1 4 6 4 2 4 2 3" xfId="44925"/>
    <cellStyle name="20% - Accent1 4 6 4 2 4 3" xfId="44926"/>
    <cellStyle name="20% - Accent1 4 6 4 2 4 3 2" xfId="44927"/>
    <cellStyle name="20% - Accent1 4 6 4 2 4 4" xfId="44928"/>
    <cellStyle name="20% - Accent1 4 6 4 2 5" xfId="44929"/>
    <cellStyle name="20% - Accent1 4 6 4 2 5 2" xfId="44930"/>
    <cellStyle name="20% - Accent1 4 6 4 2 5 2 2" xfId="44931"/>
    <cellStyle name="20% - Accent1 4 6 4 2 5 3" xfId="44932"/>
    <cellStyle name="20% - Accent1 4 6 4 2 6" xfId="44933"/>
    <cellStyle name="20% - Accent1 4 6 4 2 6 2" xfId="44934"/>
    <cellStyle name="20% - Accent1 4 6 4 2 6 2 2" xfId="44935"/>
    <cellStyle name="20% - Accent1 4 6 4 2 6 3" xfId="44936"/>
    <cellStyle name="20% - Accent1 4 6 4 2 7" xfId="44937"/>
    <cellStyle name="20% - Accent1 4 6 4 2 7 2" xfId="44938"/>
    <cellStyle name="20% - Accent1 4 6 4 2 8" xfId="44939"/>
    <cellStyle name="20% - Accent1 4 6 4 2 8 2" xfId="44940"/>
    <cellStyle name="20% - Accent1 4 6 4 2 9" xfId="44941"/>
    <cellStyle name="20% - Accent1 4 6 4 3" xfId="44942"/>
    <cellStyle name="20% - Accent1 4 6 4 3 2" xfId="44943"/>
    <cellStyle name="20% - Accent1 4 6 4 3 2 2" xfId="44944"/>
    <cellStyle name="20% - Accent1 4 6 4 3 2 2 2" xfId="44945"/>
    <cellStyle name="20% - Accent1 4 6 4 3 2 2 2 2" xfId="44946"/>
    <cellStyle name="20% - Accent1 4 6 4 3 2 2 3" xfId="44947"/>
    <cellStyle name="20% - Accent1 4 6 4 3 2 3" xfId="44948"/>
    <cellStyle name="20% - Accent1 4 6 4 3 2 3 2" xfId="44949"/>
    <cellStyle name="20% - Accent1 4 6 4 3 2 4" xfId="44950"/>
    <cellStyle name="20% - Accent1 4 6 4 3 3" xfId="44951"/>
    <cellStyle name="20% - Accent1 4 6 4 3 3 2" xfId="44952"/>
    <cellStyle name="20% - Accent1 4 6 4 3 3 2 2" xfId="44953"/>
    <cellStyle name="20% - Accent1 4 6 4 3 3 2 2 2" xfId="44954"/>
    <cellStyle name="20% - Accent1 4 6 4 3 3 2 3" xfId="44955"/>
    <cellStyle name="20% - Accent1 4 6 4 3 3 3" xfId="44956"/>
    <cellStyle name="20% - Accent1 4 6 4 3 3 3 2" xfId="44957"/>
    <cellStyle name="20% - Accent1 4 6 4 3 3 4" xfId="44958"/>
    <cellStyle name="20% - Accent1 4 6 4 3 4" xfId="44959"/>
    <cellStyle name="20% - Accent1 4 6 4 3 4 2" xfId="44960"/>
    <cellStyle name="20% - Accent1 4 6 4 3 4 2 2" xfId="44961"/>
    <cellStyle name="20% - Accent1 4 6 4 3 4 2 2 2" xfId="44962"/>
    <cellStyle name="20% - Accent1 4 6 4 3 4 2 3" xfId="44963"/>
    <cellStyle name="20% - Accent1 4 6 4 3 4 3" xfId="44964"/>
    <cellStyle name="20% - Accent1 4 6 4 3 4 3 2" xfId="44965"/>
    <cellStyle name="20% - Accent1 4 6 4 3 4 4" xfId="44966"/>
    <cellStyle name="20% - Accent1 4 6 4 3 5" xfId="44967"/>
    <cellStyle name="20% - Accent1 4 6 4 3 5 2" xfId="44968"/>
    <cellStyle name="20% - Accent1 4 6 4 3 5 2 2" xfId="44969"/>
    <cellStyle name="20% - Accent1 4 6 4 3 5 3" xfId="44970"/>
    <cellStyle name="20% - Accent1 4 6 4 3 6" xfId="44971"/>
    <cellStyle name="20% - Accent1 4 6 4 3 6 2" xfId="44972"/>
    <cellStyle name="20% - Accent1 4 6 4 3 6 2 2" xfId="44973"/>
    <cellStyle name="20% - Accent1 4 6 4 3 6 3" xfId="44974"/>
    <cellStyle name="20% - Accent1 4 6 4 3 7" xfId="44975"/>
    <cellStyle name="20% - Accent1 4 6 4 3 7 2" xfId="44976"/>
    <cellStyle name="20% - Accent1 4 6 4 3 8" xfId="44977"/>
    <cellStyle name="20% - Accent1 4 6 4 3 8 2" xfId="44978"/>
    <cellStyle name="20% - Accent1 4 6 4 3 9" xfId="44979"/>
    <cellStyle name="20% - Accent1 4 6 4 4" xfId="44980"/>
    <cellStyle name="20% - Accent1 4 6 4 4 2" xfId="44981"/>
    <cellStyle name="20% - Accent1 4 6 4 4 2 2" xfId="44982"/>
    <cellStyle name="20% - Accent1 4 6 4 4 2 2 2" xfId="44983"/>
    <cellStyle name="20% - Accent1 4 6 4 4 2 3" xfId="44984"/>
    <cellStyle name="20% - Accent1 4 6 4 4 3" xfId="44985"/>
    <cellStyle name="20% - Accent1 4 6 4 4 3 2" xfId="44986"/>
    <cellStyle name="20% - Accent1 4 6 4 4 4" xfId="44987"/>
    <cellStyle name="20% - Accent1 4 6 4 5" xfId="44988"/>
    <cellStyle name="20% - Accent1 4 6 4 5 2" xfId="44989"/>
    <cellStyle name="20% - Accent1 4 6 4 5 2 2" xfId="44990"/>
    <cellStyle name="20% - Accent1 4 6 4 5 2 2 2" xfId="44991"/>
    <cellStyle name="20% - Accent1 4 6 4 5 2 3" xfId="44992"/>
    <cellStyle name="20% - Accent1 4 6 4 5 3" xfId="44993"/>
    <cellStyle name="20% - Accent1 4 6 4 5 3 2" xfId="44994"/>
    <cellStyle name="20% - Accent1 4 6 4 5 4" xfId="44995"/>
    <cellStyle name="20% - Accent1 4 6 4 6" xfId="44996"/>
    <cellStyle name="20% - Accent1 4 6 4 6 2" xfId="44997"/>
    <cellStyle name="20% - Accent1 4 6 4 6 2 2" xfId="44998"/>
    <cellStyle name="20% - Accent1 4 6 4 6 2 2 2" xfId="44999"/>
    <cellStyle name="20% - Accent1 4 6 4 6 2 3" xfId="45000"/>
    <cellStyle name="20% - Accent1 4 6 4 6 3" xfId="45001"/>
    <cellStyle name="20% - Accent1 4 6 4 6 3 2" xfId="45002"/>
    <cellStyle name="20% - Accent1 4 6 4 6 4" xfId="45003"/>
    <cellStyle name="20% - Accent1 4 6 4 7" xfId="45004"/>
    <cellStyle name="20% - Accent1 4 6 4 7 2" xfId="45005"/>
    <cellStyle name="20% - Accent1 4 6 4 7 2 2" xfId="45006"/>
    <cellStyle name="20% - Accent1 4 6 4 7 3" xfId="45007"/>
    <cellStyle name="20% - Accent1 4 6 4 8" xfId="45008"/>
    <cellStyle name="20% - Accent1 4 6 4 8 2" xfId="45009"/>
    <cellStyle name="20% - Accent1 4 6 4 8 2 2" xfId="45010"/>
    <cellStyle name="20% - Accent1 4 6 4 8 3" xfId="45011"/>
    <cellStyle name="20% - Accent1 4 6 4 9" xfId="45012"/>
    <cellStyle name="20% - Accent1 4 6 4 9 2" xfId="45013"/>
    <cellStyle name="20% - Accent1 4 6 5" xfId="45014"/>
    <cellStyle name="20% - Accent1 4 6 5 10" xfId="45015"/>
    <cellStyle name="20% - Accent1 4 6 5 10 2" xfId="45016"/>
    <cellStyle name="20% - Accent1 4 6 5 11" xfId="45017"/>
    <cellStyle name="20% - Accent1 4 6 5 2" xfId="45018"/>
    <cellStyle name="20% - Accent1 4 6 5 2 2" xfId="45019"/>
    <cellStyle name="20% - Accent1 4 6 5 2 2 2" xfId="45020"/>
    <cellStyle name="20% - Accent1 4 6 5 2 2 2 2" xfId="45021"/>
    <cellStyle name="20% - Accent1 4 6 5 2 2 2 2 2" xfId="45022"/>
    <cellStyle name="20% - Accent1 4 6 5 2 2 2 3" xfId="45023"/>
    <cellStyle name="20% - Accent1 4 6 5 2 2 3" xfId="45024"/>
    <cellStyle name="20% - Accent1 4 6 5 2 2 3 2" xfId="45025"/>
    <cellStyle name="20% - Accent1 4 6 5 2 2 4" xfId="45026"/>
    <cellStyle name="20% - Accent1 4 6 5 2 3" xfId="45027"/>
    <cellStyle name="20% - Accent1 4 6 5 2 3 2" xfId="45028"/>
    <cellStyle name="20% - Accent1 4 6 5 2 3 2 2" xfId="45029"/>
    <cellStyle name="20% - Accent1 4 6 5 2 3 2 2 2" xfId="45030"/>
    <cellStyle name="20% - Accent1 4 6 5 2 3 2 3" xfId="45031"/>
    <cellStyle name="20% - Accent1 4 6 5 2 3 3" xfId="45032"/>
    <cellStyle name="20% - Accent1 4 6 5 2 3 3 2" xfId="45033"/>
    <cellStyle name="20% - Accent1 4 6 5 2 3 4" xfId="45034"/>
    <cellStyle name="20% - Accent1 4 6 5 2 4" xfId="45035"/>
    <cellStyle name="20% - Accent1 4 6 5 2 4 2" xfId="45036"/>
    <cellStyle name="20% - Accent1 4 6 5 2 4 2 2" xfId="45037"/>
    <cellStyle name="20% - Accent1 4 6 5 2 4 2 2 2" xfId="45038"/>
    <cellStyle name="20% - Accent1 4 6 5 2 4 2 3" xfId="45039"/>
    <cellStyle name="20% - Accent1 4 6 5 2 4 3" xfId="45040"/>
    <cellStyle name="20% - Accent1 4 6 5 2 4 3 2" xfId="45041"/>
    <cellStyle name="20% - Accent1 4 6 5 2 4 4" xfId="45042"/>
    <cellStyle name="20% - Accent1 4 6 5 2 5" xfId="45043"/>
    <cellStyle name="20% - Accent1 4 6 5 2 5 2" xfId="45044"/>
    <cellStyle name="20% - Accent1 4 6 5 2 5 2 2" xfId="45045"/>
    <cellStyle name="20% - Accent1 4 6 5 2 5 3" xfId="45046"/>
    <cellStyle name="20% - Accent1 4 6 5 2 6" xfId="45047"/>
    <cellStyle name="20% - Accent1 4 6 5 2 6 2" xfId="45048"/>
    <cellStyle name="20% - Accent1 4 6 5 2 6 2 2" xfId="45049"/>
    <cellStyle name="20% - Accent1 4 6 5 2 6 3" xfId="45050"/>
    <cellStyle name="20% - Accent1 4 6 5 2 7" xfId="45051"/>
    <cellStyle name="20% - Accent1 4 6 5 2 7 2" xfId="45052"/>
    <cellStyle name="20% - Accent1 4 6 5 2 8" xfId="45053"/>
    <cellStyle name="20% - Accent1 4 6 5 2 8 2" xfId="45054"/>
    <cellStyle name="20% - Accent1 4 6 5 2 9" xfId="45055"/>
    <cellStyle name="20% - Accent1 4 6 5 3" xfId="45056"/>
    <cellStyle name="20% - Accent1 4 6 5 3 2" xfId="45057"/>
    <cellStyle name="20% - Accent1 4 6 5 3 2 2" xfId="45058"/>
    <cellStyle name="20% - Accent1 4 6 5 3 2 2 2" xfId="45059"/>
    <cellStyle name="20% - Accent1 4 6 5 3 2 2 2 2" xfId="45060"/>
    <cellStyle name="20% - Accent1 4 6 5 3 2 2 3" xfId="45061"/>
    <cellStyle name="20% - Accent1 4 6 5 3 2 3" xfId="45062"/>
    <cellStyle name="20% - Accent1 4 6 5 3 2 3 2" xfId="45063"/>
    <cellStyle name="20% - Accent1 4 6 5 3 2 4" xfId="45064"/>
    <cellStyle name="20% - Accent1 4 6 5 3 3" xfId="45065"/>
    <cellStyle name="20% - Accent1 4 6 5 3 3 2" xfId="45066"/>
    <cellStyle name="20% - Accent1 4 6 5 3 3 2 2" xfId="45067"/>
    <cellStyle name="20% - Accent1 4 6 5 3 3 2 2 2" xfId="45068"/>
    <cellStyle name="20% - Accent1 4 6 5 3 3 2 3" xfId="45069"/>
    <cellStyle name="20% - Accent1 4 6 5 3 3 3" xfId="45070"/>
    <cellStyle name="20% - Accent1 4 6 5 3 3 3 2" xfId="45071"/>
    <cellStyle name="20% - Accent1 4 6 5 3 3 4" xfId="45072"/>
    <cellStyle name="20% - Accent1 4 6 5 3 4" xfId="45073"/>
    <cellStyle name="20% - Accent1 4 6 5 3 4 2" xfId="45074"/>
    <cellStyle name="20% - Accent1 4 6 5 3 4 2 2" xfId="45075"/>
    <cellStyle name="20% - Accent1 4 6 5 3 4 2 2 2" xfId="45076"/>
    <cellStyle name="20% - Accent1 4 6 5 3 4 2 3" xfId="45077"/>
    <cellStyle name="20% - Accent1 4 6 5 3 4 3" xfId="45078"/>
    <cellStyle name="20% - Accent1 4 6 5 3 4 3 2" xfId="45079"/>
    <cellStyle name="20% - Accent1 4 6 5 3 4 4" xfId="45080"/>
    <cellStyle name="20% - Accent1 4 6 5 3 5" xfId="45081"/>
    <cellStyle name="20% - Accent1 4 6 5 3 5 2" xfId="45082"/>
    <cellStyle name="20% - Accent1 4 6 5 3 5 2 2" xfId="45083"/>
    <cellStyle name="20% - Accent1 4 6 5 3 5 3" xfId="45084"/>
    <cellStyle name="20% - Accent1 4 6 5 3 6" xfId="45085"/>
    <cellStyle name="20% - Accent1 4 6 5 3 6 2" xfId="45086"/>
    <cellStyle name="20% - Accent1 4 6 5 3 6 2 2" xfId="45087"/>
    <cellStyle name="20% - Accent1 4 6 5 3 6 3" xfId="45088"/>
    <cellStyle name="20% - Accent1 4 6 5 3 7" xfId="45089"/>
    <cellStyle name="20% - Accent1 4 6 5 3 7 2" xfId="45090"/>
    <cellStyle name="20% - Accent1 4 6 5 3 8" xfId="45091"/>
    <cellStyle name="20% - Accent1 4 6 5 3 8 2" xfId="45092"/>
    <cellStyle name="20% - Accent1 4 6 5 3 9" xfId="45093"/>
    <cellStyle name="20% - Accent1 4 6 5 4" xfId="45094"/>
    <cellStyle name="20% - Accent1 4 6 5 4 2" xfId="45095"/>
    <cellStyle name="20% - Accent1 4 6 5 4 2 2" xfId="45096"/>
    <cellStyle name="20% - Accent1 4 6 5 4 2 2 2" xfId="45097"/>
    <cellStyle name="20% - Accent1 4 6 5 4 2 3" xfId="45098"/>
    <cellStyle name="20% - Accent1 4 6 5 4 3" xfId="45099"/>
    <cellStyle name="20% - Accent1 4 6 5 4 3 2" xfId="45100"/>
    <cellStyle name="20% - Accent1 4 6 5 4 4" xfId="45101"/>
    <cellStyle name="20% - Accent1 4 6 5 5" xfId="45102"/>
    <cellStyle name="20% - Accent1 4 6 5 5 2" xfId="45103"/>
    <cellStyle name="20% - Accent1 4 6 5 5 2 2" xfId="45104"/>
    <cellStyle name="20% - Accent1 4 6 5 5 2 2 2" xfId="45105"/>
    <cellStyle name="20% - Accent1 4 6 5 5 2 3" xfId="45106"/>
    <cellStyle name="20% - Accent1 4 6 5 5 3" xfId="45107"/>
    <cellStyle name="20% - Accent1 4 6 5 5 3 2" xfId="45108"/>
    <cellStyle name="20% - Accent1 4 6 5 5 4" xfId="45109"/>
    <cellStyle name="20% - Accent1 4 6 5 6" xfId="45110"/>
    <cellStyle name="20% - Accent1 4 6 5 6 2" xfId="45111"/>
    <cellStyle name="20% - Accent1 4 6 5 6 2 2" xfId="45112"/>
    <cellStyle name="20% - Accent1 4 6 5 6 2 2 2" xfId="45113"/>
    <cellStyle name="20% - Accent1 4 6 5 6 2 3" xfId="45114"/>
    <cellStyle name="20% - Accent1 4 6 5 6 3" xfId="45115"/>
    <cellStyle name="20% - Accent1 4 6 5 6 3 2" xfId="45116"/>
    <cellStyle name="20% - Accent1 4 6 5 6 4" xfId="45117"/>
    <cellStyle name="20% - Accent1 4 6 5 7" xfId="45118"/>
    <cellStyle name="20% - Accent1 4 6 5 7 2" xfId="45119"/>
    <cellStyle name="20% - Accent1 4 6 5 7 2 2" xfId="45120"/>
    <cellStyle name="20% - Accent1 4 6 5 7 3" xfId="45121"/>
    <cellStyle name="20% - Accent1 4 6 5 8" xfId="45122"/>
    <cellStyle name="20% - Accent1 4 6 5 8 2" xfId="45123"/>
    <cellStyle name="20% - Accent1 4 6 5 8 2 2" xfId="45124"/>
    <cellStyle name="20% - Accent1 4 6 5 8 3" xfId="45125"/>
    <cellStyle name="20% - Accent1 4 6 5 9" xfId="45126"/>
    <cellStyle name="20% - Accent1 4 6 5 9 2" xfId="45127"/>
    <cellStyle name="20% - Accent1 4 6 6" xfId="45128"/>
    <cellStyle name="20% - Accent1 4 6 6 2" xfId="45129"/>
    <cellStyle name="20% - Accent1 4 6 6 2 2" xfId="45130"/>
    <cellStyle name="20% - Accent1 4 6 6 2 2 2" xfId="45131"/>
    <cellStyle name="20% - Accent1 4 6 6 2 2 2 2" xfId="45132"/>
    <cellStyle name="20% - Accent1 4 6 6 2 2 3" xfId="45133"/>
    <cellStyle name="20% - Accent1 4 6 6 2 3" xfId="45134"/>
    <cellStyle name="20% - Accent1 4 6 6 2 3 2" xfId="45135"/>
    <cellStyle name="20% - Accent1 4 6 6 2 4" xfId="45136"/>
    <cellStyle name="20% - Accent1 4 6 6 3" xfId="45137"/>
    <cellStyle name="20% - Accent1 4 6 6 3 2" xfId="45138"/>
    <cellStyle name="20% - Accent1 4 6 6 3 2 2" xfId="45139"/>
    <cellStyle name="20% - Accent1 4 6 6 3 2 2 2" xfId="45140"/>
    <cellStyle name="20% - Accent1 4 6 6 3 2 3" xfId="45141"/>
    <cellStyle name="20% - Accent1 4 6 6 3 3" xfId="45142"/>
    <cellStyle name="20% - Accent1 4 6 6 3 3 2" xfId="45143"/>
    <cellStyle name="20% - Accent1 4 6 6 3 4" xfId="45144"/>
    <cellStyle name="20% - Accent1 4 6 6 4" xfId="45145"/>
    <cellStyle name="20% - Accent1 4 6 6 4 2" xfId="45146"/>
    <cellStyle name="20% - Accent1 4 6 6 4 2 2" xfId="45147"/>
    <cellStyle name="20% - Accent1 4 6 6 4 2 2 2" xfId="45148"/>
    <cellStyle name="20% - Accent1 4 6 6 4 2 3" xfId="45149"/>
    <cellStyle name="20% - Accent1 4 6 6 4 3" xfId="45150"/>
    <cellStyle name="20% - Accent1 4 6 6 4 3 2" xfId="45151"/>
    <cellStyle name="20% - Accent1 4 6 6 4 4" xfId="45152"/>
    <cellStyle name="20% - Accent1 4 6 6 5" xfId="45153"/>
    <cellStyle name="20% - Accent1 4 6 6 5 2" xfId="45154"/>
    <cellStyle name="20% - Accent1 4 6 6 5 2 2" xfId="45155"/>
    <cellStyle name="20% - Accent1 4 6 6 5 3" xfId="45156"/>
    <cellStyle name="20% - Accent1 4 6 6 6" xfId="45157"/>
    <cellStyle name="20% - Accent1 4 6 6 6 2" xfId="45158"/>
    <cellStyle name="20% - Accent1 4 6 6 6 2 2" xfId="45159"/>
    <cellStyle name="20% - Accent1 4 6 6 6 3" xfId="45160"/>
    <cellStyle name="20% - Accent1 4 6 6 7" xfId="45161"/>
    <cellStyle name="20% - Accent1 4 6 6 7 2" xfId="45162"/>
    <cellStyle name="20% - Accent1 4 6 6 8" xfId="45163"/>
    <cellStyle name="20% - Accent1 4 6 6 8 2" xfId="45164"/>
    <cellStyle name="20% - Accent1 4 6 6 9" xfId="45165"/>
    <cellStyle name="20% - Accent1 4 6 7" xfId="45166"/>
    <cellStyle name="20% - Accent1 4 6 7 2" xfId="45167"/>
    <cellStyle name="20% - Accent1 4 6 7 2 2" xfId="45168"/>
    <cellStyle name="20% - Accent1 4 6 7 2 2 2" xfId="45169"/>
    <cellStyle name="20% - Accent1 4 6 7 2 2 2 2" xfId="45170"/>
    <cellStyle name="20% - Accent1 4 6 7 2 2 3" xfId="45171"/>
    <cellStyle name="20% - Accent1 4 6 7 2 3" xfId="45172"/>
    <cellStyle name="20% - Accent1 4 6 7 2 3 2" xfId="45173"/>
    <cellStyle name="20% - Accent1 4 6 7 2 4" xfId="45174"/>
    <cellStyle name="20% - Accent1 4 6 7 3" xfId="45175"/>
    <cellStyle name="20% - Accent1 4 6 7 3 2" xfId="45176"/>
    <cellStyle name="20% - Accent1 4 6 7 3 2 2" xfId="45177"/>
    <cellStyle name="20% - Accent1 4 6 7 3 2 2 2" xfId="45178"/>
    <cellStyle name="20% - Accent1 4 6 7 3 2 3" xfId="45179"/>
    <cellStyle name="20% - Accent1 4 6 7 3 3" xfId="45180"/>
    <cellStyle name="20% - Accent1 4 6 7 3 3 2" xfId="45181"/>
    <cellStyle name="20% - Accent1 4 6 7 3 4" xfId="45182"/>
    <cellStyle name="20% - Accent1 4 6 7 4" xfId="45183"/>
    <cellStyle name="20% - Accent1 4 6 7 4 2" xfId="45184"/>
    <cellStyle name="20% - Accent1 4 6 7 4 2 2" xfId="45185"/>
    <cellStyle name="20% - Accent1 4 6 7 4 2 2 2" xfId="45186"/>
    <cellStyle name="20% - Accent1 4 6 7 4 2 3" xfId="45187"/>
    <cellStyle name="20% - Accent1 4 6 7 4 3" xfId="45188"/>
    <cellStyle name="20% - Accent1 4 6 7 4 3 2" xfId="45189"/>
    <cellStyle name="20% - Accent1 4 6 7 4 4" xfId="45190"/>
    <cellStyle name="20% - Accent1 4 6 7 5" xfId="45191"/>
    <cellStyle name="20% - Accent1 4 6 7 5 2" xfId="45192"/>
    <cellStyle name="20% - Accent1 4 6 7 5 2 2" xfId="45193"/>
    <cellStyle name="20% - Accent1 4 6 7 5 3" xfId="45194"/>
    <cellStyle name="20% - Accent1 4 6 7 6" xfId="45195"/>
    <cellStyle name="20% - Accent1 4 6 7 6 2" xfId="45196"/>
    <cellStyle name="20% - Accent1 4 6 7 6 2 2" xfId="45197"/>
    <cellStyle name="20% - Accent1 4 6 7 6 3" xfId="45198"/>
    <cellStyle name="20% - Accent1 4 6 7 7" xfId="45199"/>
    <cellStyle name="20% - Accent1 4 6 7 7 2" xfId="45200"/>
    <cellStyle name="20% - Accent1 4 6 7 8" xfId="45201"/>
    <cellStyle name="20% - Accent1 4 6 7 8 2" xfId="45202"/>
    <cellStyle name="20% - Accent1 4 6 7 9" xfId="45203"/>
    <cellStyle name="20% - Accent1 4 6 8" xfId="45204"/>
    <cellStyle name="20% - Accent1 4 6 8 2" xfId="45205"/>
    <cellStyle name="20% - Accent1 4 6 8 2 2" xfId="45206"/>
    <cellStyle name="20% - Accent1 4 6 8 2 2 2" xfId="45207"/>
    <cellStyle name="20% - Accent1 4 6 8 2 3" xfId="45208"/>
    <cellStyle name="20% - Accent1 4 6 8 3" xfId="45209"/>
    <cellStyle name="20% - Accent1 4 6 8 3 2" xfId="45210"/>
    <cellStyle name="20% - Accent1 4 6 8 4" xfId="45211"/>
    <cellStyle name="20% - Accent1 4 6 9" xfId="45212"/>
    <cellStyle name="20% - Accent1 4 6 9 2" xfId="45213"/>
    <cellStyle name="20% - Accent1 4 6 9 2 2" xfId="45214"/>
    <cellStyle name="20% - Accent1 4 6 9 2 2 2" xfId="45215"/>
    <cellStyle name="20% - Accent1 4 6 9 2 3" xfId="45216"/>
    <cellStyle name="20% - Accent1 4 6 9 3" xfId="45217"/>
    <cellStyle name="20% - Accent1 4 6 9 3 2" xfId="45218"/>
    <cellStyle name="20% - Accent1 4 6 9 4" xfId="45219"/>
    <cellStyle name="20% - Accent1 4 7" xfId="45220"/>
    <cellStyle name="20% - Accent1 4 7 10" xfId="45221"/>
    <cellStyle name="20% - Accent1 4 7 10 2" xfId="45222"/>
    <cellStyle name="20% - Accent1 4 7 10 2 2" xfId="45223"/>
    <cellStyle name="20% - Accent1 4 7 10 3" xfId="45224"/>
    <cellStyle name="20% - Accent1 4 7 11" xfId="45225"/>
    <cellStyle name="20% - Accent1 4 7 11 2" xfId="45226"/>
    <cellStyle name="20% - Accent1 4 7 11 2 2" xfId="45227"/>
    <cellStyle name="20% - Accent1 4 7 11 3" xfId="45228"/>
    <cellStyle name="20% - Accent1 4 7 12" xfId="45229"/>
    <cellStyle name="20% - Accent1 4 7 12 2" xfId="45230"/>
    <cellStyle name="20% - Accent1 4 7 13" xfId="45231"/>
    <cellStyle name="20% - Accent1 4 7 13 2" xfId="45232"/>
    <cellStyle name="20% - Accent1 4 7 14" xfId="45233"/>
    <cellStyle name="20% - Accent1 4 7 2" xfId="45234"/>
    <cellStyle name="20% - Accent1 4 7 2 10" xfId="45235"/>
    <cellStyle name="20% - Accent1 4 7 2 10 2" xfId="45236"/>
    <cellStyle name="20% - Accent1 4 7 2 11" xfId="45237"/>
    <cellStyle name="20% - Accent1 4 7 2 2" xfId="45238"/>
    <cellStyle name="20% - Accent1 4 7 2 2 2" xfId="45239"/>
    <cellStyle name="20% - Accent1 4 7 2 2 2 2" xfId="45240"/>
    <cellStyle name="20% - Accent1 4 7 2 2 2 2 2" xfId="45241"/>
    <cellStyle name="20% - Accent1 4 7 2 2 2 2 2 2" xfId="45242"/>
    <cellStyle name="20% - Accent1 4 7 2 2 2 2 3" xfId="45243"/>
    <cellStyle name="20% - Accent1 4 7 2 2 2 3" xfId="45244"/>
    <cellStyle name="20% - Accent1 4 7 2 2 2 3 2" xfId="45245"/>
    <cellStyle name="20% - Accent1 4 7 2 2 2 4" xfId="45246"/>
    <cellStyle name="20% - Accent1 4 7 2 2 3" xfId="45247"/>
    <cellStyle name="20% - Accent1 4 7 2 2 3 2" xfId="45248"/>
    <cellStyle name="20% - Accent1 4 7 2 2 3 2 2" xfId="45249"/>
    <cellStyle name="20% - Accent1 4 7 2 2 3 2 2 2" xfId="45250"/>
    <cellStyle name="20% - Accent1 4 7 2 2 3 2 3" xfId="45251"/>
    <cellStyle name="20% - Accent1 4 7 2 2 3 3" xfId="45252"/>
    <cellStyle name="20% - Accent1 4 7 2 2 3 3 2" xfId="45253"/>
    <cellStyle name="20% - Accent1 4 7 2 2 3 4" xfId="45254"/>
    <cellStyle name="20% - Accent1 4 7 2 2 4" xfId="45255"/>
    <cellStyle name="20% - Accent1 4 7 2 2 4 2" xfId="45256"/>
    <cellStyle name="20% - Accent1 4 7 2 2 4 2 2" xfId="45257"/>
    <cellStyle name="20% - Accent1 4 7 2 2 4 2 2 2" xfId="45258"/>
    <cellStyle name="20% - Accent1 4 7 2 2 4 2 3" xfId="45259"/>
    <cellStyle name="20% - Accent1 4 7 2 2 4 3" xfId="45260"/>
    <cellStyle name="20% - Accent1 4 7 2 2 4 3 2" xfId="45261"/>
    <cellStyle name="20% - Accent1 4 7 2 2 4 4" xfId="45262"/>
    <cellStyle name="20% - Accent1 4 7 2 2 5" xfId="45263"/>
    <cellStyle name="20% - Accent1 4 7 2 2 5 2" xfId="45264"/>
    <cellStyle name="20% - Accent1 4 7 2 2 5 2 2" xfId="45265"/>
    <cellStyle name="20% - Accent1 4 7 2 2 5 3" xfId="45266"/>
    <cellStyle name="20% - Accent1 4 7 2 2 6" xfId="45267"/>
    <cellStyle name="20% - Accent1 4 7 2 2 6 2" xfId="45268"/>
    <cellStyle name="20% - Accent1 4 7 2 2 6 2 2" xfId="45269"/>
    <cellStyle name="20% - Accent1 4 7 2 2 6 3" xfId="45270"/>
    <cellStyle name="20% - Accent1 4 7 2 2 7" xfId="45271"/>
    <cellStyle name="20% - Accent1 4 7 2 2 7 2" xfId="45272"/>
    <cellStyle name="20% - Accent1 4 7 2 2 8" xfId="45273"/>
    <cellStyle name="20% - Accent1 4 7 2 2 8 2" xfId="45274"/>
    <cellStyle name="20% - Accent1 4 7 2 2 9" xfId="45275"/>
    <cellStyle name="20% - Accent1 4 7 2 3" xfId="45276"/>
    <cellStyle name="20% - Accent1 4 7 2 3 2" xfId="45277"/>
    <cellStyle name="20% - Accent1 4 7 2 3 2 2" xfId="45278"/>
    <cellStyle name="20% - Accent1 4 7 2 3 2 2 2" xfId="45279"/>
    <cellStyle name="20% - Accent1 4 7 2 3 2 2 2 2" xfId="45280"/>
    <cellStyle name="20% - Accent1 4 7 2 3 2 2 3" xfId="45281"/>
    <cellStyle name="20% - Accent1 4 7 2 3 2 3" xfId="45282"/>
    <cellStyle name="20% - Accent1 4 7 2 3 2 3 2" xfId="45283"/>
    <cellStyle name="20% - Accent1 4 7 2 3 2 4" xfId="45284"/>
    <cellStyle name="20% - Accent1 4 7 2 3 3" xfId="45285"/>
    <cellStyle name="20% - Accent1 4 7 2 3 3 2" xfId="45286"/>
    <cellStyle name="20% - Accent1 4 7 2 3 3 2 2" xfId="45287"/>
    <cellStyle name="20% - Accent1 4 7 2 3 3 2 2 2" xfId="45288"/>
    <cellStyle name="20% - Accent1 4 7 2 3 3 2 3" xfId="45289"/>
    <cellStyle name="20% - Accent1 4 7 2 3 3 3" xfId="45290"/>
    <cellStyle name="20% - Accent1 4 7 2 3 3 3 2" xfId="45291"/>
    <cellStyle name="20% - Accent1 4 7 2 3 3 4" xfId="45292"/>
    <cellStyle name="20% - Accent1 4 7 2 3 4" xfId="45293"/>
    <cellStyle name="20% - Accent1 4 7 2 3 4 2" xfId="45294"/>
    <cellStyle name="20% - Accent1 4 7 2 3 4 2 2" xfId="45295"/>
    <cellStyle name="20% - Accent1 4 7 2 3 4 2 2 2" xfId="45296"/>
    <cellStyle name="20% - Accent1 4 7 2 3 4 2 3" xfId="45297"/>
    <cellStyle name="20% - Accent1 4 7 2 3 4 3" xfId="45298"/>
    <cellStyle name="20% - Accent1 4 7 2 3 4 3 2" xfId="45299"/>
    <cellStyle name="20% - Accent1 4 7 2 3 4 4" xfId="45300"/>
    <cellStyle name="20% - Accent1 4 7 2 3 5" xfId="45301"/>
    <cellStyle name="20% - Accent1 4 7 2 3 5 2" xfId="45302"/>
    <cellStyle name="20% - Accent1 4 7 2 3 5 2 2" xfId="45303"/>
    <cellStyle name="20% - Accent1 4 7 2 3 5 3" xfId="45304"/>
    <cellStyle name="20% - Accent1 4 7 2 3 6" xfId="45305"/>
    <cellStyle name="20% - Accent1 4 7 2 3 6 2" xfId="45306"/>
    <cellStyle name="20% - Accent1 4 7 2 3 6 2 2" xfId="45307"/>
    <cellStyle name="20% - Accent1 4 7 2 3 6 3" xfId="45308"/>
    <cellStyle name="20% - Accent1 4 7 2 3 7" xfId="45309"/>
    <cellStyle name="20% - Accent1 4 7 2 3 7 2" xfId="45310"/>
    <cellStyle name="20% - Accent1 4 7 2 3 8" xfId="45311"/>
    <cellStyle name="20% - Accent1 4 7 2 3 8 2" xfId="45312"/>
    <cellStyle name="20% - Accent1 4 7 2 3 9" xfId="45313"/>
    <cellStyle name="20% - Accent1 4 7 2 4" xfId="45314"/>
    <cellStyle name="20% - Accent1 4 7 2 4 2" xfId="45315"/>
    <cellStyle name="20% - Accent1 4 7 2 4 2 2" xfId="45316"/>
    <cellStyle name="20% - Accent1 4 7 2 4 2 2 2" xfId="45317"/>
    <cellStyle name="20% - Accent1 4 7 2 4 2 3" xfId="45318"/>
    <cellStyle name="20% - Accent1 4 7 2 4 3" xfId="45319"/>
    <cellStyle name="20% - Accent1 4 7 2 4 3 2" xfId="45320"/>
    <cellStyle name="20% - Accent1 4 7 2 4 4" xfId="45321"/>
    <cellStyle name="20% - Accent1 4 7 2 5" xfId="45322"/>
    <cellStyle name="20% - Accent1 4 7 2 5 2" xfId="45323"/>
    <cellStyle name="20% - Accent1 4 7 2 5 2 2" xfId="45324"/>
    <cellStyle name="20% - Accent1 4 7 2 5 2 2 2" xfId="45325"/>
    <cellStyle name="20% - Accent1 4 7 2 5 2 3" xfId="45326"/>
    <cellStyle name="20% - Accent1 4 7 2 5 3" xfId="45327"/>
    <cellStyle name="20% - Accent1 4 7 2 5 3 2" xfId="45328"/>
    <cellStyle name="20% - Accent1 4 7 2 5 4" xfId="45329"/>
    <cellStyle name="20% - Accent1 4 7 2 6" xfId="45330"/>
    <cellStyle name="20% - Accent1 4 7 2 6 2" xfId="45331"/>
    <cellStyle name="20% - Accent1 4 7 2 6 2 2" xfId="45332"/>
    <cellStyle name="20% - Accent1 4 7 2 6 2 2 2" xfId="45333"/>
    <cellStyle name="20% - Accent1 4 7 2 6 2 3" xfId="45334"/>
    <cellStyle name="20% - Accent1 4 7 2 6 3" xfId="45335"/>
    <cellStyle name="20% - Accent1 4 7 2 6 3 2" xfId="45336"/>
    <cellStyle name="20% - Accent1 4 7 2 6 4" xfId="45337"/>
    <cellStyle name="20% - Accent1 4 7 2 7" xfId="45338"/>
    <cellStyle name="20% - Accent1 4 7 2 7 2" xfId="45339"/>
    <cellStyle name="20% - Accent1 4 7 2 7 2 2" xfId="45340"/>
    <cellStyle name="20% - Accent1 4 7 2 7 3" xfId="45341"/>
    <cellStyle name="20% - Accent1 4 7 2 8" xfId="45342"/>
    <cellStyle name="20% - Accent1 4 7 2 8 2" xfId="45343"/>
    <cellStyle name="20% - Accent1 4 7 2 8 2 2" xfId="45344"/>
    <cellStyle name="20% - Accent1 4 7 2 8 3" xfId="45345"/>
    <cellStyle name="20% - Accent1 4 7 2 9" xfId="45346"/>
    <cellStyle name="20% - Accent1 4 7 2 9 2" xfId="45347"/>
    <cellStyle name="20% - Accent1 4 7 3" xfId="45348"/>
    <cellStyle name="20% - Accent1 4 7 3 10" xfId="45349"/>
    <cellStyle name="20% - Accent1 4 7 3 10 2" xfId="45350"/>
    <cellStyle name="20% - Accent1 4 7 3 11" xfId="45351"/>
    <cellStyle name="20% - Accent1 4 7 3 2" xfId="45352"/>
    <cellStyle name="20% - Accent1 4 7 3 2 2" xfId="45353"/>
    <cellStyle name="20% - Accent1 4 7 3 2 2 2" xfId="45354"/>
    <cellStyle name="20% - Accent1 4 7 3 2 2 2 2" xfId="45355"/>
    <cellStyle name="20% - Accent1 4 7 3 2 2 2 2 2" xfId="45356"/>
    <cellStyle name="20% - Accent1 4 7 3 2 2 2 3" xfId="45357"/>
    <cellStyle name="20% - Accent1 4 7 3 2 2 3" xfId="45358"/>
    <cellStyle name="20% - Accent1 4 7 3 2 2 3 2" xfId="45359"/>
    <cellStyle name="20% - Accent1 4 7 3 2 2 4" xfId="45360"/>
    <cellStyle name="20% - Accent1 4 7 3 2 3" xfId="45361"/>
    <cellStyle name="20% - Accent1 4 7 3 2 3 2" xfId="45362"/>
    <cellStyle name="20% - Accent1 4 7 3 2 3 2 2" xfId="45363"/>
    <cellStyle name="20% - Accent1 4 7 3 2 3 2 2 2" xfId="45364"/>
    <cellStyle name="20% - Accent1 4 7 3 2 3 2 3" xfId="45365"/>
    <cellStyle name="20% - Accent1 4 7 3 2 3 3" xfId="45366"/>
    <cellStyle name="20% - Accent1 4 7 3 2 3 3 2" xfId="45367"/>
    <cellStyle name="20% - Accent1 4 7 3 2 3 4" xfId="45368"/>
    <cellStyle name="20% - Accent1 4 7 3 2 4" xfId="45369"/>
    <cellStyle name="20% - Accent1 4 7 3 2 4 2" xfId="45370"/>
    <cellStyle name="20% - Accent1 4 7 3 2 4 2 2" xfId="45371"/>
    <cellStyle name="20% - Accent1 4 7 3 2 4 2 2 2" xfId="45372"/>
    <cellStyle name="20% - Accent1 4 7 3 2 4 2 3" xfId="45373"/>
    <cellStyle name="20% - Accent1 4 7 3 2 4 3" xfId="45374"/>
    <cellStyle name="20% - Accent1 4 7 3 2 4 3 2" xfId="45375"/>
    <cellStyle name="20% - Accent1 4 7 3 2 4 4" xfId="45376"/>
    <cellStyle name="20% - Accent1 4 7 3 2 5" xfId="45377"/>
    <cellStyle name="20% - Accent1 4 7 3 2 5 2" xfId="45378"/>
    <cellStyle name="20% - Accent1 4 7 3 2 5 2 2" xfId="45379"/>
    <cellStyle name="20% - Accent1 4 7 3 2 5 3" xfId="45380"/>
    <cellStyle name="20% - Accent1 4 7 3 2 6" xfId="45381"/>
    <cellStyle name="20% - Accent1 4 7 3 2 6 2" xfId="45382"/>
    <cellStyle name="20% - Accent1 4 7 3 2 6 2 2" xfId="45383"/>
    <cellStyle name="20% - Accent1 4 7 3 2 6 3" xfId="45384"/>
    <cellStyle name="20% - Accent1 4 7 3 2 7" xfId="45385"/>
    <cellStyle name="20% - Accent1 4 7 3 2 7 2" xfId="45386"/>
    <cellStyle name="20% - Accent1 4 7 3 2 8" xfId="45387"/>
    <cellStyle name="20% - Accent1 4 7 3 2 8 2" xfId="45388"/>
    <cellStyle name="20% - Accent1 4 7 3 2 9" xfId="45389"/>
    <cellStyle name="20% - Accent1 4 7 3 3" xfId="45390"/>
    <cellStyle name="20% - Accent1 4 7 3 3 2" xfId="45391"/>
    <cellStyle name="20% - Accent1 4 7 3 3 2 2" xfId="45392"/>
    <cellStyle name="20% - Accent1 4 7 3 3 2 2 2" xfId="45393"/>
    <cellStyle name="20% - Accent1 4 7 3 3 2 2 2 2" xfId="45394"/>
    <cellStyle name="20% - Accent1 4 7 3 3 2 2 3" xfId="45395"/>
    <cellStyle name="20% - Accent1 4 7 3 3 2 3" xfId="45396"/>
    <cellStyle name="20% - Accent1 4 7 3 3 2 3 2" xfId="45397"/>
    <cellStyle name="20% - Accent1 4 7 3 3 2 4" xfId="45398"/>
    <cellStyle name="20% - Accent1 4 7 3 3 3" xfId="45399"/>
    <cellStyle name="20% - Accent1 4 7 3 3 3 2" xfId="45400"/>
    <cellStyle name="20% - Accent1 4 7 3 3 3 2 2" xfId="45401"/>
    <cellStyle name="20% - Accent1 4 7 3 3 3 2 2 2" xfId="45402"/>
    <cellStyle name="20% - Accent1 4 7 3 3 3 2 3" xfId="45403"/>
    <cellStyle name="20% - Accent1 4 7 3 3 3 3" xfId="45404"/>
    <cellStyle name="20% - Accent1 4 7 3 3 3 3 2" xfId="45405"/>
    <cellStyle name="20% - Accent1 4 7 3 3 3 4" xfId="45406"/>
    <cellStyle name="20% - Accent1 4 7 3 3 4" xfId="45407"/>
    <cellStyle name="20% - Accent1 4 7 3 3 4 2" xfId="45408"/>
    <cellStyle name="20% - Accent1 4 7 3 3 4 2 2" xfId="45409"/>
    <cellStyle name="20% - Accent1 4 7 3 3 4 2 2 2" xfId="45410"/>
    <cellStyle name="20% - Accent1 4 7 3 3 4 2 3" xfId="45411"/>
    <cellStyle name="20% - Accent1 4 7 3 3 4 3" xfId="45412"/>
    <cellStyle name="20% - Accent1 4 7 3 3 4 3 2" xfId="45413"/>
    <cellStyle name="20% - Accent1 4 7 3 3 4 4" xfId="45414"/>
    <cellStyle name="20% - Accent1 4 7 3 3 5" xfId="45415"/>
    <cellStyle name="20% - Accent1 4 7 3 3 5 2" xfId="45416"/>
    <cellStyle name="20% - Accent1 4 7 3 3 5 2 2" xfId="45417"/>
    <cellStyle name="20% - Accent1 4 7 3 3 5 3" xfId="45418"/>
    <cellStyle name="20% - Accent1 4 7 3 3 6" xfId="45419"/>
    <cellStyle name="20% - Accent1 4 7 3 3 6 2" xfId="45420"/>
    <cellStyle name="20% - Accent1 4 7 3 3 6 2 2" xfId="45421"/>
    <cellStyle name="20% - Accent1 4 7 3 3 6 3" xfId="45422"/>
    <cellStyle name="20% - Accent1 4 7 3 3 7" xfId="45423"/>
    <cellStyle name="20% - Accent1 4 7 3 3 7 2" xfId="45424"/>
    <cellStyle name="20% - Accent1 4 7 3 3 8" xfId="45425"/>
    <cellStyle name="20% - Accent1 4 7 3 3 8 2" xfId="45426"/>
    <cellStyle name="20% - Accent1 4 7 3 3 9" xfId="45427"/>
    <cellStyle name="20% - Accent1 4 7 3 4" xfId="45428"/>
    <cellStyle name="20% - Accent1 4 7 3 4 2" xfId="45429"/>
    <cellStyle name="20% - Accent1 4 7 3 4 2 2" xfId="45430"/>
    <cellStyle name="20% - Accent1 4 7 3 4 2 2 2" xfId="45431"/>
    <cellStyle name="20% - Accent1 4 7 3 4 2 3" xfId="45432"/>
    <cellStyle name="20% - Accent1 4 7 3 4 3" xfId="45433"/>
    <cellStyle name="20% - Accent1 4 7 3 4 3 2" xfId="45434"/>
    <cellStyle name="20% - Accent1 4 7 3 4 4" xfId="45435"/>
    <cellStyle name="20% - Accent1 4 7 3 5" xfId="45436"/>
    <cellStyle name="20% - Accent1 4 7 3 5 2" xfId="45437"/>
    <cellStyle name="20% - Accent1 4 7 3 5 2 2" xfId="45438"/>
    <cellStyle name="20% - Accent1 4 7 3 5 2 2 2" xfId="45439"/>
    <cellStyle name="20% - Accent1 4 7 3 5 2 3" xfId="45440"/>
    <cellStyle name="20% - Accent1 4 7 3 5 3" xfId="45441"/>
    <cellStyle name="20% - Accent1 4 7 3 5 3 2" xfId="45442"/>
    <cellStyle name="20% - Accent1 4 7 3 5 4" xfId="45443"/>
    <cellStyle name="20% - Accent1 4 7 3 6" xfId="45444"/>
    <cellStyle name="20% - Accent1 4 7 3 6 2" xfId="45445"/>
    <cellStyle name="20% - Accent1 4 7 3 6 2 2" xfId="45446"/>
    <cellStyle name="20% - Accent1 4 7 3 6 2 2 2" xfId="45447"/>
    <cellStyle name="20% - Accent1 4 7 3 6 2 3" xfId="45448"/>
    <cellStyle name="20% - Accent1 4 7 3 6 3" xfId="45449"/>
    <cellStyle name="20% - Accent1 4 7 3 6 3 2" xfId="45450"/>
    <cellStyle name="20% - Accent1 4 7 3 6 4" xfId="45451"/>
    <cellStyle name="20% - Accent1 4 7 3 7" xfId="45452"/>
    <cellStyle name="20% - Accent1 4 7 3 7 2" xfId="45453"/>
    <cellStyle name="20% - Accent1 4 7 3 7 2 2" xfId="45454"/>
    <cellStyle name="20% - Accent1 4 7 3 7 3" xfId="45455"/>
    <cellStyle name="20% - Accent1 4 7 3 8" xfId="45456"/>
    <cellStyle name="20% - Accent1 4 7 3 8 2" xfId="45457"/>
    <cellStyle name="20% - Accent1 4 7 3 8 2 2" xfId="45458"/>
    <cellStyle name="20% - Accent1 4 7 3 8 3" xfId="45459"/>
    <cellStyle name="20% - Accent1 4 7 3 9" xfId="45460"/>
    <cellStyle name="20% - Accent1 4 7 3 9 2" xfId="45461"/>
    <cellStyle name="20% - Accent1 4 7 4" xfId="45462"/>
    <cellStyle name="20% - Accent1 4 7 4 10" xfId="45463"/>
    <cellStyle name="20% - Accent1 4 7 4 10 2" xfId="45464"/>
    <cellStyle name="20% - Accent1 4 7 4 11" xfId="45465"/>
    <cellStyle name="20% - Accent1 4 7 4 2" xfId="45466"/>
    <cellStyle name="20% - Accent1 4 7 4 2 2" xfId="45467"/>
    <cellStyle name="20% - Accent1 4 7 4 2 2 2" xfId="45468"/>
    <cellStyle name="20% - Accent1 4 7 4 2 2 2 2" xfId="45469"/>
    <cellStyle name="20% - Accent1 4 7 4 2 2 2 2 2" xfId="45470"/>
    <cellStyle name="20% - Accent1 4 7 4 2 2 2 3" xfId="45471"/>
    <cellStyle name="20% - Accent1 4 7 4 2 2 3" xfId="45472"/>
    <cellStyle name="20% - Accent1 4 7 4 2 2 3 2" xfId="45473"/>
    <cellStyle name="20% - Accent1 4 7 4 2 2 4" xfId="45474"/>
    <cellStyle name="20% - Accent1 4 7 4 2 3" xfId="45475"/>
    <cellStyle name="20% - Accent1 4 7 4 2 3 2" xfId="45476"/>
    <cellStyle name="20% - Accent1 4 7 4 2 3 2 2" xfId="45477"/>
    <cellStyle name="20% - Accent1 4 7 4 2 3 2 2 2" xfId="45478"/>
    <cellStyle name="20% - Accent1 4 7 4 2 3 2 3" xfId="45479"/>
    <cellStyle name="20% - Accent1 4 7 4 2 3 3" xfId="45480"/>
    <cellStyle name="20% - Accent1 4 7 4 2 3 3 2" xfId="45481"/>
    <cellStyle name="20% - Accent1 4 7 4 2 3 4" xfId="45482"/>
    <cellStyle name="20% - Accent1 4 7 4 2 4" xfId="45483"/>
    <cellStyle name="20% - Accent1 4 7 4 2 4 2" xfId="45484"/>
    <cellStyle name="20% - Accent1 4 7 4 2 4 2 2" xfId="45485"/>
    <cellStyle name="20% - Accent1 4 7 4 2 4 2 2 2" xfId="45486"/>
    <cellStyle name="20% - Accent1 4 7 4 2 4 2 3" xfId="45487"/>
    <cellStyle name="20% - Accent1 4 7 4 2 4 3" xfId="45488"/>
    <cellStyle name="20% - Accent1 4 7 4 2 4 3 2" xfId="45489"/>
    <cellStyle name="20% - Accent1 4 7 4 2 4 4" xfId="45490"/>
    <cellStyle name="20% - Accent1 4 7 4 2 5" xfId="45491"/>
    <cellStyle name="20% - Accent1 4 7 4 2 5 2" xfId="45492"/>
    <cellStyle name="20% - Accent1 4 7 4 2 5 2 2" xfId="45493"/>
    <cellStyle name="20% - Accent1 4 7 4 2 5 3" xfId="45494"/>
    <cellStyle name="20% - Accent1 4 7 4 2 6" xfId="45495"/>
    <cellStyle name="20% - Accent1 4 7 4 2 6 2" xfId="45496"/>
    <cellStyle name="20% - Accent1 4 7 4 2 6 2 2" xfId="45497"/>
    <cellStyle name="20% - Accent1 4 7 4 2 6 3" xfId="45498"/>
    <cellStyle name="20% - Accent1 4 7 4 2 7" xfId="45499"/>
    <cellStyle name="20% - Accent1 4 7 4 2 7 2" xfId="45500"/>
    <cellStyle name="20% - Accent1 4 7 4 2 8" xfId="45501"/>
    <cellStyle name="20% - Accent1 4 7 4 2 8 2" xfId="45502"/>
    <cellStyle name="20% - Accent1 4 7 4 2 9" xfId="45503"/>
    <cellStyle name="20% - Accent1 4 7 4 3" xfId="45504"/>
    <cellStyle name="20% - Accent1 4 7 4 3 2" xfId="45505"/>
    <cellStyle name="20% - Accent1 4 7 4 3 2 2" xfId="45506"/>
    <cellStyle name="20% - Accent1 4 7 4 3 2 2 2" xfId="45507"/>
    <cellStyle name="20% - Accent1 4 7 4 3 2 2 2 2" xfId="45508"/>
    <cellStyle name="20% - Accent1 4 7 4 3 2 2 3" xfId="45509"/>
    <cellStyle name="20% - Accent1 4 7 4 3 2 3" xfId="45510"/>
    <cellStyle name="20% - Accent1 4 7 4 3 2 3 2" xfId="45511"/>
    <cellStyle name="20% - Accent1 4 7 4 3 2 4" xfId="45512"/>
    <cellStyle name="20% - Accent1 4 7 4 3 3" xfId="45513"/>
    <cellStyle name="20% - Accent1 4 7 4 3 3 2" xfId="45514"/>
    <cellStyle name="20% - Accent1 4 7 4 3 3 2 2" xfId="45515"/>
    <cellStyle name="20% - Accent1 4 7 4 3 3 2 2 2" xfId="45516"/>
    <cellStyle name="20% - Accent1 4 7 4 3 3 2 3" xfId="45517"/>
    <cellStyle name="20% - Accent1 4 7 4 3 3 3" xfId="45518"/>
    <cellStyle name="20% - Accent1 4 7 4 3 3 3 2" xfId="45519"/>
    <cellStyle name="20% - Accent1 4 7 4 3 3 4" xfId="45520"/>
    <cellStyle name="20% - Accent1 4 7 4 3 4" xfId="45521"/>
    <cellStyle name="20% - Accent1 4 7 4 3 4 2" xfId="45522"/>
    <cellStyle name="20% - Accent1 4 7 4 3 4 2 2" xfId="45523"/>
    <cellStyle name="20% - Accent1 4 7 4 3 4 2 2 2" xfId="45524"/>
    <cellStyle name="20% - Accent1 4 7 4 3 4 2 3" xfId="45525"/>
    <cellStyle name="20% - Accent1 4 7 4 3 4 3" xfId="45526"/>
    <cellStyle name="20% - Accent1 4 7 4 3 4 3 2" xfId="45527"/>
    <cellStyle name="20% - Accent1 4 7 4 3 4 4" xfId="45528"/>
    <cellStyle name="20% - Accent1 4 7 4 3 5" xfId="45529"/>
    <cellStyle name="20% - Accent1 4 7 4 3 5 2" xfId="45530"/>
    <cellStyle name="20% - Accent1 4 7 4 3 5 2 2" xfId="45531"/>
    <cellStyle name="20% - Accent1 4 7 4 3 5 3" xfId="45532"/>
    <cellStyle name="20% - Accent1 4 7 4 3 6" xfId="45533"/>
    <cellStyle name="20% - Accent1 4 7 4 3 6 2" xfId="45534"/>
    <cellStyle name="20% - Accent1 4 7 4 3 6 2 2" xfId="45535"/>
    <cellStyle name="20% - Accent1 4 7 4 3 6 3" xfId="45536"/>
    <cellStyle name="20% - Accent1 4 7 4 3 7" xfId="45537"/>
    <cellStyle name="20% - Accent1 4 7 4 3 7 2" xfId="45538"/>
    <cellStyle name="20% - Accent1 4 7 4 3 8" xfId="45539"/>
    <cellStyle name="20% - Accent1 4 7 4 3 8 2" xfId="45540"/>
    <cellStyle name="20% - Accent1 4 7 4 3 9" xfId="45541"/>
    <cellStyle name="20% - Accent1 4 7 4 4" xfId="45542"/>
    <cellStyle name="20% - Accent1 4 7 4 4 2" xfId="45543"/>
    <cellStyle name="20% - Accent1 4 7 4 4 2 2" xfId="45544"/>
    <cellStyle name="20% - Accent1 4 7 4 4 2 2 2" xfId="45545"/>
    <cellStyle name="20% - Accent1 4 7 4 4 2 3" xfId="45546"/>
    <cellStyle name="20% - Accent1 4 7 4 4 3" xfId="45547"/>
    <cellStyle name="20% - Accent1 4 7 4 4 3 2" xfId="45548"/>
    <cellStyle name="20% - Accent1 4 7 4 4 4" xfId="45549"/>
    <cellStyle name="20% - Accent1 4 7 4 5" xfId="45550"/>
    <cellStyle name="20% - Accent1 4 7 4 5 2" xfId="45551"/>
    <cellStyle name="20% - Accent1 4 7 4 5 2 2" xfId="45552"/>
    <cellStyle name="20% - Accent1 4 7 4 5 2 2 2" xfId="45553"/>
    <cellStyle name="20% - Accent1 4 7 4 5 2 3" xfId="45554"/>
    <cellStyle name="20% - Accent1 4 7 4 5 3" xfId="45555"/>
    <cellStyle name="20% - Accent1 4 7 4 5 3 2" xfId="45556"/>
    <cellStyle name="20% - Accent1 4 7 4 5 4" xfId="45557"/>
    <cellStyle name="20% - Accent1 4 7 4 6" xfId="45558"/>
    <cellStyle name="20% - Accent1 4 7 4 6 2" xfId="45559"/>
    <cellStyle name="20% - Accent1 4 7 4 6 2 2" xfId="45560"/>
    <cellStyle name="20% - Accent1 4 7 4 6 2 2 2" xfId="45561"/>
    <cellStyle name="20% - Accent1 4 7 4 6 2 3" xfId="45562"/>
    <cellStyle name="20% - Accent1 4 7 4 6 3" xfId="45563"/>
    <cellStyle name="20% - Accent1 4 7 4 6 3 2" xfId="45564"/>
    <cellStyle name="20% - Accent1 4 7 4 6 4" xfId="45565"/>
    <cellStyle name="20% - Accent1 4 7 4 7" xfId="45566"/>
    <cellStyle name="20% - Accent1 4 7 4 7 2" xfId="45567"/>
    <cellStyle name="20% - Accent1 4 7 4 7 2 2" xfId="45568"/>
    <cellStyle name="20% - Accent1 4 7 4 7 3" xfId="45569"/>
    <cellStyle name="20% - Accent1 4 7 4 8" xfId="45570"/>
    <cellStyle name="20% - Accent1 4 7 4 8 2" xfId="45571"/>
    <cellStyle name="20% - Accent1 4 7 4 8 2 2" xfId="45572"/>
    <cellStyle name="20% - Accent1 4 7 4 8 3" xfId="45573"/>
    <cellStyle name="20% - Accent1 4 7 4 9" xfId="45574"/>
    <cellStyle name="20% - Accent1 4 7 4 9 2" xfId="45575"/>
    <cellStyle name="20% - Accent1 4 7 5" xfId="45576"/>
    <cellStyle name="20% - Accent1 4 7 5 2" xfId="45577"/>
    <cellStyle name="20% - Accent1 4 7 5 2 2" xfId="45578"/>
    <cellStyle name="20% - Accent1 4 7 5 2 2 2" xfId="45579"/>
    <cellStyle name="20% - Accent1 4 7 5 2 2 2 2" xfId="45580"/>
    <cellStyle name="20% - Accent1 4 7 5 2 2 3" xfId="45581"/>
    <cellStyle name="20% - Accent1 4 7 5 2 3" xfId="45582"/>
    <cellStyle name="20% - Accent1 4 7 5 2 3 2" xfId="45583"/>
    <cellStyle name="20% - Accent1 4 7 5 2 4" xfId="45584"/>
    <cellStyle name="20% - Accent1 4 7 5 3" xfId="45585"/>
    <cellStyle name="20% - Accent1 4 7 5 3 2" xfId="45586"/>
    <cellStyle name="20% - Accent1 4 7 5 3 2 2" xfId="45587"/>
    <cellStyle name="20% - Accent1 4 7 5 3 2 2 2" xfId="45588"/>
    <cellStyle name="20% - Accent1 4 7 5 3 2 3" xfId="45589"/>
    <cellStyle name="20% - Accent1 4 7 5 3 3" xfId="45590"/>
    <cellStyle name="20% - Accent1 4 7 5 3 3 2" xfId="45591"/>
    <cellStyle name="20% - Accent1 4 7 5 3 4" xfId="45592"/>
    <cellStyle name="20% - Accent1 4 7 5 4" xfId="45593"/>
    <cellStyle name="20% - Accent1 4 7 5 4 2" xfId="45594"/>
    <cellStyle name="20% - Accent1 4 7 5 4 2 2" xfId="45595"/>
    <cellStyle name="20% - Accent1 4 7 5 4 2 2 2" xfId="45596"/>
    <cellStyle name="20% - Accent1 4 7 5 4 2 3" xfId="45597"/>
    <cellStyle name="20% - Accent1 4 7 5 4 3" xfId="45598"/>
    <cellStyle name="20% - Accent1 4 7 5 4 3 2" xfId="45599"/>
    <cellStyle name="20% - Accent1 4 7 5 4 4" xfId="45600"/>
    <cellStyle name="20% - Accent1 4 7 5 5" xfId="45601"/>
    <cellStyle name="20% - Accent1 4 7 5 5 2" xfId="45602"/>
    <cellStyle name="20% - Accent1 4 7 5 5 2 2" xfId="45603"/>
    <cellStyle name="20% - Accent1 4 7 5 5 3" xfId="45604"/>
    <cellStyle name="20% - Accent1 4 7 5 6" xfId="45605"/>
    <cellStyle name="20% - Accent1 4 7 5 6 2" xfId="45606"/>
    <cellStyle name="20% - Accent1 4 7 5 6 2 2" xfId="45607"/>
    <cellStyle name="20% - Accent1 4 7 5 6 3" xfId="45608"/>
    <cellStyle name="20% - Accent1 4 7 5 7" xfId="45609"/>
    <cellStyle name="20% - Accent1 4 7 5 7 2" xfId="45610"/>
    <cellStyle name="20% - Accent1 4 7 5 8" xfId="45611"/>
    <cellStyle name="20% - Accent1 4 7 5 8 2" xfId="45612"/>
    <cellStyle name="20% - Accent1 4 7 5 9" xfId="45613"/>
    <cellStyle name="20% - Accent1 4 7 6" xfId="45614"/>
    <cellStyle name="20% - Accent1 4 7 6 2" xfId="45615"/>
    <cellStyle name="20% - Accent1 4 7 6 2 2" xfId="45616"/>
    <cellStyle name="20% - Accent1 4 7 6 2 2 2" xfId="45617"/>
    <cellStyle name="20% - Accent1 4 7 6 2 2 2 2" xfId="45618"/>
    <cellStyle name="20% - Accent1 4 7 6 2 2 3" xfId="45619"/>
    <cellStyle name="20% - Accent1 4 7 6 2 3" xfId="45620"/>
    <cellStyle name="20% - Accent1 4 7 6 2 3 2" xfId="45621"/>
    <cellStyle name="20% - Accent1 4 7 6 2 4" xfId="45622"/>
    <cellStyle name="20% - Accent1 4 7 6 3" xfId="45623"/>
    <cellStyle name="20% - Accent1 4 7 6 3 2" xfId="45624"/>
    <cellStyle name="20% - Accent1 4 7 6 3 2 2" xfId="45625"/>
    <cellStyle name="20% - Accent1 4 7 6 3 2 2 2" xfId="45626"/>
    <cellStyle name="20% - Accent1 4 7 6 3 2 3" xfId="45627"/>
    <cellStyle name="20% - Accent1 4 7 6 3 3" xfId="45628"/>
    <cellStyle name="20% - Accent1 4 7 6 3 3 2" xfId="45629"/>
    <cellStyle name="20% - Accent1 4 7 6 3 4" xfId="45630"/>
    <cellStyle name="20% - Accent1 4 7 6 4" xfId="45631"/>
    <cellStyle name="20% - Accent1 4 7 6 4 2" xfId="45632"/>
    <cellStyle name="20% - Accent1 4 7 6 4 2 2" xfId="45633"/>
    <cellStyle name="20% - Accent1 4 7 6 4 2 2 2" xfId="45634"/>
    <cellStyle name="20% - Accent1 4 7 6 4 2 3" xfId="45635"/>
    <cellStyle name="20% - Accent1 4 7 6 4 3" xfId="45636"/>
    <cellStyle name="20% - Accent1 4 7 6 4 3 2" xfId="45637"/>
    <cellStyle name="20% - Accent1 4 7 6 4 4" xfId="45638"/>
    <cellStyle name="20% - Accent1 4 7 6 5" xfId="45639"/>
    <cellStyle name="20% - Accent1 4 7 6 5 2" xfId="45640"/>
    <cellStyle name="20% - Accent1 4 7 6 5 2 2" xfId="45641"/>
    <cellStyle name="20% - Accent1 4 7 6 5 3" xfId="45642"/>
    <cellStyle name="20% - Accent1 4 7 6 6" xfId="45643"/>
    <cellStyle name="20% - Accent1 4 7 6 6 2" xfId="45644"/>
    <cellStyle name="20% - Accent1 4 7 6 6 2 2" xfId="45645"/>
    <cellStyle name="20% - Accent1 4 7 6 6 3" xfId="45646"/>
    <cellStyle name="20% - Accent1 4 7 6 7" xfId="45647"/>
    <cellStyle name="20% - Accent1 4 7 6 7 2" xfId="45648"/>
    <cellStyle name="20% - Accent1 4 7 6 8" xfId="45649"/>
    <cellStyle name="20% - Accent1 4 7 6 8 2" xfId="45650"/>
    <cellStyle name="20% - Accent1 4 7 6 9" xfId="45651"/>
    <cellStyle name="20% - Accent1 4 7 7" xfId="45652"/>
    <cellStyle name="20% - Accent1 4 7 7 2" xfId="45653"/>
    <cellStyle name="20% - Accent1 4 7 7 2 2" xfId="45654"/>
    <cellStyle name="20% - Accent1 4 7 7 2 2 2" xfId="45655"/>
    <cellStyle name="20% - Accent1 4 7 7 2 3" xfId="45656"/>
    <cellStyle name="20% - Accent1 4 7 7 3" xfId="45657"/>
    <cellStyle name="20% - Accent1 4 7 7 3 2" xfId="45658"/>
    <cellStyle name="20% - Accent1 4 7 7 4" xfId="45659"/>
    <cellStyle name="20% - Accent1 4 7 8" xfId="45660"/>
    <cellStyle name="20% - Accent1 4 7 8 2" xfId="45661"/>
    <cellStyle name="20% - Accent1 4 7 8 2 2" xfId="45662"/>
    <cellStyle name="20% - Accent1 4 7 8 2 2 2" xfId="45663"/>
    <cellStyle name="20% - Accent1 4 7 8 2 3" xfId="45664"/>
    <cellStyle name="20% - Accent1 4 7 8 3" xfId="45665"/>
    <cellStyle name="20% - Accent1 4 7 8 3 2" xfId="45666"/>
    <cellStyle name="20% - Accent1 4 7 8 4" xfId="45667"/>
    <cellStyle name="20% - Accent1 4 7 9" xfId="45668"/>
    <cellStyle name="20% - Accent1 4 7 9 2" xfId="45669"/>
    <cellStyle name="20% - Accent1 4 7 9 2 2" xfId="45670"/>
    <cellStyle name="20% - Accent1 4 7 9 2 2 2" xfId="45671"/>
    <cellStyle name="20% - Accent1 4 7 9 2 3" xfId="45672"/>
    <cellStyle name="20% - Accent1 4 7 9 3" xfId="45673"/>
    <cellStyle name="20% - Accent1 4 7 9 3 2" xfId="45674"/>
    <cellStyle name="20% - Accent1 4 7 9 4" xfId="45675"/>
    <cellStyle name="20% - Accent1 4 8" xfId="45676"/>
    <cellStyle name="20% - Accent1 4 8 10" xfId="45677"/>
    <cellStyle name="20% - Accent1 4 8 10 2" xfId="45678"/>
    <cellStyle name="20% - Accent1 4 8 11" xfId="45679"/>
    <cellStyle name="20% - Accent1 4 8 11 2" xfId="45680"/>
    <cellStyle name="20% - Accent1 4 8 12" xfId="45681"/>
    <cellStyle name="20% - Accent1 4 8 2" xfId="45682"/>
    <cellStyle name="20% - Accent1 4 8 2 10" xfId="45683"/>
    <cellStyle name="20% - Accent1 4 8 2 10 2" xfId="45684"/>
    <cellStyle name="20% - Accent1 4 8 2 11" xfId="45685"/>
    <cellStyle name="20% - Accent1 4 8 2 2" xfId="45686"/>
    <cellStyle name="20% - Accent1 4 8 2 2 2" xfId="45687"/>
    <cellStyle name="20% - Accent1 4 8 2 2 2 2" xfId="45688"/>
    <cellStyle name="20% - Accent1 4 8 2 2 2 2 2" xfId="45689"/>
    <cellStyle name="20% - Accent1 4 8 2 2 2 2 2 2" xfId="45690"/>
    <cellStyle name="20% - Accent1 4 8 2 2 2 2 3" xfId="45691"/>
    <cellStyle name="20% - Accent1 4 8 2 2 2 3" xfId="45692"/>
    <cellStyle name="20% - Accent1 4 8 2 2 2 3 2" xfId="45693"/>
    <cellStyle name="20% - Accent1 4 8 2 2 2 4" xfId="45694"/>
    <cellStyle name="20% - Accent1 4 8 2 2 3" xfId="45695"/>
    <cellStyle name="20% - Accent1 4 8 2 2 3 2" xfId="45696"/>
    <cellStyle name="20% - Accent1 4 8 2 2 3 2 2" xfId="45697"/>
    <cellStyle name="20% - Accent1 4 8 2 2 3 2 2 2" xfId="45698"/>
    <cellStyle name="20% - Accent1 4 8 2 2 3 2 3" xfId="45699"/>
    <cellStyle name="20% - Accent1 4 8 2 2 3 3" xfId="45700"/>
    <cellStyle name="20% - Accent1 4 8 2 2 3 3 2" xfId="45701"/>
    <cellStyle name="20% - Accent1 4 8 2 2 3 4" xfId="45702"/>
    <cellStyle name="20% - Accent1 4 8 2 2 4" xfId="45703"/>
    <cellStyle name="20% - Accent1 4 8 2 2 4 2" xfId="45704"/>
    <cellStyle name="20% - Accent1 4 8 2 2 4 2 2" xfId="45705"/>
    <cellStyle name="20% - Accent1 4 8 2 2 4 2 2 2" xfId="45706"/>
    <cellStyle name="20% - Accent1 4 8 2 2 4 2 3" xfId="45707"/>
    <cellStyle name="20% - Accent1 4 8 2 2 4 3" xfId="45708"/>
    <cellStyle name="20% - Accent1 4 8 2 2 4 3 2" xfId="45709"/>
    <cellStyle name="20% - Accent1 4 8 2 2 4 4" xfId="45710"/>
    <cellStyle name="20% - Accent1 4 8 2 2 5" xfId="45711"/>
    <cellStyle name="20% - Accent1 4 8 2 2 5 2" xfId="45712"/>
    <cellStyle name="20% - Accent1 4 8 2 2 5 2 2" xfId="45713"/>
    <cellStyle name="20% - Accent1 4 8 2 2 5 3" xfId="45714"/>
    <cellStyle name="20% - Accent1 4 8 2 2 6" xfId="45715"/>
    <cellStyle name="20% - Accent1 4 8 2 2 6 2" xfId="45716"/>
    <cellStyle name="20% - Accent1 4 8 2 2 6 2 2" xfId="45717"/>
    <cellStyle name="20% - Accent1 4 8 2 2 6 3" xfId="45718"/>
    <cellStyle name="20% - Accent1 4 8 2 2 7" xfId="45719"/>
    <cellStyle name="20% - Accent1 4 8 2 2 7 2" xfId="45720"/>
    <cellStyle name="20% - Accent1 4 8 2 2 8" xfId="45721"/>
    <cellStyle name="20% - Accent1 4 8 2 2 8 2" xfId="45722"/>
    <cellStyle name="20% - Accent1 4 8 2 2 9" xfId="45723"/>
    <cellStyle name="20% - Accent1 4 8 2 3" xfId="45724"/>
    <cellStyle name="20% - Accent1 4 8 2 3 2" xfId="45725"/>
    <cellStyle name="20% - Accent1 4 8 2 3 2 2" xfId="45726"/>
    <cellStyle name="20% - Accent1 4 8 2 3 2 2 2" xfId="45727"/>
    <cellStyle name="20% - Accent1 4 8 2 3 2 2 2 2" xfId="45728"/>
    <cellStyle name="20% - Accent1 4 8 2 3 2 2 3" xfId="45729"/>
    <cellStyle name="20% - Accent1 4 8 2 3 2 3" xfId="45730"/>
    <cellStyle name="20% - Accent1 4 8 2 3 2 3 2" xfId="45731"/>
    <cellStyle name="20% - Accent1 4 8 2 3 2 4" xfId="45732"/>
    <cellStyle name="20% - Accent1 4 8 2 3 3" xfId="45733"/>
    <cellStyle name="20% - Accent1 4 8 2 3 3 2" xfId="45734"/>
    <cellStyle name="20% - Accent1 4 8 2 3 3 2 2" xfId="45735"/>
    <cellStyle name="20% - Accent1 4 8 2 3 3 2 2 2" xfId="45736"/>
    <cellStyle name="20% - Accent1 4 8 2 3 3 2 3" xfId="45737"/>
    <cellStyle name="20% - Accent1 4 8 2 3 3 3" xfId="45738"/>
    <cellStyle name="20% - Accent1 4 8 2 3 3 3 2" xfId="45739"/>
    <cellStyle name="20% - Accent1 4 8 2 3 3 4" xfId="45740"/>
    <cellStyle name="20% - Accent1 4 8 2 3 4" xfId="45741"/>
    <cellStyle name="20% - Accent1 4 8 2 3 4 2" xfId="45742"/>
    <cellStyle name="20% - Accent1 4 8 2 3 4 2 2" xfId="45743"/>
    <cellStyle name="20% - Accent1 4 8 2 3 4 2 2 2" xfId="45744"/>
    <cellStyle name="20% - Accent1 4 8 2 3 4 2 3" xfId="45745"/>
    <cellStyle name="20% - Accent1 4 8 2 3 4 3" xfId="45746"/>
    <cellStyle name="20% - Accent1 4 8 2 3 4 3 2" xfId="45747"/>
    <cellStyle name="20% - Accent1 4 8 2 3 4 4" xfId="45748"/>
    <cellStyle name="20% - Accent1 4 8 2 3 5" xfId="45749"/>
    <cellStyle name="20% - Accent1 4 8 2 3 5 2" xfId="45750"/>
    <cellStyle name="20% - Accent1 4 8 2 3 5 2 2" xfId="45751"/>
    <cellStyle name="20% - Accent1 4 8 2 3 5 3" xfId="45752"/>
    <cellStyle name="20% - Accent1 4 8 2 3 6" xfId="45753"/>
    <cellStyle name="20% - Accent1 4 8 2 3 6 2" xfId="45754"/>
    <cellStyle name="20% - Accent1 4 8 2 3 6 2 2" xfId="45755"/>
    <cellStyle name="20% - Accent1 4 8 2 3 6 3" xfId="45756"/>
    <cellStyle name="20% - Accent1 4 8 2 3 7" xfId="45757"/>
    <cellStyle name="20% - Accent1 4 8 2 3 7 2" xfId="45758"/>
    <cellStyle name="20% - Accent1 4 8 2 3 8" xfId="45759"/>
    <cellStyle name="20% - Accent1 4 8 2 3 8 2" xfId="45760"/>
    <cellStyle name="20% - Accent1 4 8 2 3 9" xfId="45761"/>
    <cellStyle name="20% - Accent1 4 8 2 4" xfId="45762"/>
    <cellStyle name="20% - Accent1 4 8 2 4 2" xfId="45763"/>
    <cellStyle name="20% - Accent1 4 8 2 4 2 2" xfId="45764"/>
    <cellStyle name="20% - Accent1 4 8 2 4 2 2 2" xfId="45765"/>
    <cellStyle name="20% - Accent1 4 8 2 4 2 3" xfId="45766"/>
    <cellStyle name="20% - Accent1 4 8 2 4 3" xfId="45767"/>
    <cellStyle name="20% - Accent1 4 8 2 4 3 2" xfId="45768"/>
    <cellStyle name="20% - Accent1 4 8 2 4 4" xfId="45769"/>
    <cellStyle name="20% - Accent1 4 8 2 5" xfId="45770"/>
    <cellStyle name="20% - Accent1 4 8 2 5 2" xfId="45771"/>
    <cellStyle name="20% - Accent1 4 8 2 5 2 2" xfId="45772"/>
    <cellStyle name="20% - Accent1 4 8 2 5 2 2 2" xfId="45773"/>
    <cellStyle name="20% - Accent1 4 8 2 5 2 3" xfId="45774"/>
    <cellStyle name="20% - Accent1 4 8 2 5 3" xfId="45775"/>
    <cellStyle name="20% - Accent1 4 8 2 5 3 2" xfId="45776"/>
    <cellStyle name="20% - Accent1 4 8 2 5 4" xfId="45777"/>
    <cellStyle name="20% - Accent1 4 8 2 6" xfId="45778"/>
    <cellStyle name="20% - Accent1 4 8 2 6 2" xfId="45779"/>
    <cellStyle name="20% - Accent1 4 8 2 6 2 2" xfId="45780"/>
    <cellStyle name="20% - Accent1 4 8 2 6 2 2 2" xfId="45781"/>
    <cellStyle name="20% - Accent1 4 8 2 6 2 3" xfId="45782"/>
    <cellStyle name="20% - Accent1 4 8 2 6 3" xfId="45783"/>
    <cellStyle name="20% - Accent1 4 8 2 6 3 2" xfId="45784"/>
    <cellStyle name="20% - Accent1 4 8 2 6 4" xfId="45785"/>
    <cellStyle name="20% - Accent1 4 8 2 7" xfId="45786"/>
    <cellStyle name="20% - Accent1 4 8 2 7 2" xfId="45787"/>
    <cellStyle name="20% - Accent1 4 8 2 7 2 2" xfId="45788"/>
    <cellStyle name="20% - Accent1 4 8 2 7 3" xfId="45789"/>
    <cellStyle name="20% - Accent1 4 8 2 8" xfId="45790"/>
    <cellStyle name="20% - Accent1 4 8 2 8 2" xfId="45791"/>
    <cellStyle name="20% - Accent1 4 8 2 8 2 2" xfId="45792"/>
    <cellStyle name="20% - Accent1 4 8 2 8 3" xfId="45793"/>
    <cellStyle name="20% - Accent1 4 8 2 9" xfId="45794"/>
    <cellStyle name="20% - Accent1 4 8 2 9 2" xfId="45795"/>
    <cellStyle name="20% - Accent1 4 8 3" xfId="45796"/>
    <cellStyle name="20% - Accent1 4 8 3 2" xfId="45797"/>
    <cellStyle name="20% - Accent1 4 8 3 2 2" xfId="45798"/>
    <cellStyle name="20% - Accent1 4 8 3 2 2 2" xfId="45799"/>
    <cellStyle name="20% - Accent1 4 8 3 2 2 2 2" xfId="45800"/>
    <cellStyle name="20% - Accent1 4 8 3 2 2 3" xfId="45801"/>
    <cellStyle name="20% - Accent1 4 8 3 2 3" xfId="45802"/>
    <cellStyle name="20% - Accent1 4 8 3 2 3 2" xfId="45803"/>
    <cellStyle name="20% - Accent1 4 8 3 2 4" xfId="45804"/>
    <cellStyle name="20% - Accent1 4 8 3 3" xfId="45805"/>
    <cellStyle name="20% - Accent1 4 8 3 3 2" xfId="45806"/>
    <cellStyle name="20% - Accent1 4 8 3 3 2 2" xfId="45807"/>
    <cellStyle name="20% - Accent1 4 8 3 3 2 2 2" xfId="45808"/>
    <cellStyle name="20% - Accent1 4 8 3 3 2 3" xfId="45809"/>
    <cellStyle name="20% - Accent1 4 8 3 3 3" xfId="45810"/>
    <cellStyle name="20% - Accent1 4 8 3 3 3 2" xfId="45811"/>
    <cellStyle name="20% - Accent1 4 8 3 3 4" xfId="45812"/>
    <cellStyle name="20% - Accent1 4 8 3 4" xfId="45813"/>
    <cellStyle name="20% - Accent1 4 8 3 4 2" xfId="45814"/>
    <cellStyle name="20% - Accent1 4 8 3 4 2 2" xfId="45815"/>
    <cellStyle name="20% - Accent1 4 8 3 4 2 2 2" xfId="45816"/>
    <cellStyle name="20% - Accent1 4 8 3 4 2 3" xfId="45817"/>
    <cellStyle name="20% - Accent1 4 8 3 4 3" xfId="45818"/>
    <cellStyle name="20% - Accent1 4 8 3 4 3 2" xfId="45819"/>
    <cellStyle name="20% - Accent1 4 8 3 4 4" xfId="45820"/>
    <cellStyle name="20% - Accent1 4 8 3 5" xfId="45821"/>
    <cellStyle name="20% - Accent1 4 8 3 5 2" xfId="45822"/>
    <cellStyle name="20% - Accent1 4 8 3 5 2 2" xfId="45823"/>
    <cellStyle name="20% - Accent1 4 8 3 5 3" xfId="45824"/>
    <cellStyle name="20% - Accent1 4 8 3 6" xfId="45825"/>
    <cellStyle name="20% - Accent1 4 8 3 6 2" xfId="45826"/>
    <cellStyle name="20% - Accent1 4 8 3 6 2 2" xfId="45827"/>
    <cellStyle name="20% - Accent1 4 8 3 6 3" xfId="45828"/>
    <cellStyle name="20% - Accent1 4 8 3 7" xfId="45829"/>
    <cellStyle name="20% - Accent1 4 8 3 7 2" xfId="45830"/>
    <cellStyle name="20% - Accent1 4 8 3 8" xfId="45831"/>
    <cellStyle name="20% - Accent1 4 8 3 8 2" xfId="45832"/>
    <cellStyle name="20% - Accent1 4 8 3 9" xfId="45833"/>
    <cellStyle name="20% - Accent1 4 8 4" xfId="45834"/>
    <cellStyle name="20% - Accent1 4 8 4 2" xfId="45835"/>
    <cellStyle name="20% - Accent1 4 8 4 2 2" xfId="45836"/>
    <cellStyle name="20% - Accent1 4 8 4 2 2 2" xfId="45837"/>
    <cellStyle name="20% - Accent1 4 8 4 2 2 2 2" xfId="45838"/>
    <cellStyle name="20% - Accent1 4 8 4 2 2 3" xfId="45839"/>
    <cellStyle name="20% - Accent1 4 8 4 2 3" xfId="45840"/>
    <cellStyle name="20% - Accent1 4 8 4 2 3 2" xfId="45841"/>
    <cellStyle name="20% - Accent1 4 8 4 2 4" xfId="45842"/>
    <cellStyle name="20% - Accent1 4 8 4 3" xfId="45843"/>
    <cellStyle name="20% - Accent1 4 8 4 3 2" xfId="45844"/>
    <cellStyle name="20% - Accent1 4 8 4 3 2 2" xfId="45845"/>
    <cellStyle name="20% - Accent1 4 8 4 3 2 2 2" xfId="45846"/>
    <cellStyle name="20% - Accent1 4 8 4 3 2 3" xfId="45847"/>
    <cellStyle name="20% - Accent1 4 8 4 3 3" xfId="45848"/>
    <cellStyle name="20% - Accent1 4 8 4 3 3 2" xfId="45849"/>
    <cellStyle name="20% - Accent1 4 8 4 3 4" xfId="45850"/>
    <cellStyle name="20% - Accent1 4 8 4 4" xfId="45851"/>
    <cellStyle name="20% - Accent1 4 8 4 4 2" xfId="45852"/>
    <cellStyle name="20% - Accent1 4 8 4 4 2 2" xfId="45853"/>
    <cellStyle name="20% - Accent1 4 8 4 4 2 2 2" xfId="45854"/>
    <cellStyle name="20% - Accent1 4 8 4 4 2 3" xfId="45855"/>
    <cellStyle name="20% - Accent1 4 8 4 4 3" xfId="45856"/>
    <cellStyle name="20% - Accent1 4 8 4 4 3 2" xfId="45857"/>
    <cellStyle name="20% - Accent1 4 8 4 4 4" xfId="45858"/>
    <cellStyle name="20% - Accent1 4 8 4 5" xfId="45859"/>
    <cellStyle name="20% - Accent1 4 8 4 5 2" xfId="45860"/>
    <cellStyle name="20% - Accent1 4 8 4 5 2 2" xfId="45861"/>
    <cellStyle name="20% - Accent1 4 8 4 5 3" xfId="45862"/>
    <cellStyle name="20% - Accent1 4 8 4 6" xfId="45863"/>
    <cellStyle name="20% - Accent1 4 8 4 6 2" xfId="45864"/>
    <cellStyle name="20% - Accent1 4 8 4 6 2 2" xfId="45865"/>
    <cellStyle name="20% - Accent1 4 8 4 6 3" xfId="45866"/>
    <cellStyle name="20% - Accent1 4 8 4 7" xfId="45867"/>
    <cellStyle name="20% - Accent1 4 8 4 7 2" xfId="45868"/>
    <cellStyle name="20% - Accent1 4 8 4 8" xfId="45869"/>
    <cellStyle name="20% - Accent1 4 8 4 8 2" xfId="45870"/>
    <cellStyle name="20% - Accent1 4 8 4 9" xfId="45871"/>
    <cellStyle name="20% - Accent1 4 8 5" xfId="45872"/>
    <cellStyle name="20% - Accent1 4 8 5 2" xfId="45873"/>
    <cellStyle name="20% - Accent1 4 8 5 2 2" xfId="45874"/>
    <cellStyle name="20% - Accent1 4 8 5 2 2 2" xfId="45875"/>
    <cellStyle name="20% - Accent1 4 8 5 2 3" xfId="45876"/>
    <cellStyle name="20% - Accent1 4 8 5 3" xfId="45877"/>
    <cellStyle name="20% - Accent1 4 8 5 3 2" xfId="45878"/>
    <cellStyle name="20% - Accent1 4 8 5 4" xfId="45879"/>
    <cellStyle name="20% - Accent1 4 8 6" xfId="45880"/>
    <cellStyle name="20% - Accent1 4 8 6 2" xfId="45881"/>
    <cellStyle name="20% - Accent1 4 8 6 2 2" xfId="45882"/>
    <cellStyle name="20% - Accent1 4 8 6 2 2 2" xfId="45883"/>
    <cellStyle name="20% - Accent1 4 8 6 2 3" xfId="45884"/>
    <cellStyle name="20% - Accent1 4 8 6 3" xfId="45885"/>
    <cellStyle name="20% - Accent1 4 8 6 3 2" xfId="45886"/>
    <cellStyle name="20% - Accent1 4 8 6 4" xfId="45887"/>
    <cellStyle name="20% - Accent1 4 8 7" xfId="45888"/>
    <cellStyle name="20% - Accent1 4 8 7 2" xfId="45889"/>
    <cellStyle name="20% - Accent1 4 8 7 2 2" xfId="45890"/>
    <cellStyle name="20% - Accent1 4 8 7 2 2 2" xfId="45891"/>
    <cellStyle name="20% - Accent1 4 8 7 2 3" xfId="45892"/>
    <cellStyle name="20% - Accent1 4 8 7 3" xfId="45893"/>
    <cellStyle name="20% - Accent1 4 8 7 3 2" xfId="45894"/>
    <cellStyle name="20% - Accent1 4 8 7 4" xfId="45895"/>
    <cellStyle name="20% - Accent1 4 8 8" xfId="45896"/>
    <cellStyle name="20% - Accent1 4 8 8 2" xfId="45897"/>
    <cellStyle name="20% - Accent1 4 8 8 2 2" xfId="45898"/>
    <cellStyle name="20% - Accent1 4 8 8 3" xfId="45899"/>
    <cellStyle name="20% - Accent1 4 8 9" xfId="45900"/>
    <cellStyle name="20% - Accent1 4 8 9 2" xfId="45901"/>
    <cellStyle name="20% - Accent1 4 8 9 2 2" xfId="45902"/>
    <cellStyle name="20% - Accent1 4 8 9 3" xfId="45903"/>
    <cellStyle name="20% - Accent1 4 9" xfId="45904"/>
    <cellStyle name="20% - Accent1 4 9 10" xfId="45905"/>
    <cellStyle name="20% - Accent1 4 9 10 2" xfId="45906"/>
    <cellStyle name="20% - Accent1 4 9 11" xfId="45907"/>
    <cellStyle name="20% - Accent1 4 9 2" xfId="45908"/>
    <cellStyle name="20% - Accent1 4 9 2 2" xfId="45909"/>
    <cellStyle name="20% - Accent1 4 9 2 2 2" xfId="45910"/>
    <cellStyle name="20% - Accent1 4 9 2 2 2 2" xfId="45911"/>
    <cellStyle name="20% - Accent1 4 9 2 2 2 2 2" xfId="45912"/>
    <cellStyle name="20% - Accent1 4 9 2 2 2 3" xfId="45913"/>
    <cellStyle name="20% - Accent1 4 9 2 2 3" xfId="45914"/>
    <cellStyle name="20% - Accent1 4 9 2 2 3 2" xfId="45915"/>
    <cellStyle name="20% - Accent1 4 9 2 2 4" xfId="45916"/>
    <cellStyle name="20% - Accent1 4 9 2 3" xfId="45917"/>
    <cellStyle name="20% - Accent1 4 9 2 3 2" xfId="45918"/>
    <cellStyle name="20% - Accent1 4 9 2 3 2 2" xfId="45919"/>
    <cellStyle name="20% - Accent1 4 9 2 3 2 2 2" xfId="45920"/>
    <cellStyle name="20% - Accent1 4 9 2 3 2 3" xfId="45921"/>
    <cellStyle name="20% - Accent1 4 9 2 3 3" xfId="45922"/>
    <cellStyle name="20% - Accent1 4 9 2 3 3 2" xfId="45923"/>
    <cellStyle name="20% - Accent1 4 9 2 3 4" xfId="45924"/>
    <cellStyle name="20% - Accent1 4 9 2 4" xfId="45925"/>
    <cellStyle name="20% - Accent1 4 9 2 4 2" xfId="45926"/>
    <cellStyle name="20% - Accent1 4 9 2 4 2 2" xfId="45927"/>
    <cellStyle name="20% - Accent1 4 9 2 4 2 2 2" xfId="45928"/>
    <cellStyle name="20% - Accent1 4 9 2 4 2 3" xfId="45929"/>
    <cellStyle name="20% - Accent1 4 9 2 4 3" xfId="45930"/>
    <cellStyle name="20% - Accent1 4 9 2 4 3 2" xfId="45931"/>
    <cellStyle name="20% - Accent1 4 9 2 4 4" xfId="45932"/>
    <cellStyle name="20% - Accent1 4 9 2 5" xfId="45933"/>
    <cellStyle name="20% - Accent1 4 9 2 5 2" xfId="45934"/>
    <cellStyle name="20% - Accent1 4 9 2 5 2 2" xfId="45935"/>
    <cellStyle name="20% - Accent1 4 9 2 5 3" xfId="45936"/>
    <cellStyle name="20% - Accent1 4 9 2 6" xfId="45937"/>
    <cellStyle name="20% - Accent1 4 9 2 6 2" xfId="45938"/>
    <cellStyle name="20% - Accent1 4 9 2 6 2 2" xfId="45939"/>
    <cellStyle name="20% - Accent1 4 9 2 6 3" xfId="45940"/>
    <cellStyle name="20% - Accent1 4 9 2 7" xfId="45941"/>
    <cellStyle name="20% - Accent1 4 9 2 7 2" xfId="45942"/>
    <cellStyle name="20% - Accent1 4 9 2 8" xfId="45943"/>
    <cellStyle name="20% - Accent1 4 9 2 8 2" xfId="45944"/>
    <cellStyle name="20% - Accent1 4 9 2 9" xfId="45945"/>
    <cellStyle name="20% - Accent1 4 9 3" xfId="45946"/>
    <cellStyle name="20% - Accent1 4 9 3 2" xfId="45947"/>
    <cellStyle name="20% - Accent1 4 9 3 2 2" xfId="45948"/>
    <cellStyle name="20% - Accent1 4 9 3 2 2 2" xfId="45949"/>
    <cellStyle name="20% - Accent1 4 9 3 2 2 2 2" xfId="45950"/>
    <cellStyle name="20% - Accent1 4 9 3 2 2 3" xfId="45951"/>
    <cellStyle name="20% - Accent1 4 9 3 2 3" xfId="45952"/>
    <cellStyle name="20% - Accent1 4 9 3 2 3 2" xfId="45953"/>
    <cellStyle name="20% - Accent1 4 9 3 2 4" xfId="45954"/>
    <cellStyle name="20% - Accent1 4 9 3 3" xfId="45955"/>
    <cellStyle name="20% - Accent1 4 9 3 3 2" xfId="45956"/>
    <cellStyle name="20% - Accent1 4 9 3 3 2 2" xfId="45957"/>
    <cellStyle name="20% - Accent1 4 9 3 3 2 2 2" xfId="45958"/>
    <cellStyle name="20% - Accent1 4 9 3 3 2 3" xfId="45959"/>
    <cellStyle name="20% - Accent1 4 9 3 3 3" xfId="45960"/>
    <cellStyle name="20% - Accent1 4 9 3 3 3 2" xfId="45961"/>
    <cellStyle name="20% - Accent1 4 9 3 3 4" xfId="45962"/>
    <cellStyle name="20% - Accent1 4 9 3 4" xfId="45963"/>
    <cellStyle name="20% - Accent1 4 9 3 4 2" xfId="45964"/>
    <cellStyle name="20% - Accent1 4 9 3 4 2 2" xfId="45965"/>
    <cellStyle name="20% - Accent1 4 9 3 4 2 2 2" xfId="45966"/>
    <cellStyle name="20% - Accent1 4 9 3 4 2 3" xfId="45967"/>
    <cellStyle name="20% - Accent1 4 9 3 4 3" xfId="45968"/>
    <cellStyle name="20% - Accent1 4 9 3 4 3 2" xfId="45969"/>
    <cellStyle name="20% - Accent1 4 9 3 4 4" xfId="45970"/>
    <cellStyle name="20% - Accent1 4 9 3 5" xfId="45971"/>
    <cellStyle name="20% - Accent1 4 9 3 5 2" xfId="45972"/>
    <cellStyle name="20% - Accent1 4 9 3 5 2 2" xfId="45973"/>
    <cellStyle name="20% - Accent1 4 9 3 5 3" xfId="45974"/>
    <cellStyle name="20% - Accent1 4 9 3 6" xfId="45975"/>
    <cellStyle name="20% - Accent1 4 9 3 6 2" xfId="45976"/>
    <cellStyle name="20% - Accent1 4 9 3 6 2 2" xfId="45977"/>
    <cellStyle name="20% - Accent1 4 9 3 6 3" xfId="45978"/>
    <cellStyle name="20% - Accent1 4 9 3 7" xfId="45979"/>
    <cellStyle name="20% - Accent1 4 9 3 7 2" xfId="45980"/>
    <cellStyle name="20% - Accent1 4 9 3 8" xfId="45981"/>
    <cellStyle name="20% - Accent1 4 9 3 8 2" xfId="45982"/>
    <cellStyle name="20% - Accent1 4 9 3 9" xfId="45983"/>
    <cellStyle name="20% - Accent1 4 9 4" xfId="45984"/>
    <cellStyle name="20% - Accent1 4 9 4 2" xfId="45985"/>
    <cellStyle name="20% - Accent1 4 9 4 2 2" xfId="45986"/>
    <cellStyle name="20% - Accent1 4 9 4 2 2 2" xfId="45987"/>
    <cellStyle name="20% - Accent1 4 9 4 2 3" xfId="45988"/>
    <cellStyle name="20% - Accent1 4 9 4 3" xfId="45989"/>
    <cellStyle name="20% - Accent1 4 9 4 3 2" xfId="45990"/>
    <cellStyle name="20% - Accent1 4 9 4 4" xfId="45991"/>
    <cellStyle name="20% - Accent1 4 9 5" xfId="45992"/>
    <cellStyle name="20% - Accent1 4 9 5 2" xfId="45993"/>
    <cellStyle name="20% - Accent1 4 9 5 2 2" xfId="45994"/>
    <cellStyle name="20% - Accent1 4 9 5 2 2 2" xfId="45995"/>
    <cellStyle name="20% - Accent1 4 9 5 2 3" xfId="45996"/>
    <cellStyle name="20% - Accent1 4 9 5 3" xfId="45997"/>
    <cellStyle name="20% - Accent1 4 9 5 3 2" xfId="45998"/>
    <cellStyle name="20% - Accent1 4 9 5 4" xfId="45999"/>
    <cellStyle name="20% - Accent1 4 9 6" xfId="46000"/>
    <cellStyle name="20% - Accent1 4 9 6 2" xfId="46001"/>
    <cellStyle name="20% - Accent1 4 9 6 2 2" xfId="46002"/>
    <cellStyle name="20% - Accent1 4 9 6 2 2 2" xfId="46003"/>
    <cellStyle name="20% - Accent1 4 9 6 2 3" xfId="46004"/>
    <cellStyle name="20% - Accent1 4 9 6 3" xfId="46005"/>
    <cellStyle name="20% - Accent1 4 9 6 3 2" xfId="46006"/>
    <cellStyle name="20% - Accent1 4 9 6 4" xfId="46007"/>
    <cellStyle name="20% - Accent1 4 9 7" xfId="46008"/>
    <cellStyle name="20% - Accent1 4 9 7 2" xfId="46009"/>
    <cellStyle name="20% - Accent1 4 9 7 2 2" xfId="46010"/>
    <cellStyle name="20% - Accent1 4 9 7 3" xfId="46011"/>
    <cellStyle name="20% - Accent1 4 9 8" xfId="46012"/>
    <cellStyle name="20% - Accent1 4 9 8 2" xfId="46013"/>
    <cellStyle name="20% - Accent1 4 9 8 2 2" xfId="46014"/>
    <cellStyle name="20% - Accent1 4 9 8 3" xfId="46015"/>
    <cellStyle name="20% - Accent1 4 9 9" xfId="46016"/>
    <cellStyle name="20% - Accent1 4 9 9 2" xfId="46017"/>
    <cellStyle name="20% - Accent1 5" xfId="46018"/>
    <cellStyle name="20% - Accent1 5 10" xfId="46019"/>
    <cellStyle name="20% - Accent1 5 10 2" xfId="46020"/>
    <cellStyle name="20% - Accent1 5 10 2 2" xfId="46021"/>
    <cellStyle name="20% - Accent1 5 10 2 2 2" xfId="46022"/>
    <cellStyle name="20% - Accent1 5 10 2 3" xfId="46023"/>
    <cellStyle name="20% - Accent1 5 10 3" xfId="46024"/>
    <cellStyle name="20% - Accent1 5 10 3 2" xfId="46025"/>
    <cellStyle name="20% - Accent1 5 10 4" xfId="46026"/>
    <cellStyle name="20% - Accent1 5 11" xfId="46027"/>
    <cellStyle name="20% - Accent1 5 11 2" xfId="46028"/>
    <cellStyle name="20% - Accent1 5 11 2 2" xfId="46029"/>
    <cellStyle name="20% - Accent1 5 11 2 2 2" xfId="46030"/>
    <cellStyle name="20% - Accent1 5 11 2 3" xfId="46031"/>
    <cellStyle name="20% - Accent1 5 11 3" xfId="46032"/>
    <cellStyle name="20% - Accent1 5 11 3 2" xfId="46033"/>
    <cellStyle name="20% - Accent1 5 11 4" xfId="46034"/>
    <cellStyle name="20% - Accent1 5 12" xfId="46035"/>
    <cellStyle name="20% - Accent1 5 12 2" xfId="46036"/>
    <cellStyle name="20% - Accent1 5 12 2 2" xfId="46037"/>
    <cellStyle name="20% - Accent1 5 12 3" xfId="46038"/>
    <cellStyle name="20% - Accent1 5 13" xfId="46039"/>
    <cellStyle name="20% - Accent1 5 13 2" xfId="46040"/>
    <cellStyle name="20% - Accent1 5 13 2 2" xfId="46041"/>
    <cellStyle name="20% - Accent1 5 13 3" xfId="46042"/>
    <cellStyle name="20% - Accent1 5 14" xfId="46043"/>
    <cellStyle name="20% - Accent1 5 14 2" xfId="46044"/>
    <cellStyle name="20% - Accent1 5 15" xfId="46045"/>
    <cellStyle name="20% - Accent1 5 15 2" xfId="46046"/>
    <cellStyle name="20% - Accent1 5 16" xfId="46047"/>
    <cellStyle name="20% - Accent1 5 2" xfId="46048"/>
    <cellStyle name="20% - Accent1 5 2 10" xfId="46049"/>
    <cellStyle name="20% - Accent1 5 2 10 2" xfId="46050"/>
    <cellStyle name="20% - Accent1 5 2 10 2 2" xfId="46051"/>
    <cellStyle name="20% - Accent1 5 2 10 2 2 2" xfId="46052"/>
    <cellStyle name="20% - Accent1 5 2 10 2 3" xfId="46053"/>
    <cellStyle name="20% - Accent1 5 2 10 3" xfId="46054"/>
    <cellStyle name="20% - Accent1 5 2 10 3 2" xfId="46055"/>
    <cellStyle name="20% - Accent1 5 2 10 4" xfId="46056"/>
    <cellStyle name="20% - Accent1 5 2 11" xfId="46057"/>
    <cellStyle name="20% - Accent1 5 2 11 2" xfId="46058"/>
    <cellStyle name="20% - Accent1 5 2 11 2 2" xfId="46059"/>
    <cellStyle name="20% - Accent1 5 2 11 3" xfId="46060"/>
    <cellStyle name="20% - Accent1 5 2 12" xfId="46061"/>
    <cellStyle name="20% - Accent1 5 2 12 2" xfId="46062"/>
    <cellStyle name="20% - Accent1 5 2 12 2 2" xfId="46063"/>
    <cellStyle name="20% - Accent1 5 2 12 3" xfId="46064"/>
    <cellStyle name="20% - Accent1 5 2 13" xfId="46065"/>
    <cellStyle name="20% - Accent1 5 2 13 2" xfId="46066"/>
    <cellStyle name="20% - Accent1 5 2 14" xfId="46067"/>
    <cellStyle name="20% - Accent1 5 2 14 2" xfId="46068"/>
    <cellStyle name="20% - Accent1 5 2 15" xfId="46069"/>
    <cellStyle name="20% - Accent1 5 2 2" xfId="46070"/>
    <cellStyle name="20% - Accent1 5 2 2 10" xfId="46071"/>
    <cellStyle name="20% - Accent1 5 2 2 10 2" xfId="46072"/>
    <cellStyle name="20% - Accent1 5 2 2 10 2 2" xfId="46073"/>
    <cellStyle name="20% - Accent1 5 2 2 10 3" xfId="46074"/>
    <cellStyle name="20% - Accent1 5 2 2 11" xfId="46075"/>
    <cellStyle name="20% - Accent1 5 2 2 11 2" xfId="46076"/>
    <cellStyle name="20% - Accent1 5 2 2 11 2 2" xfId="46077"/>
    <cellStyle name="20% - Accent1 5 2 2 11 3" xfId="46078"/>
    <cellStyle name="20% - Accent1 5 2 2 12" xfId="46079"/>
    <cellStyle name="20% - Accent1 5 2 2 12 2" xfId="46080"/>
    <cellStyle name="20% - Accent1 5 2 2 13" xfId="46081"/>
    <cellStyle name="20% - Accent1 5 2 2 13 2" xfId="46082"/>
    <cellStyle name="20% - Accent1 5 2 2 14" xfId="46083"/>
    <cellStyle name="20% - Accent1 5 2 2 2" xfId="46084"/>
    <cellStyle name="20% - Accent1 5 2 2 2 10" xfId="46085"/>
    <cellStyle name="20% - Accent1 5 2 2 2 10 2" xfId="46086"/>
    <cellStyle name="20% - Accent1 5 2 2 2 11" xfId="46087"/>
    <cellStyle name="20% - Accent1 5 2 2 2 2" xfId="46088"/>
    <cellStyle name="20% - Accent1 5 2 2 2 2 2" xfId="46089"/>
    <cellStyle name="20% - Accent1 5 2 2 2 2 2 2" xfId="46090"/>
    <cellStyle name="20% - Accent1 5 2 2 2 2 2 2 2" xfId="46091"/>
    <cellStyle name="20% - Accent1 5 2 2 2 2 2 2 2 2" xfId="46092"/>
    <cellStyle name="20% - Accent1 5 2 2 2 2 2 2 3" xfId="46093"/>
    <cellStyle name="20% - Accent1 5 2 2 2 2 2 3" xfId="46094"/>
    <cellStyle name="20% - Accent1 5 2 2 2 2 2 3 2" xfId="46095"/>
    <cellStyle name="20% - Accent1 5 2 2 2 2 2 4" xfId="46096"/>
    <cellStyle name="20% - Accent1 5 2 2 2 2 3" xfId="46097"/>
    <cellStyle name="20% - Accent1 5 2 2 2 2 3 2" xfId="46098"/>
    <cellStyle name="20% - Accent1 5 2 2 2 2 3 2 2" xfId="46099"/>
    <cellStyle name="20% - Accent1 5 2 2 2 2 3 2 2 2" xfId="46100"/>
    <cellStyle name="20% - Accent1 5 2 2 2 2 3 2 3" xfId="46101"/>
    <cellStyle name="20% - Accent1 5 2 2 2 2 3 3" xfId="46102"/>
    <cellStyle name="20% - Accent1 5 2 2 2 2 3 3 2" xfId="46103"/>
    <cellStyle name="20% - Accent1 5 2 2 2 2 3 4" xfId="46104"/>
    <cellStyle name="20% - Accent1 5 2 2 2 2 4" xfId="46105"/>
    <cellStyle name="20% - Accent1 5 2 2 2 2 4 2" xfId="46106"/>
    <cellStyle name="20% - Accent1 5 2 2 2 2 4 2 2" xfId="46107"/>
    <cellStyle name="20% - Accent1 5 2 2 2 2 4 2 2 2" xfId="46108"/>
    <cellStyle name="20% - Accent1 5 2 2 2 2 4 2 3" xfId="46109"/>
    <cellStyle name="20% - Accent1 5 2 2 2 2 4 3" xfId="46110"/>
    <cellStyle name="20% - Accent1 5 2 2 2 2 4 3 2" xfId="46111"/>
    <cellStyle name="20% - Accent1 5 2 2 2 2 4 4" xfId="46112"/>
    <cellStyle name="20% - Accent1 5 2 2 2 2 5" xfId="46113"/>
    <cellStyle name="20% - Accent1 5 2 2 2 2 5 2" xfId="46114"/>
    <cellStyle name="20% - Accent1 5 2 2 2 2 5 2 2" xfId="46115"/>
    <cellStyle name="20% - Accent1 5 2 2 2 2 5 3" xfId="46116"/>
    <cellStyle name="20% - Accent1 5 2 2 2 2 6" xfId="46117"/>
    <cellStyle name="20% - Accent1 5 2 2 2 2 6 2" xfId="46118"/>
    <cellStyle name="20% - Accent1 5 2 2 2 2 6 2 2" xfId="46119"/>
    <cellStyle name="20% - Accent1 5 2 2 2 2 6 3" xfId="46120"/>
    <cellStyle name="20% - Accent1 5 2 2 2 2 7" xfId="46121"/>
    <cellStyle name="20% - Accent1 5 2 2 2 2 7 2" xfId="46122"/>
    <cellStyle name="20% - Accent1 5 2 2 2 2 8" xfId="46123"/>
    <cellStyle name="20% - Accent1 5 2 2 2 2 8 2" xfId="46124"/>
    <cellStyle name="20% - Accent1 5 2 2 2 2 9" xfId="46125"/>
    <cellStyle name="20% - Accent1 5 2 2 2 3" xfId="46126"/>
    <cellStyle name="20% - Accent1 5 2 2 2 3 2" xfId="46127"/>
    <cellStyle name="20% - Accent1 5 2 2 2 3 2 2" xfId="46128"/>
    <cellStyle name="20% - Accent1 5 2 2 2 3 2 2 2" xfId="46129"/>
    <cellStyle name="20% - Accent1 5 2 2 2 3 2 2 2 2" xfId="46130"/>
    <cellStyle name="20% - Accent1 5 2 2 2 3 2 2 3" xfId="46131"/>
    <cellStyle name="20% - Accent1 5 2 2 2 3 2 3" xfId="46132"/>
    <cellStyle name="20% - Accent1 5 2 2 2 3 2 3 2" xfId="46133"/>
    <cellStyle name="20% - Accent1 5 2 2 2 3 2 4" xfId="46134"/>
    <cellStyle name="20% - Accent1 5 2 2 2 3 3" xfId="46135"/>
    <cellStyle name="20% - Accent1 5 2 2 2 3 3 2" xfId="46136"/>
    <cellStyle name="20% - Accent1 5 2 2 2 3 3 2 2" xfId="46137"/>
    <cellStyle name="20% - Accent1 5 2 2 2 3 3 2 2 2" xfId="46138"/>
    <cellStyle name="20% - Accent1 5 2 2 2 3 3 2 3" xfId="46139"/>
    <cellStyle name="20% - Accent1 5 2 2 2 3 3 3" xfId="46140"/>
    <cellStyle name="20% - Accent1 5 2 2 2 3 3 3 2" xfId="46141"/>
    <cellStyle name="20% - Accent1 5 2 2 2 3 3 4" xfId="46142"/>
    <cellStyle name="20% - Accent1 5 2 2 2 3 4" xfId="46143"/>
    <cellStyle name="20% - Accent1 5 2 2 2 3 4 2" xfId="46144"/>
    <cellStyle name="20% - Accent1 5 2 2 2 3 4 2 2" xfId="46145"/>
    <cellStyle name="20% - Accent1 5 2 2 2 3 4 2 2 2" xfId="46146"/>
    <cellStyle name="20% - Accent1 5 2 2 2 3 4 2 3" xfId="46147"/>
    <cellStyle name="20% - Accent1 5 2 2 2 3 4 3" xfId="46148"/>
    <cellStyle name="20% - Accent1 5 2 2 2 3 4 3 2" xfId="46149"/>
    <cellStyle name="20% - Accent1 5 2 2 2 3 4 4" xfId="46150"/>
    <cellStyle name="20% - Accent1 5 2 2 2 3 5" xfId="46151"/>
    <cellStyle name="20% - Accent1 5 2 2 2 3 5 2" xfId="46152"/>
    <cellStyle name="20% - Accent1 5 2 2 2 3 5 2 2" xfId="46153"/>
    <cellStyle name="20% - Accent1 5 2 2 2 3 5 3" xfId="46154"/>
    <cellStyle name="20% - Accent1 5 2 2 2 3 6" xfId="46155"/>
    <cellStyle name="20% - Accent1 5 2 2 2 3 6 2" xfId="46156"/>
    <cellStyle name="20% - Accent1 5 2 2 2 3 6 2 2" xfId="46157"/>
    <cellStyle name="20% - Accent1 5 2 2 2 3 6 3" xfId="46158"/>
    <cellStyle name="20% - Accent1 5 2 2 2 3 7" xfId="46159"/>
    <cellStyle name="20% - Accent1 5 2 2 2 3 7 2" xfId="46160"/>
    <cellStyle name="20% - Accent1 5 2 2 2 3 8" xfId="46161"/>
    <cellStyle name="20% - Accent1 5 2 2 2 3 8 2" xfId="46162"/>
    <cellStyle name="20% - Accent1 5 2 2 2 3 9" xfId="46163"/>
    <cellStyle name="20% - Accent1 5 2 2 2 4" xfId="46164"/>
    <cellStyle name="20% - Accent1 5 2 2 2 4 2" xfId="46165"/>
    <cellStyle name="20% - Accent1 5 2 2 2 4 2 2" xfId="46166"/>
    <cellStyle name="20% - Accent1 5 2 2 2 4 2 2 2" xfId="46167"/>
    <cellStyle name="20% - Accent1 5 2 2 2 4 2 3" xfId="46168"/>
    <cellStyle name="20% - Accent1 5 2 2 2 4 3" xfId="46169"/>
    <cellStyle name="20% - Accent1 5 2 2 2 4 3 2" xfId="46170"/>
    <cellStyle name="20% - Accent1 5 2 2 2 4 4" xfId="46171"/>
    <cellStyle name="20% - Accent1 5 2 2 2 5" xfId="46172"/>
    <cellStyle name="20% - Accent1 5 2 2 2 5 2" xfId="46173"/>
    <cellStyle name="20% - Accent1 5 2 2 2 5 2 2" xfId="46174"/>
    <cellStyle name="20% - Accent1 5 2 2 2 5 2 2 2" xfId="46175"/>
    <cellStyle name="20% - Accent1 5 2 2 2 5 2 3" xfId="46176"/>
    <cellStyle name="20% - Accent1 5 2 2 2 5 3" xfId="46177"/>
    <cellStyle name="20% - Accent1 5 2 2 2 5 3 2" xfId="46178"/>
    <cellStyle name="20% - Accent1 5 2 2 2 5 4" xfId="46179"/>
    <cellStyle name="20% - Accent1 5 2 2 2 6" xfId="46180"/>
    <cellStyle name="20% - Accent1 5 2 2 2 6 2" xfId="46181"/>
    <cellStyle name="20% - Accent1 5 2 2 2 6 2 2" xfId="46182"/>
    <cellStyle name="20% - Accent1 5 2 2 2 6 2 2 2" xfId="46183"/>
    <cellStyle name="20% - Accent1 5 2 2 2 6 2 3" xfId="46184"/>
    <cellStyle name="20% - Accent1 5 2 2 2 6 3" xfId="46185"/>
    <cellStyle name="20% - Accent1 5 2 2 2 6 3 2" xfId="46186"/>
    <cellStyle name="20% - Accent1 5 2 2 2 6 4" xfId="46187"/>
    <cellStyle name="20% - Accent1 5 2 2 2 7" xfId="46188"/>
    <cellStyle name="20% - Accent1 5 2 2 2 7 2" xfId="46189"/>
    <cellStyle name="20% - Accent1 5 2 2 2 7 2 2" xfId="46190"/>
    <cellStyle name="20% - Accent1 5 2 2 2 7 3" xfId="46191"/>
    <cellStyle name="20% - Accent1 5 2 2 2 8" xfId="46192"/>
    <cellStyle name="20% - Accent1 5 2 2 2 8 2" xfId="46193"/>
    <cellStyle name="20% - Accent1 5 2 2 2 8 2 2" xfId="46194"/>
    <cellStyle name="20% - Accent1 5 2 2 2 8 3" xfId="46195"/>
    <cellStyle name="20% - Accent1 5 2 2 2 9" xfId="46196"/>
    <cellStyle name="20% - Accent1 5 2 2 2 9 2" xfId="46197"/>
    <cellStyle name="20% - Accent1 5 2 2 3" xfId="46198"/>
    <cellStyle name="20% - Accent1 5 2 2 3 10" xfId="46199"/>
    <cellStyle name="20% - Accent1 5 2 2 3 10 2" xfId="46200"/>
    <cellStyle name="20% - Accent1 5 2 2 3 11" xfId="46201"/>
    <cellStyle name="20% - Accent1 5 2 2 3 2" xfId="46202"/>
    <cellStyle name="20% - Accent1 5 2 2 3 2 2" xfId="46203"/>
    <cellStyle name="20% - Accent1 5 2 2 3 2 2 2" xfId="46204"/>
    <cellStyle name="20% - Accent1 5 2 2 3 2 2 2 2" xfId="46205"/>
    <cellStyle name="20% - Accent1 5 2 2 3 2 2 2 2 2" xfId="46206"/>
    <cellStyle name="20% - Accent1 5 2 2 3 2 2 2 3" xfId="46207"/>
    <cellStyle name="20% - Accent1 5 2 2 3 2 2 3" xfId="46208"/>
    <cellStyle name="20% - Accent1 5 2 2 3 2 2 3 2" xfId="46209"/>
    <cellStyle name="20% - Accent1 5 2 2 3 2 2 4" xfId="46210"/>
    <cellStyle name="20% - Accent1 5 2 2 3 2 3" xfId="46211"/>
    <cellStyle name="20% - Accent1 5 2 2 3 2 3 2" xfId="46212"/>
    <cellStyle name="20% - Accent1 5 2 2 3 2 3 2 2" xfId="46213"/>
    <cellStyle name="20% - Accent1 5 2 2 3 2 3 2 2 2" xfId="46214"/>
    <cellStyle name="20% - Accent1 5 2 2 3 2 3 2 3" xfId="46215"/>
    <cellStyle name="20% - Accent1 5 2 2 3 2 3 3" xfId="46216"/>
    <cellStyle name="20% - Accent1 5 2 2 3 2 3 3 2" xfId="46217"/>
    <cellStyle name="20% - Accent1 5 2 2 3 2 3 4" xfId="46218"/>
    <cellStyle name="20% - Accent1 5 2 2 3 2 4" xfId="46219"/>
    <cellStyle name="20% - Accent1 5 2 2 3 2 4 2" xfId="46220"/>
    <cellStyle name="20% - Accent1 5 2 2 3 2 4 2 2" xfId="46221"/>
    <cellStyle name="20% - Accent1 5 2 2 3 2 4 2 2 2" xfId="46222"/>
    <cellStyle name="20% - Accent1 5 2 2 3 2 4 2 3" xfId="46223"/>
    <cellStyle name="20% - Accent1 5 2 2 3 2 4 3" xfId="46224"/>
    <cellStyle name="20% - Accent1 5 2 2 3 2 4 3 2" xfId="46225"/>
    <cellStyle name="20% - Accent1 5 2 2 3 2 4 4" xfId="46226"/>
    <cellStyle name="20% - Accent1 5 2 2 3 2 5" xfId="46227"/>
    <cellStyle name="20% - Accent1 5 2 2 3 2 5 2" xfId="46228"/>
    <cellStyle name="20% - Accent1 5 2 2 3 2 5 2 2" xfId="46229"/>
    <cellStyle name="20% - Accent1 5 2 2 3 2 5 3" xfId="46230"/>
    <cellStyle name="20% - Accent1 5 2 2 3 2 6" xfId="46231"/>
    <cellStyle name="20% - Accent1 5 2 2 3 2 6 2" xfId="46232"/>
    <cellStyle name="20% - Accent1 5 2 2 3 2 6 2 2" xfId="46233"/>
    <cellStyle name="20% - Accent1 5 2 2 3 2 6 3" xfId="46234"/>
    <cellStyle name="20% - Accent1 5 2 2 3 2 7" xfId="46235"/>
    <cellStyle name="20% - Accent1 5 2 2 3 2 7 2" xfId="46236"/>
    <cellStyle name="20% - Accent1 5 2 2 3 2 8" xfId="46237"/>
    <cellStyle name="20% - Accent1 5 2 2 3 2 8 2" xfId="46238"/>
    <cellStyle name="20% - Accent1 5 2 2 3 2 9" xfId="46239"/>
    <cellStyle name="20% - Accent1 5 2 2 3 3" xfId="46240"/>
    <cellStyle name="20% - Accent1 5 2 2 3 3 2" xfId="46241"/>
    <cellStyle name="20% - Accent1 5 2 2 3 3 2 2" xfId="46242"/>
    <cellStyle name="20% - Accent1 5 2 2 3 3 2 2 2" xfId="46243"/>
    <cellStyle name="20% - Accent1 5 2 2 3 3 2 2 2 2" xfId="46244"/>
    <cellStyle name="20% - Accent1 5 2 2 3 3 2 2 3" xfId="46245"/>
    <cellStyle name="20% - Accent1 5 2 2 3 3 2 3" xfId="46246"/>
    <cellStyle name="20% - Accent1 5 2 2 3 3 2 3 2" xfId="46247"/>
    <cellStyle name="20% - Accent1 5 2 2 3 3 2 4" xfId="46248"/>
    <cellStyle name="20% - Accent1 5 2 2 3 3 3" xfId="46249"/>
    <cellStyle name="20% - Accent1 5 2 2 3 3 3 2" xfId="46250"/>
    <cellStyle name="20% - Accent1 5 2 2 3 3 3 2 2" xfId="46251"/>
    <cellStyle name="20% - Accent1 5 2 2 3 3 3 2 2 2" xfId="46252"/>
    <cellStyle name="20% - Accent1 5 2 2 3 3 3 2 3" xfId="46253"/>
    <cellStyle name="20% - Accent1 5 2 2 3 3 3 3" xfId="46254"/>
    <cellStyle name="20% - Accent1 5 2 2 3 3 3 3 2" xfId="46255"/>
    <cellStyle name="20% - Accent1 5 2 2 3 3 3 4" xfId="46256"/>
    <cellStyle name="20% - Accent1 5 2 2 3 3 4" xfId="46257"/>
    <cellStyle name="20% - Accent1 5 2 2 3 3 4 2" xfId="46258"/>
    <cellStyle name="20% - Accent1 5 2 2 3 3 4 2 2" xfId="46259"/>
    <cellStyle name="20% - Accent1 5 2 2 3 3 4 2 2 2" xfId="46260"/>
    <cellStyle name="20% - Accent1 5 2 2 3 3 4 2 3" xfId="46261"/>
    <cellStyle name="20% - Accent1 5 2 2 3 3 4 3" xfId="46262"/>
    <cellStyle name="20% - Accent1 5 2 2 3 3 4 3 2" xfId="46263"/>
    <cellStyle name="20% - Accent1 5 2 2 3 3 4 4" xfId="46264"/>
    <cellStyle name="20% - Accent1 5 2 2 3 3 5" xfId="46265"/>
    <cellStyle name="20% - Accent1 5 2 2 3 3 5 2" xfId="46266"/>
    <cellStyle name="20% - Accent1 5 2 2 3 3 5 2 2" xfId="46267"/>
    <cellStyle name="20% - Accent1 5 2 2 3 3 5 3" xfId="46268"/>
    <cellStyle name="20% - Accent1 5 2 2 3 3 6" xfId="46269"/>
    <cellStyle name="20% - Accent1 5 2 2 3 3 6 2" xfId="46270"/>
    <cellStyle name="20% - Accent1 5 2 2 3 3 6 2 2" xfId="46271"/>
    <cellStyle name="20% - Accent1 5 2 2 3 3 6 3" xfId="46272"/>
    <cellStyle name="20% - Accent1 5 2 2 3 3 7" xfId="46273"/>
    <cellStyle name="20% - Accent1 5 2 2 3 3 7 2" xfId="46274"/>
    <cellStyle name="20% - Accent1 5 2 2 3 3 8" xfId="46275"/>
    <cellStyle name="20% - Accent1 5 2 2 3 3 8 2" xfId="46276"/>
    <cellStyle name="20% - Accent1 5 2 2 3 3 9" xfId="46277"/>
    <cellStyle name="20% - Accent1 5 2 2 3 4" xfId="46278"/>
    <cellStyle name="20% - Accent1 5 2 2 3 4 2" xfId="46279"/>
    <cellStyle name="20% - Accent1 5 2 2 3 4 2 2" xfId="46280"/>
    <cellStyle name="20% - Accent1 5 2 2 3 4 2 2 2" xfId="46281"/>
    <cellStyle name="20% - Accent1 5 2 2 3 4 2 3" xfId="46282"/>
    <cellStyle name="20% - Accent1 5 2 2 3 4 3" xfId="46283"/>
    <cellStyle name="20% - Accent1 5 2 2 3 4 3 2" xfId="46284"/>
    <cellStyle name="20% - Accent1 5 2 2 3 4 4" xfId="46285"/>
    <cellStyle name="20% - Accent1 5 2 2 3 5" xfId="46286"/>
    <cellStyle name="20% - Accent1 5 2 2 3 5 2" xfId="46287"/>
    <cellStyle name="20% - Accent1 5 2 2 3 5 2 2" xfId="46288"/>
    <cellStyle name="20% - Accent1 5 2 2 3 5 2 2 2" xfId="46289"/>
    <cellStyle name="20% - Accent1 5 2 2 3 5 2 3" xfId="46290"/>
    <cellStyle name="20% - Accent1 5 2 2 3 5 3" xfId="46291"/>
    <cellStyle name="20% - Accent1 5 2 2 3 5 3 2" xfId="46292"/>
    <cellStyle name="20% - Accent1 5 2 2 3 5 4" xfId="46293"/>
    <cellStyle name="20% - Accent1 5 2 2 3 6" xfId="46294"/>
    <cellStyle name="20% - Accent1 5 2 2 3 6 2" xfId="46295"/>
    <cellStyle name="20% - Accent1 5 2 2 3 6 2 2" xfId="46296"/>
    <cellStyle name="20% - Accent1 5 2 2 3 6 2 2 2" xfId="46297"/>
    <cellStyle name="20% - Accent1 5 2 2 3 6 2 3" xfId="46298"/>
    <cellStyle name="20% - Accent1 5 2 2 3 6 3" xfId="46299"/>
    <cellStyle name="20% - Accent1 5 2 2 3 6 3 2" xfId="46300"/>
    <cellStyle name="20% - Accent1 5 2 2 3 6 4" xfId="46301"/>
    <cellStyle name="20% - Accent1 5 2 2 3 7" xfId="46302"/>
    <cellStyle name="20% - Accent1 5 2 2 3 7 2" xfId="46303"/>
    <cellStyle name="20% - Accent1 5 2 2 3 7 2 2" xfId="46304"/>
    <cellStyle name="20% - Accent1 5 2 2 3 7 3" xfId="46305"/>
    <cellStyle name="20% - Accent1 5 2 2 3 8" xfId="46306"/>
    <cellStyle name="20% - Accent1 5 2 2 3 8 2" xfId="46307"/>
    <cellStyle name="20% - Accent1 5 2 2 3 8 2 2" xfId="46308"/>
    <cellStyle name="20% - Accent1 5 2 2 3 8 3" xfId="46309"/>
    <cellStyle name="20% - Accent1 5 2 2 3 9" xfId="46310"/>
    <cellStyle name="20% - Accent1 5 2 2 3 9 2" xfId="46311"/>
    <cellStyle name="20% - Accent1 5 2 2 4" xfId="46312"/>
    <cellStyle name="20% - Accent1 5 2 2 4 10" xfId="46313"/>
    <cellStyle name="20% - Accent1 5 2 2 4 10 2" xfId="46314"/>
    <cellStyle name="20% - Accent1 5 2 2 4 11" xfId="46315"/>
    <cellStyle name="20% - Accent1 5 2 2 4 2" xfId="46316"/>
    <cellStyle name="20% - Accent1 5 2 2 4 2 2" xfId="46317"/>
    <cellStyle name="20% - Accent1 5 2 2 4 2 2 2" xfId="46318"/>
    <cellStyle name="20% - Accent1 5 2 2 4 2 2 2 2" xfId="46319"/>
    <cellStyle name="20% - Accent1 5 2 2 4 2 2 2 2 2" xfId="46320"/>
    <cellStyle name="20% - Accent1 5 2 2 4 2 2 2 3" xfId="46321"/>
    <cellStyle name="20% - Accent1 5 2 2 4 2 2 3" xfId="46322"/>
    <cellStyle name="20% - Accent1 5 2 2 4 2 2 3 2" xfId="46323"/>
    <cellStyle name="20% - Accent1 5 2 2 4 2 2 4" xfId="46324"/>
    <cellStyle name="20% - Accent1 5 2 2 4 2 3" xfId="46325"/>
    <cellStyle name="20% - Accent1 5 2 2 4 2 3 2" xfId="46326"/>
    <cellStyle name="20% - Accent1 5 2 2 4 2 3 2 2" xfId="46327"/>
    <cellStyle name="20% - Accent1 5 2 2 4 2 3 2 2 2" xfId="46328"/>
    <cellStyle name="20% - Accent1 5 2 2 4 2 3 2 3" xfId="46329"/>
    <cellStyle name="20% - Accent1 5 2 2 4 2 3 3" xfId="46330"/>
    <cellStyle name="20% - Accent1 5 2 2 4 2 3 3 2" xfId="46331"/>
    <cellStyle name="20% - Accent1 5 2 2 4 2 3 4" xfId="46332"/>
    <cellStyle name="20% - Accent1 5 2 2 4 2 4" xfId="46333"/>
    <cellStyle name="20% - Accent1 5 2 2 4 2 4 2" xfId="46334"/>
    <cellStyle name="20% - Accent1 5 2 2 4 2 4 2 2" xfId="46335"/>
    <cellStyle name="20% - Accent1 5 2 2 4 2 4 2 2 2" xfId="46336"/>
    <cellStyle name="20% - Accent1 5 2 2 4 2 4 2 3" xfId="46337"/>
    <cellStyle name="20% - Accent1 5 2 2 4 2 4 3" xfId="46338"/>
    <cellStyle name="20% - Accent1 5 2 2 4 2 4 3 2" xfId="46339"/>
    <cellStyle name="20% - Accent1 5 2 2 4 2 4 4" xfId="46340"/>
    <cellStyle name="20% - Accent1 5 2 2 4 2 5" xfId="46341"/>
    <cellStyle name="20% - Accent1 5 2 2 4 2 5 2" xfId="46342"/>
    <cellStyle name="20% - Accent1 5 2 2 4 2 5 2 2" xfId="46343"/>
    <cellStyle name="20% - Accent1 5 2 2 4 2 5 3" xfId="46344"/>
    <cellStyle name="20% - Accent1 5 2 2 4 2 6" xfId="46345"/>
    <cellStyle name="20% - Accent1 5 2 2 4 2 6 2" xfId="46346"/>
    <cellStyle name="20% - Accent1 5 2 2 4 2 6 2 2" xfId="46347"/>
    <cellStyle name="20% - Accent1 5 2 2 4 2 6 3" xfId="46348"/>
    <cellStyle name="20% - Accent1 5 2 2 4 2 7" xfId="46349"/>
    <cellStyle name="20% - Accent1 5 2 2 4 2 7 2" xfId="46350"/>
    <cellStyle name="20% - Accent1 5 2 2 4 2 8" xfId="46351"/>
    <cellStyle name="20% - Accent1 5 2 2 4 2 8 2" xfId="46352"/>
    <cellStyle name="20% - Accent1 5 2 2 4 2 9" xfId="46353"/>
    <cellStyle name="20% - Accent1 5 2 2 4 3" xfId="46354"/>
    <cellStyle name="20% - Accent1 5 2 2 4 3 2" xfId="46355"/>
    <cellStyle name="20% - Accent1 5 2 2 4 3 2 2" xfId="46356"/>
    <cellStyle name="20% - Accent1 5 2 2 4 3 2 2 2" xfId="46357"/>
    <cellStyle name="20% - Accent1 5 2 2 4 3 2 2 2 2" xfId="46358"/>
    <cellStyle name="20% - Accent1 5 2 2 4 3 2 2 3" xfId="46359"/>
    <cellStyle name="20% - Accent1 5 2 2 4 3 2 3" xfId="46360"/>
    <cellStyle name="20% - Accent1 5 2 2 4 3 2 3 2" xfId="46361"/>
    <cellStyle name="20% - Accent1 5 2 2 4 3 2 4" xfId="46362"/>
    <cellStyle name="20% - Accent1 5 2 2 4 3 3" xfId="46363"/>
    <cellStyle name="20% - Accent1 5 2 2 4 3 3 2" xfId="46364"/>
    <cellStyle name="20% - Accent1 5 2 2 4 3 3 2 2" xfId="46365"/>
    <cellStyle name="20% - Accent1 5 2 2 4 3 3 2 2 2" xfId="46366"/>
    <cellStyle name="20% - Accent1 5 2 2 4 3 3 2 3" xfId="46367"/>
    <cellStyle name="20% - Accent1 5 2 2 4 3 3 3" xfId="46368"/>
    <cellStyle name="20% - Accent1 5 2 2 4 3 3 3 2" xfId="46369"/>
    <cellStyle name="20% - Accent1 5 2 2 4 3 3 4" xfId="46370"/>
    <cellStyle name="20% - Accent1 5 2 2 4 3 4" xfId="46371"/>
    <cellStyle name="20% - Accent1 5 2 2 4 3 4 2" xfId="46372"/>
    <cellStyle name="20% - Accent1 5 2 2 4 3 4 2 2" xfId="46373"/>
    <cellStyle name="20% - Accent1 5 2 2 4 3 4 2 2 2" xfId="46374"/>
    <cellStyle name="20% - Accent1 5 2 2 4 3 4 2 3" xfId="46375"/>
    <cellStyle name="20% - Accent1 5 2 2 4 3 4 3" xfId="46376"/>
    <cellStyle name="20% - Accent1 5 2 2 4 3 4 3 2" xfId="46377"/>
    <cellStyle name="20% - Accent1 5 2 2 4 3 4 4" xfId="46378"/>
    <cellStyle name="20% - Accent1 5 2 2 4 3 5" xfId="46379"/>
    <cellStyle name="20% - Accent1 5 2 2 4 3 5 2" xfId="46380"/>
    <cellStyle name="20% - Accent1 5 2 2 4 3 5 2 2" xfId="46381"/>
    <cellStyle name="20% - Accent1 5 2 2 4 3 5 3" xfId="46382"/>
    <cellStyle name="20% - Accent1 5 2 2 4 3 6" xfId="46383"/>
    <cellStyle name="20% - Accent1 5 2 2 4 3 6 2" xfId="46384"/>
    <cellStyle name="20% - Accent1 5 2 2 4 3 6 2 2" xfId="46385"/>
    <cellStyle name="20% - Accent1 5 2 2 4 3 6 3" xfId="46386"/>
    <cellStyle name="20% - Accent1 5 2 2 4 3 7" xfId="46387"/>
    <cellStyle name="20% - Accent1 5 2 2 4 3 7 2" xfId="46388"/>
    <cellStyle name="20% - Accent1 5 2 2 4 3 8" xfId="46389"/>
    <cellStyle name="20% - Accent1 5 2 2 4 3 8 2" xfId="46390"/>
    <cellStyle name="20% - Accent1 5 2 2 4 3 9" xfId="46391"/>
    <cellStyle name="20% - Accent1 5 2 2 4 4" xfId="46392"/>
    <cellStyle name="20% - Accent1 5 2 2 4 4 2" xfId="46393"/>
    <cellStyle name="20% - Accent1 5 2 2 4 4 2 2" xfId="46394"/>
    <cellStyle name="20% - Accent1 5 2 2 4 4 2 2 2" xfId="46395"/>
    <cellStyle name="20% - Accent1 5 2 2 4 4 2 3" xfId="46396"/>
    <cellStyle name="20% - Accent1 5 2 2 4 4 3" xfId="46397"/>
    <cellStyle name="20% - Accent1 5 2 2 4 4 3 2" xfId="46398"/>
    <cellStyle name="20% - Accent1 5 2 2 4 4 4" xfId="46399"/>
    <cellStyle name="20% - Accent1 5 2 2 4 5" xfId="46400"/>
    <cellStyle name="20% - Accent1 5 2 2 4 5 2" xfId="46401"/>
    <cellStyle name="20% - Accent1 5 2 2 4 5 2 2" xfId="46402"/>
    <cellStyle name="20% - Accent1 5 2 2 4 5 2 2 2" xfId="46403"/>
    <cellStyle name="20% - Accent1 5 2 2 4 5 2 3" xfId="46404"/>
    <cellStyle name="20% - Accent1 5 2 2 4 5 3" xfId="46405"/>
    <cellStyle name="20% - Accent1 5 2 2 4 5 3 2" xfId="46406"/>
    <cellStyle name="20% - Accent1 5 2 2 4 5 4" xfId="46407"/>
    <cellStyle name="20% - Accent1 5 2 2 4 6" xfId="46408"/>
    <cellStyle name="20% - Accent1 5 2 2 4 6 2" xfId="46409"/>
    <cellStyle name="20% - Accent1 5 2 2 4 6 2 2" xfId="46410"/>
    <cellStyle name="20% - Accent1 5 2 2 4 6 2 2 2" xfId="46411"/>
    <cellStyle name="20% - Accent1 5 2 2 4 6 2 3" xfId="46412"/>
    <cellStyle name="20% - Accent1 5 2 2 4 6 3" xfId="46413"/>
    <cellStyle name="20% - Accent1 5 2 2 4 6 3 2" xfId="46414"/>
    <cellStyle name="20% - Accent1 5 2 2 4 6 4" xfId="46415"/>
    <cellStyle name="20% - Accent1 5 2 2 4 7" xfId="46416"/>
    <cellStyle name="20% - Accent1 5 2 2 4 7 2" xfId="46417"/>
    <cellStyle name="20% - Accent1 5 2 2 4 7 2 2" xfId="46418"/>
    <cellStyle name="20% - Accent1 5 2 2 4 7 3" xfId="46419"/>
    <cellStyle name="20% - Accent1 5 2 2 4 8" xfId="46420"/>
    <cellStyle name="20% - Accent1 5 2 2 4 8 2" xfId="46421"/>
    <cellStyle name="20% - Accent1 5 2 2 4 8 2 2" xfId="46422"/>
    <cellStyle name="20% - Accent1 5 2 2 4 8 3" xfId="46423"/>
    <cellStyle name="20% - Accent1 5 2 2 4 9" xfId="46424"/>
    <cellStyle name="20% - Accent1 5 2 2 4 9 2" xfId="46425"/>
    <cellStyle name="20% - Accent1 5 2 2 5" xfId="46426"/>
    <cellStyle name="20% - Accent1 5 2 2 5 2" xfId="46427"/>
    <cellStyle name="20% - Accent1 5 2 2 5 2 2" xfId="46428"/>
    <cellStyle name="20% - Accent1 5 2 2 5 2 2 2" xfId="46429"/>
    <cellStyle name="20% - Accent1 5 2 2 5 2 2 2 2" xfId="46430"/>
    <cellStyle name="20% - Accent1 5 2 2 5 2 2 3" xfId="46431"/>
    <cellStyle name="20% - Accent1 5 2 2 5 2 3" xfId="46432"/>
    <cellStyle name="20% - Accent1 5 2 2 5 2 3 2" xfId="46433"/>
    <cellStyle name="20% - Accent1 5 2 2 5 2 4" xfId="46434"/>
    <cellStyle name="20% - Accent1 5 2 2 5 3" xfId="46435"/>
    <cellStyle name="20% - Accent1 5 2 2 5 3 2" xfId="46436"/>
    <cellStyle name="20% - Accent1 5 2 2 5 3 2 2" xfId="46437"/>
    <cellStyle name="20% - Accent1 5 2 2 5 3 2 2 2" xfId="46438"/>
    <cellStyle name="20% - Accent1 5 2 2 5 3 2 3" xfId="46439"/>
    <cellStyle name="20% - Accent1 5 2 2 5 3 3" xfId="46440"/>
    <cellStyle name="20% - Accent1 5 2 2 5 3 3 2" xfId="46441"/>
    <cellStyle name="20% - Accent1 5 2 2 5 3 4" xfId="46442"/>
    <cellStyle name="20% - Accent1 5 2 2 5 4" xfId="46443"/>
    <cellStyle name="20% - Accent1 5 2 2 5 4 2" xfId="46444"/>
    <cellStyle name="20% - Accent1 5 2 2 5 4 2 2" xfId="46445"/>
    <cellStyle name="20% - Accent1 5 2 2 5 4 2 2 2" xfId="46446"/>
    <cellStyle name="20% - Accent1 5 2 2 5 4 2 3" xfId="46447"/>
    <cellStyle name="20% - Accent1 5 2 2 5 4 3" xfId="46448"/>
    <cellStyle name="20% - Accent1 5 2 2 5 4 3 2" xfId="46449"/>
    <cellStyle name="20% - Accent1 5 2 2 5 4 4" xfId="46450"/>
    <cellStyle name="20% - Accent1 5 2 2 5 5" xfId="46451"/>
    <cellStyle name="20% - Accent1 5 2 2 5 5 2" xfId="46452"/>
    <cellStyle name="20% - Accent1 5 2 2 5 5 2 2" xfId="46453"/>
    <cellStyle name="20% - Accent1 5 2 2 5 5 3" xfId="46454"/>
    <cellStyle name="20% - Accent1 5 2 2 5 6" xfId="46455"/>
    <cellStyle name="20% - Accent1 5 2 2 5 6 2" xfId="46456"/>
    <cellStyle name="20% - Accent1 5 2 2 5 6 2 2" xfId="46457"/>
    <cellStyle name="20% - Accent1 5 2 2 5 6 3" xfId="46458"/>
    <cellStyle name="20% - Accent1 5 2 2 5 7" xfId="46459"/>
    <cellStyle name="20% - Accent1 5 2 2 5 7 2" xfId="46460"/>
    <cellStyle name="20% - Accent1 5 2 2 5 8" xfId="46461"/>
    <cellStyle name="20% - Accent1 5 2 2 5 8 2" xfId="46462"/>
    <cellStyle name="20% - Accent1 5 2 2 5 9" xfId="46463"/>
    <cellStyle name="20% - Accent1 5 2 2 6" xfId="46464"/>
    <cellStyle name="20% - Accent1 5 2 2 6 2" xfId="46465"/>
    <cellStyle name="20% - Accent1 5 2 2 6 2 2" xfId="46466"/>
    <cellStyle name="20% - Accent1 5 2 2 6 2 2 2" xfId="46467"/>
    <cellStyle name="20% - Accent1 5 2 2 6 2 2 2 2" xfId="46468"/>
    <cellStyle name="20% - Accent1 5 2 2 6 2 2 3" xfId="46469"/>
    <cellStyle name="20% - Accent1 5 2 2 6 2 3" xfId="46470"/>
    <cellStyle name="20% - Accent1 5 2 2 6 2 3 2" xfId="46471"/>
    <cellStyle name="20% - Accent1 5 2 2 6 2 4" xfId="46472"/>
    <cellStyle name="20% - Accent1 5 2 2 6 3" xfId="46473"/>
    <cellStyle name="20% - Accent1 5 2 2 6 3 2" xfId="46474"/>
    <cellStyle name="20% - Accent1 5 2 2 6 3 2 2" xfId="46475"/>
    <cellStyle name="20% - Accent1 5 2 2 6 3 2 2 2" xfId="46476"/>
    <cellStyle name="20% - Accent1 5 2 2 6 3 2 3" xfId="46477"/>
    <cellStyle name="20% - Accent1 5 2 2 6 3 3" xfId="46478"/>
    <cellStyle name="20% - Accent1 5 2 2 6 3 3 2" xfId="46479"/>
    <cellStyle name="20% - Accent1 5 2 2 6 3 4" xfId="46480"/>
    <cellStyle name="20% - Accent1 5 2 2 6 4" xfId="46481"/>
    <cellStyle name="20% - Accent1 5 2 2 6 4 2" xfId="46482"/>
    <cellStyle name="20% - Accent1 5 2 2 6 4 2 2" xfId="46483"/>
    <cellStyle name="20% - Accent1 5 2 2 6 4 2 2 2" xfId="46484"/>
    <cellStyle name="20% - Accent1 5 2 2 6 4 2 3" xfId="46485"/>
    <cellStyle name="20% - Accent1 5 2 2 6 4 3" xfId="46486"/>
    <cellStyle name="20% - Accent1 5 2 2 6 4 3 2" xfId="46487"/>
    <cellStyle name="20% - Accent1 5 2 2 6 4 4" xfId="46488"/>
    <cellStyle name="20% - Accent1 5 2 2 6 5" xfId="46489"/>
    <cellStyle name="20% - Accent1 5 2 2 6 5 2" xfId="46490"/>
    <cellStyle name="20% - Accent1 5 2 2 6 5 2 2" xfId="46491"/>
    <cellStyle name="20% - Accent1 5 2 2 6 5 3" xfId="46492"/>
    <cellStyle name="20% - Accent1 5 2 2 6 6" xfId="46493"/>
    <cellStyle name="20% - Accent1 5 2 2 6 6 2" xfId="46494"/>
    <cellStyle name="20% - Accent1 5 2 2 6 6 2 2" xfId="46495"/>
    <cellStyle name="20% - Accent1 5 2 2 6 6 3" xfId="46496"/>
    <cellStyle name="20% - Accent1 5 2 2 6 7" xfId="46497"/>
    <cellStyle name="20% - Accent1 5 2 2 6 7 2" xfId="46498"/>
    <cellStyle name="20% - Accent1 5 2 2 6 8" xfId="46499"/>
    <cellStyle name="20% - Accent1 5 2 2 6 8 2" xfId="46500"/>
    <cellStyle name="20% - Accent1 5 2 2 6 9" xfId="46501"/>
    <cellStyle name="20% - Accent1 5 2 2 7" xfId="46502"/>
    <cellStyle name="20% - Accent1 5 2 2 7 2" xfId="46503"/>
    <cellStyle name="20% - Accent1 5 2 2 7 2 2" xfId="46504"/>
    <cellStyle name="20% - Accent1 5 2 2 7 2 2 2" xfId="46505"/>
    <cellStyle name="20% - Accent1 5 2 2 7 2 3" xfId="46506"/>
    <cellStyle name="20% - Accent1 5 2 2 7 3" xfId="46507"/>
    <cellStyle name="20% - Accent1 5 2 2 7 3 2" xfId="46508"/>
    <cellStyle name="20% - Accent1 5 2 2 7 4" xfId="46509"/>
    <cellStyle name="20% - Accent1 5 2 2 8" xfId="46510"/>
    <cellStyle name="20% - Accent1 5 2 2 8 2" xfId="46511"/>
    <cellStyle name="20% - Accent1 5 2 2 8 2 2" xfId="46512"/>
    <cellStyle name="20% - Accent1 5 2 2 8 2 2 2" xfId="46513"/>
    <cellStyle name="20% - Accent1 5 2 2 8 2 3" xfId="46514"/>
    <cellStyle name="20% - Accent1 5 2 2 8 3" xfId="46515"/>
    <cellStyle name="20% - Accent1 5 2 2 8 3 2" xfId="46516"/>
    <cellStyle name="20% - Accent1 5 2 2 8 4" xfId="46517"/>
    <cellStyle name="20% - Accent1 5 2 2 9" xfId="46518"/>
    <cellStyle name="20% - Accent1 5 2 2 9 2" xfId="46519"/>
    <cellStyle name="20% - Accent1 5 2 2 9 2 2" xfId="46520"/>
    <cellStyle name="20% - Accent1 5 2 2 9 2 2 2" xfId="46521"/>
    <cellStyle name="20% - Accent1 5 2 2 9 2 3" xfId="46522"/>
    <cellStyle name="20% - Accent1 5 2 2 9 3" xfId="46523"/>
    <cellStyle name="20% - Accent1 5 2 2 9 3 2" xfId="46524"/>
    <cellStyle name="20% - Accent1 5 2 2 9 4" xfId="46525"/>
    <cellStyle name="20% - Accent1 5 2 3" xfId="46526"/>
    <cellStyle name="20% - Accent1 5 2 3 10" xfId="46527"/>
    <cellStyle name="20% - Accent1 5 2 3 10 2" xfId="46528"/>
    <cellStyle name="20% - Accent1 5 2 3 11" xfId="46529"/>
    <cellStyle name="20% - Accent1 5 2 3 2" xfId="46530"/>
    <cellStyle name="20% - Accent1 5 2 3 2 2" xfId="46531"/>
    <cellStyle name="20% - Accent1 5 2 3 2 2 2" xfId="46532"/>
    <cellStyle name="20% - Accent1 5 2 3 2 2 2 2" xfId="46533"/>
    <cellStyle name="20% - Accent1 5 2 3 2 2 2 2 2" xfId="46534"/>
    <cellStyle name="20% - Accent1 5 2 3 2 2 2 3" xfId="46535"/>
    <cellStyle name="20% - Accent1 5 2 3 2 2 3" xfId="46536"/>
    <cellStyle name="20% - Accent1 5 2 3 2 2 3 2" xfId="46537"/>
    <cellStyle name="20% - Accent1 5 2 3 2 2 4" xfId="46538"/>
    <cellStyle name="20% - Accent1 5 2 3 2 3" xfId="46539"/>
    <cellStyle name="20% - Accent1 5 2 3 2 3 2" xfId="46540"/>
    <cellStyle name="20% - Accent1 5 2 3 2 3 2 2" xfId="46541"/>
    <cellStyle name="20% - Accent1 5 2 3 2 3 2 2 2" xfId="46542"/>
    <cellStyle name="20% - Accent1 5 2 3 2 3 2 3" xfId="46543"/>
    <cellStyle name="20% - Accent1 5 2 3 2 3 3" xfId="46544"/>
    <cellStyle name="20% - Accent1 5 2 3 2 3 3 2" xfId="46545"/>
    <cellStyle name="20% - Accent1 5 2 3 2 3 4" xfId="46546"/>
    <cellStyle name="20% - Accent1 5 2 3 2 4" xfId="46547"/>
    <cellStyle name="20% - Accent1 5 2 3 2 4 2" xfId="46548"/>
    <cellStyle name="20% - Accent1 5 2 3 2 4 2 2" xfId="46549"/>
    <cellStyle name="20% - Accent1 5 2 3 2 4 2 2 2" xfId="46550"/>
    <cellStyle name="20% - Accent1 5 2 3 2 4 2 3" xfId="46551"/>
    <cellStyle name="20% - Accent1 5 2 3 2 4 3" xfId="46552"/>
    <cellStyle name="20% - Accent1 5 2 3 2 4 3 2" xfId="46553"/>
    <cellStyle name="20% - Accent1 5 2 3 2 4 4" xfId="46554"/>
    <cellStyle name="20% - Accent1 5 2 3 2 5" xfId="46555"/>
    <cellStyle name="20% - Accent1 5 2 3 2 5 2" xfId="46556"/>
    <cellStyle name="20% - Accent1 5 2 3 2 5 2 2" xfId="46557"/>
    <cellStyle name="20% - Accent1 5 2 3 2 5 3" xfId="46558"/>
    <cellStyle name="20% - Accent1 5 2 3 2 6" xfId="46559"/>
    <cellStyle name="20% - Accent1 5 2 3 2 6 2" xfId="46560"/>
    <cellStyle name="20% - Accent1 5 2 3 2 6 2 2" xfId="46561"/>
    <cellStyle name="20% - Accent1 5 2 3 2 6 3" xfId="46562"/>
    <cellStyle name="20% - Accent1 5 2 3 2 7" xfId="46563"/>
    <cellStyle name="20% - Accent1 5 2 3 2 7 2" xfId="46564"/>
    <cellStyle name="20% - Accent1 5 2 3 2 8" xfId="46565"/>
    <cellStyle name="20% - Accent1 5 2 3 2 8 2" xfId="46566"/>
    <cellStyle name="20% - Accent1 5 2 3 2 9" xfId="46567"/>
    <cellStyle name="20% - Accent1 5 2 3 3" xfId="46568"/>
    <cellStyle name="20% - Accent1 5 2 3 3 2" xfId="46569"/>
    <cellStyle name="20% - Accent1 5 2 3 3 2 2" xfId="46570"/>
    <cellStyle name="20% - Accent1 5 2 3 3 2 2 2" xfId="46571"/>
    <cellStyle name="20% - Accent1 5 2 3 3 2 2 2 2" xfId="46572"/>
    <cellStyle name="20% - Accent1 5 2 3 3 2 2 3" xfId="46573"/>
    <cellStyle name="20% - Accent1 5 2 3 3 2 3" xfId="46574"/>
    <cellStyle name="20% - Accent1 5 2 3 3 2 3 2" xfId="46575"/>
    <cellStyle name="20% - Accent1 5 2 3 3 2 4" xfId="46576"/>
    <cellStyle name="20% - Accent1 5 2 3 3 3" xfId="46577"/>
    <cellStyle name="20% - Accent1 5 2 3 3 3 2" xfId="46578"/>
    <cellStyle name="20% - Accent1 5 2 3 3 3 2 2" xfId="46579"/>
    <cellStyle name="20% - Accent1 5 2 3 3 3 2 2 2" xfId="46580"/>
    <cellStyle name="20% - Accent1 5 2 3 3 3 2 3" xfId="46581"/>
    <cellStyle name="20% - Accent1 5 2 3 3 3 3" xfId="46582"/>
    <cellStyle name="20% - Accent1 5 2 3 3 3 3 2" xfId="46583"/>
    <cellStyle name="20% - Accent1 5 2 3 3 3 4" xfId="46584"/>
    <cellStyle name="20% - Accent1 5 2 3 3 4" xfId="46585"/>
    <cellStyle name="20% - Accent1 5 2 3 3 4 2" xfId="46586"/>
    <cellStyle name="20% - Accent1 5 2 3 3 4 2 2" xfId="46587"/>
    <cellStyle name="20% - Accent1 5 2 3 3 4 2 2 2" xfId="46588"/>
    <cellStyle name="20% - Accent1 5 2 3 3 4 2 3" xfId="46589"/>
    <cellStyle name="20% - Accent1 5 2 3 3 4 3" xfId="46590"/>
    <cellStyle name="20% - Accent1 5 2 3 3 4 3 2" xfId="46591"/>
    <cellStyle name="20% - Accent1 5 2 3 3 4 4" xfId="46592"/>
    <cellStyle name="20% - Accent1 5 2 3 3 5" xfId="46593"/>
    <cellStyle name="20% - Accent1 5 2 3 3 5 2" xfId="46594"/>
    <cellStyle name="20% - Accent1 5 2 3 3 5 2 2" xfId="46595"/>
    <cellStyle name="20% - Accent1 5 2 3 3 5 3" xfId="46596"/>
    <cellStyle name="20% - Accent1 5 2 3 3 6" xfId="46597"/>
    <cellStyle name="20% - Accent1 5 2 3 3 6 2" xfId="46598"/>
    <cellStyle name="20% - Accent1 5 2 3 3 6 2 2" xfId="46599"/>
    <cellStyle name="20% - Accent1 5 2 3 3 6 3" xfId="46600"/>
    <cellStyle name="20% - Accent1 5 2 3 3 7" xfId="46601"/>
    <cellStyle name="20% - Accent1 5 2 3 3 7 2" xfId="46602"/>
    <cellStyle name="20% - Accent1 5 2 3 3 8" xfId="46603"/>
    <cellStyle name="20% - Accent1 5 2 3 3 8 2" xfId="46604"/>
    <cellStyle name="20% - Accent1 5 2 3 3 9" xfId="46605"/>
    <cellStyle name="20% - Accent1 5 2 3 4" xfId="46606"/>
    <cellStyle name="20% - Accent1 5 2 3 4 2" xfId="46607"/>
    <cellStyle name="20% - Accent1 5 2 3 4 2 2" xfId="46608"/>
    <cellStyle name="20% - Accent1 5 2 3 4 2 2 2" xfId="46609"/>
    <cellStyle name="20% - Accent1 5 2 3 4 2 3" xfId="46610"/>
    <cellStyle name="20% - Accent1 5 2 3 4 3" xfId="46611"/>
    <cellStyle name="20% - Accent1 5 2 3 4 3 2" xfId="46612"/>
    <cellStyle name="20% - Accent1 5 2 3 4 4" xfId="46613"/>
    <cellStyle name="20% - Accent1 5 2 3 5" xfId="46614"/>
    <cellStyle name="20% - Accent1 5 2 3 5 2" xfId="46615"/>
    <cellStyle name="20% - Accent1 5 2 3 5 2 2" xfId="46616"/>
    <cellStyle name="20% - Accent1 5 2 3 5 2 2 2" xfId="46617"/>
    <cellStyle name="20% - Accent1 5 2 3 5 2 3" xfId="46618"/>
    <cellStyle name="20% - Accent1 5 2 3 5 3" xfId="46619"/>
    <cellStyle name="20% - Accent1 5 2 3 5 3 2" xfId="46620"/>
    <cellStyle name="20% - Accent1 5 2 3 5 4" xfId="46621"/>
    <cellStyle name="20% - Accent1 5 2 3 6" xfId="46622"/>
    <cellStyle name="20% - Accent1 5 2 3 6 2" xfId="46623"/>
    <cellStyle name="20% - Accent1 5 2 3 6 2 2" xfId="46624"/>
    <cellStyle name="20% - Accent1 5 2 3 6 2 2 2" xfId="46625"/>
    <cellStyle name="20% - Accent1 5 2 3 6 2 3" xfId="46626"/>
    <cellStyle name="20% - Accent1 5 2 3 6 3" xfId="46627"/>
    <cellStyle name="20% - Accent1 5 2 3 6 3 2" xfId="46628"/>
    <cellStyle name="20% - Accent1 5 2 3 6 4" xfId="46629"/>
    <cellStyle name="20% - Accent1 5 2 3 7" xfId="46630"/>
    <cellStyle name="20% - Accent1 5 2 3 7 2" xfId="46631"/>
    <cellStyle name="20% - Accent1 5 2 3 7 2 2" xfId="46632"/>
    <cellStyle name="20% - Accent1 5 2 3 7 3" xfId="46633"/>
    <cellStyle name="20% - Accent1 5 2 3 8" xfId="46634"/>
    <cellStyle name="20% - Accent1 5 2 3 8 2" xfId="46635"/>
    <cellStyle name="20% - Accent1 5 2 3 8 2 2" xfId="46636"/>
    <cellStyle name="20% - Accent1 5 2 3 8 3" xfId="46637"/>
    <cellStyle name="20% - Accent1 5 2 3 9" xfId="46638"/>
    <cellStyle name="20% - Accent1 5 2 3 9 2" xfId="46639"/>
    <cellStyle name="20% - Accent1 5 2 4" xfId="46640"/>
    <cellStyle name="20% - Accent1 5 2 4 10" xfId="46641"/>
    <cellStyle name="20% - Accent1 5 2 4 10 2" xfId="46642"/>
    <cellStyle name="20% - Accent1 5 2 4 11" xfId="46643"/>
    <cellStyle name="20% - Accent1 5 2 4 2" xfId="46644"/>
    <cellStyle name="20% - Accent1 5 2 4 2 2" xfId="46645"/>
    <cellStyle name="20% - Accent1 5 2 4 2 2 2" xfId="46646"/>
    <cellStyle name="20% - Accent1 5 2 4 2 2 2 2" xfId="46647"/>
    <cellStyle name="20% - Accent1 5 2 4 2 2 2 2 2" xfId="46648"/>
    <cellStyle name="20% - Accent1 5 2 4 2 2 2 3" xfId="46649"/>
    <cellStyle name="20% - Accent1 5 2 4 2 2 3" xfId="46650"/>
    <cellStyle name="20% - Accent1 5 2 4 2 2 3 2" xfId="46651"/>
    <cellStyle name="20% - Accent1 5 2 4 2 2 4" xfId="46652"/>
    <cellStyle name="20% - Accent1 5 2 4 2 3" xfId="46653"/>
    <cellStyle name="20% - Accent1 5 2 4 2 3 2" xfId="46654"/>
    <cellStyle name="20% - Accent1 5 2 4 2 3 2 2" xfId="46655"/>
    <cellStyle name="20% - Accent1 5 2 4 2 3 2 2 2" xfId="46656"/>
    <cellStyle name="20% - Accent1 5 2 4 2 3 2 3" xfId="46657"/>
    <cellStyle name="20% - Accent1 5 2 4 2 3 3" xfId="46658"/>
    <cellStyle name="20% - Accent1 5 2 4 2 3 3 2" xfId="46659"/>
    <cellStyle name="20% - Accent1 5 2 4 2 3 4" xfId="46660"/>
    <cellStyle name="20% - Accent1 5 2 4 2 4" xfId="46661"/>
    <cellStyle name="20% - Accent1 5 2 4 2 4 2" xfId="46662"/>
    <cellStyle name="20% - Accent1 5 2 4 2 4 2 2" xfId="46663"/>
    <cellStyle name="20% - Accent1 5 2 4 2 4 2 2 2" xfId="46664"/>
    <cellStyle name="20% - Accent1 5 2 4 2 4 2 3" xfId="46665"/>
    <cellStyle name="20% - Accent1 5 2 4 2 4 3" xfId="46666"/>
    <cellStyle name="20% - Accent1 5 2 4 2 4 3 2" xfId="46667"/>
    <cellStyle name="20% - Accent1 5 2 4 2 4 4" xfId="46668"/>
    <cellStyle name="20% - Accent1 5 2 4 2 5" xfId="46669"/>
    <cellStyle name="20% - Accent1 5 2 4 2 5 2" xfId="46670"/>
    <cellStyle name="20% - Accent1 5 2 4 2 5 2 2" xfId="46671"/>
    <cellStyle name="20% - Accent1 5 2 4 2 5 3" xfId="46672"/>
    <cellStyle name="20% - Accent1 5 2 4 2 6" xfId="46673"/>
    <cellStyle name="20% - Accent1 5 2 4 2 6 2" xfId="46674"/>
    <cellStyle name="20% - Accent1 5 2 4 2 6 2 2" xfId="46675"/>
    <cellStyle name="20% - Accent1 5 2 4 2 6 3" xfId="46676"/>
    <cellStyle name="20% - Accent1 5 2 4 2 7" xfId="46677"/>
    <cellStyle name="20% - Accent1 5 2 4 2 7 2" xfId="46678"/>
    <cellStyle name="20% - Accent1 5 2 4 2 8" xfId="46679"/>
    <cellStyle name="20% - Accent1 5 2 4 2 8 2" xfId="46680"/>
    <cellStyle name="20% - Accent1 5 2 4 2 9" xfId="46681"/>
    <cellStyle name="20% - Accent1 5 2 4 3" xfId="46682"/>
    <cellStyle name="20% - Accent1 5 2 4 3 2" xfId="46683"/>
    <cellStyle name="20% - Accent1 5 2 4 3 2 2" xfId="46684"/>
    <cellStyle name="20% - Accent1 5 2 4 3 2 2 2" xfId="46685"/>
    <cellStyle name="20% - Accent1 5 2 4 3 2 2 2 2" xfId="46686"/>
    <cellStyle name="20% - Accent1 5 2 4 3 2 2 3" xfId="46687"/>
    <cellStyle name="20% - Accent1 5 2 4 3 2 3" xfId="46688"/>
    <cellStyle name="20% - Accent1 5 2 4 3 2 3 2" xfId="46689"/>
    <cellStyle name="20% - Accent1 5 2 4 3 2 4" xfId="46690"/>
    <cellStyle name="20% - Accent1 5 2 4 3 3" xfId="46691"/>
    <cellStyle name="20% - Accent1 5 2 4 3 3 2" xfId="46692"/>
    <cellStyle name="20% - Accent1 5 2 4 3 3 2 2" xfId="46693"/>
    <cellStyle name="20% - Accent1 5 2 4 3 3 2 2 2" xfId="46694"/>
    <cellStyle name="20% - Accent1 5 2 4 3 3 2 3" xfId="46695"/>
    <cellStyle name="20% - Accent1 5 2 4 3 3 3" xfId="46696"/>
    <cellStyle name="20% - Accent1 5 2 4 3 3 3 2" xfId="46697"/>
    <cellStyle name="20% - Accent1 5 2 4 3 3 4" xfId="46698"/>
    <cellStyle name="20% - Accent1 5 2 4 3 4" xfId="46699"/>
    <cellStyle name="20% - Accent1 5 2 4 3 4 2" xfId="46700"/>
    <cellStyle name="20% - Accent1 5 2 4 3 4 2 2" xfId="46701"/>
    <cellStyle name="20% - Accent1 5 2 4 3 4 2 2 2" xfId="46702"/>
    <cellStyle name="20% - Accent1 5 2 4 3 4 2 3" xfId="46703"/>
    <cellStyle name="20% - Accent1 5 2 4 3 4 3" xfId="46704"/>
    <cellStyle name="20% - Accent1 5 2 4 3 4 3 2" xfId="46705"/>
    <cellStyle name="20% - Accent1 5 2 4 3 4 4" xfId="46706"/>
    <cellStyle name="20% - Accent1 5 2 4 3 5" xfId="46707"/>
    <cellStyle name="20% - Accent1 5 2 4 3 5 2" xfId="46708"/>
    <cellStyle name="20% - Accent1 5 2 4 3 5 2 2" xfId="46709"/>
    <cellStyle name="20% - Accent1 5 2 4 3 5 3" xfId="46710"/>
    <cellStyle name="20% - Accent1 5 2 4 3 6" xfId="46711"/>
    <cellStyle name="20% - Accent1 5 2 4 3 6 2" xfId="46712"/>
    <cellStyle name="20% - Accent1 5 2 4 3 6 2 2" xfId="46713"/>
    <cellStyle name="20% - Accent1 5 2 4 3 6 3" xfId="46714"/>
    <cellStyle name="20% - Accent1 5 2 4 3 7" xfId="46715"/>
    <cellStyle name="20% - Accent1 5 2 4 3 7 2" xfId="46716"/>
    <cellStyle name="20% - Accent1 5 2 4 3 8" xfId="46717"/>
    <cellStyle name="20% - Accent1 5 2 4 3 8 2" xfId="46718"/>
    <cellStyle name="20% - Accent1 5 2 4 3 9" xfId="46719"/>
    <cellStyle name="20% - Accent1 5 2 4 4" xfId="46720"/>
    <cellStyle name="20% - Accent1 5 2 4 4 2" xfId="46721"/>
    <cellStyle name="20% - Accent1 5 2 4 4 2 2" xfId="46722"/>
    <cellStyle name="20% - Accent1 5 2 4 4 2 2 2" xfId="46723"/>
    <cellStyle name="20% - Accent1 5 2 4 4 2 3" xfId="46724"/>
    <cellStyle name="20% - Accent1 5 2 4 4 3" xfId="46725"/>
    <cellStyle name="20% - Accent1 5 2 4 4 3 2" xfId="46726"/>
    <cellStyle name="20% - Accent1 5 2 4 4 4" xfId="46727"/>
    <cellStyle name="20% - Accent1 5 2 4 5" xfId="46728"/>
    <cellStyle name="20% - Accent1 5 2 4 5 2" xfId="46729"/>
    <cellStyle name="20% - Accent1 5 2 4 5 2 2" xfId="46730"/>
    <cellStyle name="20% - Accent1 5 2 4 5 2 2 2" xfId="46731"/>
    <cellStyle name="20% - Accent1 5 2 4 5 2 3" xfId="46732"/>
    <cellStyle name="20% - Accent1 5 2 4 5 3" xfId="46733"/>
    <cellStyle name="20% - Accent1 5 2 4 5 3 2" xfId="46734"/>
    <cellStyle name="20% - Accent1 5 2 4 5 4" xfId="46735"/>
    <cellStyle name="20% - Accent1 5 2 4 6" xfId="46736"/>
    <cellStyle name="20% - Accent1 5 2 4 6 2" xfId="46737"/>
    <cellStyle name="20% - Accent1 5 2 4 6 2 2" xfId="46738"/>
    <cellStyle name="20% - Accent1 5 2 4 6 2 2 2" xfId="46739"/>
    <cellStyle name="20% - Accent1 5 2 4 6 2 3" xfId="46740"/>
    <cellStyle name="20% - Accent1 5 2 4 6 3" xfId="46741"/>
    <cellStyle name="20% - Accent1 5 2 4 6 3 2" xfId="46742"/>
    <cellStyle name="20% - Accent1 5 2 4 6 4" xfId="46743"/>
    <cellStyle name="20% - Accent1 5 2 4 7" xfId="46744"/>
    <cellStyle name="20% - Accent1 5 2 4 7 2" xfId="46745"/>
    <cellStyle name="20% - Accent1 5 2 4 7 2 2" xfId="46746"/>
    <cellStyle name="20% - Accent1 5 2 4 7 3" xfId="46747"/>
    <cellStyle name="20% - Accent1 5 2 4 8" xfId="46748"/>
    <cellStyle name="20% - Accent1 5 2 4 8 2" xfId="46749"/>
    <cellStyle name="20% - Accent1 5 2 4 8 2 2" xfId="46750"/>
    <cellStyle name="20% - Accent1 5 2 4 8 3" xfId="46751"/>
    <cellStyle name="20% - Accent1 5 2 4 9" xfId="46752"/>
    <cellStyle name="20% - Accent1 5 2 4 9 2" xfId="46753"/>
    <cellStyle name="20% - Accent1 5 2 5" xfId="46754"/>
    <cellStyle name="20% - Accent1 5 2 5 10" xfId="46755"/>
    <cellStyle name="20% - Accent1 5 2 5 10 2" xfId="46756"/>
    <cellStyle name="20% - Accent1 5 2 5 11" xfId="46757"/>
    <cellStyle name="20% - Accent1 5 2 5 2" xfId="46758"/>
    <cellStyle name="20% - Accent1 5 2 5 2 2" xfId="46759"/>
    <cellStyle name="20% - Accent1 5 2 5 2 2 2" xfId="46760"/>
    <cellStyle name="20% - Accent1 5 2 5 2 2 2 2" xfId="46761"/>
    <cellStyle name="20% - Accent1 5 2 5 2 2 2 2 2" xfId="46762"/>
    <cellStyle name="20% - Accent1 5 2 5 2 2 2 3" xfId="46763"/>
    <cellStyle name="20% - Accent1 5 2 5 2 2 3" xfId="46764"/>
    <cellStyle name="20% - Accent1 5 2 5 2 2 3 2" xfId="46765"/>
    <cellStyle name="20% - Accent1 5 2 5 2 2 4" xfId="46766"/>
    <cellStyle name="20% - Accent1 5 2 5 2 3" xfId="46767"/>
    <cellStyle name="20% - Accent1 5 2 5 2 3 2" xfId="46768"/>
    <cellStyle name="20% - Accent1 5 2 5 2 3 2 2" xfId="46769"/>
    <cellStyle name="20% - Accent1 5 2 5 2 3 2 2 2" xfId="46770"/>
    <cellStyle name="20% - Accent1 5 2 5 2 3 2 3" xfId="46771"/>
    <cellStyle name="20% - Accent1 5 2 5 2 3 3" xfId="46772"/>
    <cellStyle name="20% - Accent1 5 2 5 2 3 3 2" xfId="46773"/>
    <cellStyle name="20% - Accent1 5 2 5 2 3 4" xfId="46774"/>
    <cellStyle name="20% - Accent1 5 2 5 2 4" xfId="46775"/>
    <cellStyle name="20% - Accent1 5 2 5 2 4 2" xfId="46776"/>
    <cellStyle name="20% - Accent1 5 2 5 2 4 2 2" xfId="46777"/>
    <cellStyle name="20% - Accent1 5 2 5 2 4 2 2 2" xfId="46778"/>
    <cellStyle name="20% - Accent1 5 2 5 2 4 2 3" xfId="46779"/>
    <cellStyle name="20% - Accent1 5 2 5 2 4 3" xfId="46780"/>
    <cellStyle name="20% - Accent1 5 2 5 2 4 3 2" xfId="46781"/>
    <cellStyle name="20% - Accent1 5 2 5 2 4 4" xfId="46782"/>
    <cellStyle name="20% - Accent1 5 2 5 2 5" xfId="46783"/>
    <cellStyle name="20% - Accent1 5 2 5 2 5 2" xfId="46784"/>
    <cellStyle name="20% - Accent1 5 2 5 2 5 2 2" xfId="46785"/>
    <cellStyle name="20% - Accent1 5 2 5 2 5 3" xfId="46786"/>
    <cellStyle name="20% - Accent1 5 2 5 2 6" xfId="46787"/>
    <cellStyle name="20% - Accent1 5 2 5 2 6 2" xfId="46788"/>
    <cellStyle name="20% - Accent1 5 2 5 2 6 2 2" xfId="46789"/>
    <cellStyle name="20% - Accent1 5 2 5 2 6 3" xfId="46790"/>
    <cellStyle name="20% - Accent1 5 2 5 2 7" xfId="46791"/>
    <cellStyle name="20% - Accent1 5 2 5 2 7 2" xfId="46792"/>
    <cellStyle name="20% - Accent1 5 2 5 2 8" xfId="46793"/>
    <cellStyle name="20% - Accent1 5 2 5 2 8 2" xfId="46794"/>
    <cellStyle name="20% - Accent1 5 2 5 2 9" xfId="46795"/>
    <cellStyle name="20% - Accent1 5 2 5 3" xfId="46796"/>
    <cellStyle name="20% - Accent1 5 2 5 3 2" xfId="46797"/>
    <cellStyle name="20% - Accent1 5 2 5 3 2 2" xfId="46798"/>
    <cellStyle name="20% - Accent1 5 2 5 3 2 2 2" xfId="46799"/>
    <cellStyle name="20% - Accent1 5 2 5 3 2 2 2 2" xfId="46800"/>
    <cellStyle name="20% - Accent1 5 2 5 3 2 2 3" xfId="46801"/>
    <cellStyle name="20% - Accent1 5 2 5 3 2 3" xfId="46802"/>
    <cellStyle name="20% - Accent1 5 2 5 3 2 3 2" xfId="46803"/>
    <cellStyle name="20% - Accent1 5 2 5 3 2 4" xfId="46804"/>
    <cellStyle name="20% - Accent1 5 2 5 3 3" xfId="46805"/>
    <cellStyle name="20% - Accent1 5 2 5 3 3 2" xfId="46806"/>
    <cellStyle name="20% - Accent1 5 2 5 3 3 2 2" xfId="46807"/>
    <cellStyle name="20% - Accent1 5 2 5 3 3 2 2 2" xfId="46808"/>
    <cellStyle name="20% - Accent1 5 2 5 3 3 2 3" xfId="46809"/>
    <cellStyle name="20% - Accent1 5 2 5 3 3 3" xfId="46810"/>
    <cellStyle name="20% - Accent1 5 2 5 3 3 3 2" xfId="46811"/>
    <cellStyle name="20% - Accent1 5 2 5 3 3 4" xfId="46812"/>
    <cellStyle name="20% - Accent1 5 2 5 3 4" xfId="46813"/>
    <cellStyle name="20% - Accent1 5 2 5 3 4 2" xfId="46814"/>
    <cellStyle name="20% - Accent1 5 2 5 3 4 2 2" xfId="46815"/>
    <cellStyle name="20% - Accent1 5 2 5 3 4 2 2 2" xfId="46816"/>
    <cellStyle name="20% - Accent1 5 2 5 3 4 2 3" xfId="46817"/>
    <cellStyle name="20% - Accent1 5 2 5 3 4 3" xfId="46818"/>
    <cellStyle name="20% - Accent1 5 2 5 3 4 3 2" xfId="46819"/>
    <cellStyle name="20% - Accent1 5 2 5 3 4 4" xfId="46820"/>
    <cellStyle name="20% - Accent1 5 2 5 3 5" xfId="46821"/>
    <cellStyle name="20% - Accent1 5 2 5 3 5 2" xfId="46822"/>
    <cellStyle name="20% - Accent1 5 2 5 3 5 2 2" xfId="46823"/>
    <cellStyle name="20% - Accent1 5 2 5 3 5 3" xfId="46824"/>
    <cellStyle name="20% - Accent1 5 2 5 3 6" xfId="46825"/>
    <cellStyle name="20% - Accent1 5 2 5 3 6 2" xfId="46826"/>
    <cellStyle name="20% - Accent1 5 2 5 3 6 2 2" xfId="46827"/>
    <cellStyle name="20% - Accent1 5 2 5 3 6 3" xfId="46828"/>
    <cellStyle name="20% - Accent1 5 2 5 3 7" xfId="46829"/>
    <cellStyle name="20% - Accent1 5 2 5 3 7 2" xfId="46830"/>
    <cellStyle name="20% - Accent1 5 2 5 3 8" xfId="46831"/>
    <cellStyle name="20% - Accent1 5 2 5 3 8 2" xfId="46832"/>
    <cellStyle name="20% - Accent1 5 2 5 3 9" xfId="46833"/>
    <cellStyle name="20% - Accent1 5 2 5 4" xfId="46834"/>
    <cellStyle name="20% - Accent1 5 2 5 4 2" xfId="46835"/>
    <cellStyle name="20% - Accent1 5 2 5 4 2 2" xfId="46836"/>
    <cellStyle name="20% - Accent1 5 2 5 4 2 2 2" xfId="46837"/>
    <cellStyle name="20% - Accent1 5 2 5 4 2 3" xfId="46838"/>
    <cellStyle name="20% - Accent1 5 2 5 4 3" xfId="46839"/>
    <cellStyle name="20% - Accent1 5 2 5 4 3 2" xfId="46840"/>
    <cellStyle name="20% - Accent1 5 2 5 4 4" xfId="46841"/>
    <cellStyle name="20% - Accent1 5 2 5 5" xfId="46842"/>
    <cellStyle name="20% - Accent1 5 2 5 5 2" xfId="46843"/>
    <cellStyle name="20% - Accent1 5 2 5 5 2 2" xfId="46844"/>
    <cellStyle name="20% - Accent1 5 2 5 5 2 2 2" xfId="46845"/>
    <cellStyle name="20% - Accent1 5 2 5 5 2 3" xfId="46846"/>
    <cellStyle name="20% - Accent1 5 2 5 5 3" xfId="46847"/>
    <cellStyle name="20% - Accent1 5 2 5 5 3 2" xfId="46848"/>
    <cellStyle name="20% - Accent1 5 2 5 5 4" xfId="46849"/>
    <cellStyle name="20% - Accent1 5 2 5 6" xfId="46850"/>
    <cellStyle name="20% - Accent1 5 2 5 6 2" xfId="46851"/>
    <cellStyle name="20% - Accent1 5 2 5 6 2 2" xfId="46852"/>
    <cellStyle name="20% - Accent1 5 2 5 6 2 2 2" xfId="46853"/>
    <cellStyle name="20% - Accent1 5 2 5 6 2 3" xfId="46854"/>
    <cellStyle name="20% - Accent1 5 2 5 6 3" xfId="46855"/>
    <cellStyle name="20% - Accent1 5 2 5 6 3 2" xfId="46856"/>
    <cellStyle name="20% - Accent1 5 2 5 6 4" xfId="46857"/>
    <cellStyle name="20% - Accent1 5 2 5 7" xfId="46858"/>
    <cellStyle name="20% - Accent1 5 2 5 7 2" xfId="46859"/>
    <cellStyle name="20% - Accent1 5 2 5 7 2 2" xfId="46860"/>
    <cellStyle name="20% - Accent1 5 2 5 7 3" xfId="46861"/>
    <cellStyle name="20% - Accent1 5 2 5 8" xfId="46862"/>
    <cellStyle name="20% - Accent1 5 2 5 8 2" xfId="46863"/>
    <cellStyle name="20% - Accent1 5 2 5 8 2 2" xfId="46864"/>
    <cellStyle name="20% - Accent1 5 2 5 8 3" xfId="46865"/>
    <cellStyle name="20% - Accent1 5 2 5 9" xfId="46866"/>
    <cellStyle name="20% - Accent1 5 2 5 9 2" xfId="46867"/>
    <cellStyle name="20% - Accent1 5 2 6" xfId="46868"/>
    <cellStyle name="20% - Accent1 5 2 6 2" xfId="46869"/>
    <cellStyle name="20% - Accent1 5 2 6 2 2" xfId="46870"/>
    <cellStyle name="20% - Accent1 5 2 6 2 2 2" xfId="46871"/>
    <cellStyle name="20% - Accent1 5 2 6 2 2 2 2" xfId="46872"/>
    <cellStyle name="20% - Accent1 5 2 6 2 2 3" xfId="46873"/>
    <cellStyle name="20% - Accent1 5 2 6 2 3" xfId="46874"/>
    <cellStyle name="20% - Accent1 5 2 6 2 3 2" xfId="46875"/>
    <cellStyle name="20% - Accent1 5 2 6 2 4" xfId="46876"/>
    <cellStyle name="20% - Accent1 5 2 6 3" xfId="46877"/>
    <cellStyle name="20% - Accent1 5 2 6 3 2" xfId="46878"/>
    <cellStyle name="20% - Accent1 5 2 6 3 2 2" xfId="46879"/>
    <cellStyle name="20% - Accent1 5 2 6 3 2 2 2" xfId="46880"/>
    <cellStyle name="20% - Accent1 5 2 6 3 2 3" xfId="46881"/>
    <cellStyle name="20% - Accent1 5 2 6 3 3" xfId="46882"/>
    <cellStyle name="20% - Accent1 5 2 6 3 3 2" xfId="46883"/>
    <cellStyle name="20% - Accent1 5 2 6 3 4" xfId="46884"/>
    <cellStyle name="20% - Accent1 5 2 6 4" xfId="46885"/>
    <cellStyle name="20% - Accent1 5 2 6 4 2" xfId="46886"/>
    <cellStyle name="20% - Accent1 5 2 6 4 2 2" xfId="46887"/>
    <cellStyle name="20% - Accent1 5 2 6 4 2 2 2" xfId="46888"/>
    <cellStyle name="20% - Accent1 5 2 6 4 2 3" xfId="46889"/>
    <cellStyle name="20% - Accent1 5 2 6 4 3" xfId="46890"/>
    <cellStyle name="20% - Accent1 5 2 6 4 3 2" xfId="46891"/>
    <cellStyle name="20% - Accent1 5 2 6 4 4" xfId="46892"/>
    <cellStyle name="20% - Accent1 5 2 6 5" xfId="46893"/>
    <cellStyle name="20% - Accent1 5 2 6 5 2" xfId="46894"/>
    <cellStyle name="20% - Accent1 5 2 6 5 2 2" xfId="46895"/>
    <cellStyle name="20% - Accent1 5 2 6 5 3" xfId="46896"/>
    <cellStyle name="20% - Accent1 5 2 6 6" xfId="46897"/>
    <cellStyle name="20% - Accent1 5 2 6 6 2" xfId="46898"/>
    <cellStyle name="20% - Accent1 5 2 6 6 2 2" xfId="46899"/>
    <cellStyle name="20% - Accent1 5 2 6 6 3" xfId="46900"/>
    <cellStyle name="20% - Accent1 5 2 6 7" xfId="46901"/>
    <cellStyle name="20% - Accent1 5 2 6 7 2" xfId="46902"/>
    <cellStyle name="20% - Accent1 5 2 6 8" xfId="46903"/>
    <cellStyle name="20% - Accent1 5 2 6 8 2" xfId="46904"/>
    <cellStyle name="20% - Accent1 5 2 6 9" xfId="46905"/>
    <cellStyle name="20% - Accent1 5 2 7" xfId="46906"/>
    <cellStyle name="20% - Accent1 5 2 7 2" xfId="46907"/>
    <cellStyle name="20% - Accent1 5 2 7 2 2" xfId="46908"/>
    <cellStyle name="20% - Accent1 5 2 7 2 2 2" xfId="46909"/>
    <cellStyle name="20% - Accent1 5 2 7 2 2 2 2" xfId="46910"/>
    <cellStyle name="20% - Accent1 5 2 7 2 2 3" xfId="46911"/>
    <cellStyle name="20% - Accent1 5 2 7 2 3" xfId="46912"/>
    <cellStyle name="20% - Accent1 5 2 7 2 3 2" xfId="46913"/>
    <cellStyle name="20% - Accent1 5 2 7 2 4" xfId="46914"/>
    <cellStyle name="20% - Accent1 5 2 7 3" xfId="46915"/>
    <cellStyle name="20% - Accent1 5 2 7 3 2" xfId="46916"/>
    <cellStyle name="20% - Accent1 5 2 7 3 2 2" xfId="46917"/>
    <cellStyle name="20% - Accent1 5 2 7 3 2 2 2" xfId="46918"/>
    <cellStyle name="20% - Accent1 5 2 7 3 2 3" xfId="46919"/>
    <cellStyle name="20% - Accent1 5 2 7 3 3" xfId="46920"/>
    <cellStyle name="20% - Accent1 5 2 7 3 3 2" xfId="46921"/>
    <cellStyle name="20% - Accent1 5 2 7 3 4" xfId="46922"/>
    <cellStyle name="20% - Accent1 5 2 7 4" xfId="46923"/>
    <cellStyle name="20% - Accent1 5 2 7 4 2" xfId="46924"/>
    <cellStyle name="20% - Accent1 5 2 7 4 2 2" xfId="46925"/>
    <cellStyle name="20% - Accent1 5 2 7 4 2 2 2" xfId="46926"/>
    <cellStyle name="20% - Accent1 5 2 7 4 2 3" xfId="46927"/>
    <cellStyle name="20% - Accent1 5 2 7 4 3" xfId="46928"/>
    <cellStyle name="20% - Accent1 5 2 7 4 3 2" xfId="46929"/>
    <cellStyle name="20% - Accent1 5 2 7 4 4" xfId="46930"/>
    <cellStyle name="20% - Accent1 5 2 7 5" xfId="46931"/>
    <cellStyle name="20% - Accent1 5 2 7 5 2" xfId="46932"/>
    <cellStyle name="20% - Accent1 5 2 7 5 2 2" xfId="46933"/>
    <cellStyle name="20% - Accent1 5 2 7 5 3" xfId="46934"/>
    <cellStyle name="20% - Accent1 5 2 7 6" xfId="46935"/>
    <cellStyle name="20% - Accent1 5 2 7 6 2" xfId="46936"/>
    <cellStyle name="20% - Accent1 5 2 7 6 2 2" xfId="46937"/>
    <cellStyle name="20% - Accent1 5 2 7 6 3" xfId="46938"/>
    <cellStyle name="20% - Accent1 5 2 7 7" xfId="46939"/>
    <cellStyle name="20% - Accent1 5 2 7 7 2" xfId="46940"/>
    <cellStyle name="20% - Accent1 5 2 7 8" xfId="46941"/>
    <cellStyle name="20% - Accent1 5 2 7 8 2" xfId="46942"/>
    <cellStyle name="20% - Accent1 5 2 7 9" xfId="46943"/>
    <cellStyle name="20% - Accent1 5 2 8" xfId="46944"/>
    <cellStyle name="20% - Accent1 5 2 8 2" xfId="46945"/>
    <cellStyle name="20% - Accent1 5 2 8 2 2" xfId="46946"/>
    <cellStyle name="20% - Accent1 5 2 8 2 2 2" xfId="46947"/>
    <cellStyle name="20% - Accent1 5 2 8 2 3" xfId="46948"/>
    <cellStyle name="20% - Accent1 5 2 8 3" xfId="46949"/>
    <cellStyle name="20% - Accent1 5 2 8 3 2" xfId="46950"/>
    <cellStyle name="20% - Accent1 5 2 8 4" xfId="46951"/>
    <cellStyle name="20% - Accent1 5 2 9" xfId="46952"/>
    <cellStyle name="20% - Accent1 5 2 9 2" xfId="46953"/>
    <cellStyle name="20% - Accent1 5 2 9 2 2" xfId="46954"/>
    <cellStyle name="20% - Accent1 5 2 9 2 2 2" xfId="46955"/>
    <cellStyle name="20% - Accent1 5 2 9 2 3" xfId="46956"/>
    <cellStyle name="20% - Accent1 5 2 9 3" xfId="46957"/>
    <cellStyle name="20% - Accent1 5 2 9 3 2" xfId="46958"/>
    <cellStyle name="20% - Accent1 5 2 9 4" xfId="46959"/>
    <cellStyle name="20% - Accent1 5 3" xfId="46960"/>
    <cellStyle name="20% - Accent1 5 3 10" xfId="46961"/>
    <cellStyle name="20% - Accent1 5 3 10 2" xfId="46962"/>
    <cellStyle name="20% - Accent1 5 3 10 2 2" xfId="46963"/>
    <cellStyle name="20% - Accent1 5 3 10 3" xfId="46964"/>
    <cellStyle name="20% - Accent1 5 3 11" xfId="46965"/>
    <cellStyle name="20% - Accent1 5 3 11 2" xfId="46966"/>
    <cellStyle name="20% - Accent1 5 3 11 2 2" xfId="46967"/>
    <cellStyle name="20% - Accent1 5 3 11 3" xfId="46968"/>
    <cellStyle name="20% - Accent1 5 3 12" xfId="46969"/>
    <cellStyle name="20% - Accent1 5 3 12 2" xfId="46970"/>
    <cellStyle name="20% - Accent1 5 3 13" xfId="46971"/>
    <cellStyle name="20% - Accent1 5 3 13 2" xfId="46972"/>
    <cellStyle name="20% - Accent1 5 3 14" xfId="46973"/>
    <cellStyle name="20% - Accent1 5 3 2" xfId="46974"/>
    <cellStyle name="20% - Accent1 5 3 2 10" xfId="46975"/>
    <cellStyle name="20% - Accent1 5 3 2 10 2" xfId="46976"/>
    <cellStyle name="20% - Accent1 5 3 2 11" xfId="46977"/>
    <cellStyle name="20% - Accent1 5 3 2 2" xfId="46978"/>
    <cellStyle name="20% - Accent1 5 3 2 2 2" xfId="46979"/>
    <cellStyle name="20% - Accent1 5 3 2 2 2 2" xfId="46980"/>
    <cellStyle name="20% - Accent1 5 3 2 2 2 2 2" xfId="46981"/>
    <cellStyle name="20% - Accent1 5 3 2 2 2 2 2 2" xfId="46982"/>
    <cellStyle name="20% - Accent1 5 3 2 2 2 2 3" xfId="46983"/>
    <cellStyle name="20% - Accent1 5 3 2 2 2 3" xfId="46984"/>
    <cellStyle name="20% - Accent1 5 3 2 2 2 3 2" xfId="46985"/>
    <cellStyle name="20% - Accent1 5 3 2 2 2 4" xfId="46986"/>
    <cellStyle name="20% - Accent1 5 3 2 2 3" xfId="46987"/>
    <cellStyle name="20% - Accent1 5 3 2 2 3 2" xfId="46988"/>
    <cellStyle name="20% - Accent1 5 3 2 2 3 2 2" xfId="46989"/>
    <cellStyle name="20% - Accent1 5 3 2 2 3 2 2 2" xfId="46990"/>
    <cellStyle name="20% - Accent1 5 3 2 2 3 2 3" xfId="46991"/>
    <cellStyle name="20% - Accent1 5 3 2 2 3 3" xfId="46992"/>
    <cellStyle name="20% - Accent1 5 3 2 2 3 3 2" xfId="46993"/>
    <cellStyle name="20% - Accent1 5 3 2 2 3 4" xfId="46994"/>
    <cellStyle name="20% - Accent1 5 3 2 2 4" xfId="46995"/>
    <cellStyle name="20% - Accent1 5 3 2 2 4 2" xfId="46996"/>
    <cellStyle name="20% - Accent1 5 3 2 2 4 2 2" xfId="46997"/>
    <cellStyle name="20% - Accent1 5 3 2 2 4 2 2 2" xfId="46998"/>
    <cellStyle name="20% - Accent1 5 3 2 2 4 2 3" xfId="46999"/>
    <cellStyle name="20% - Accent1 5 3 2 2 4 3" xfId="47000"/>
    <cellStyle name="20% - Accent1 5 3 2 2 4 3 2" xfId="47001"/>
    <cellStyle name="20% - Accent1 5 3 2 2 4 4" xfId="47002"/>
    <cellStyle name="20% - Accent1 5 3 2 2 5" xfId="47003"/>
    <cellStyle name="20% - Accent1 5 3 2 2 5 2" xfId="47004"/>
    <cellStyle name="20% - Accent1 5 3 2 2 5 2 2" xfId="47005"/>
    <cellStyle name="20% - Accent1 5 3 2 2 5 3" xfId="47006"/>
    <cellStyle name="20% - Accent1 5 3 2 2 6" xfId="47007"/>
    <cellStyle name="20% - Accent1 5 3 2 2 6 2" xfId="47008"/>
    <cellStyle name="20% - Accent1 5 3 2 2 6 2 2" xfId="47009"/>
    <cellStyle name="20% - Accent1 5 3 2 2 6 3" xfId="47010"/>
    <cellStyle name="20% - Accent1 5 3 2 2 7" xfId="47011"/>
    <cellStyle name="20% - Accent1 5 3 2 2 7 2" xfId="47012"/>
    <cellStyle name="20% - Accent1 5 3 2 2 8" xfId="47013"/>
    <cellStyle name="20% - Accent1 5 3 2 2 8 2" xfId="47014"/>
    <cellStyle name="20% - Accent1 5 3 2 2 9" xfId="47015"/>
    <cellStyle name="20% - Accent1 5 3 2 3" xfId="47016"/>
    <cellStyle name="20% - Accent1 5 3 2 3 2" xfId="47017"/>
    <cellStyle name="20% - Accent1 5 3 2 3 2 2" xfId="47018"/>
    <cellStyle name="20% - Accent1 5 3 2 3 2 2 2" xfId="47019"/>
    <cellStyle name="20% - Accent1 5 3 2 3 2 2 2 2" xfId="47020"/>
    <cellStyle name="20% - Accent1 5 3 2 3 2 2 3" xfId="47021"/>
    <cellStyle name="20% - Accent1 5 3 2 3 2 3" xfId="47022"/>
    <cellStyle name="20% - Accent1 5 3 2 3 2 3 2" xfId="47023"/>
    <cellStyle name="20% - Accent1 5 3 2 3 2 4" xfId="47024"/>
    <cellStyle name="20% - Accent1 5 3 2 3 3" xfId="47025"/>
    <cellStyle name="20% - Accent1 5 3 2 3 3 2" xfId="47026"/>
    <cellStyle name="20% - Accent1 5 3 2 3 3 2 2" xfId="47027"/>
    <cellStyle name="20% - Accent1 5 3 2 3 3 2 2 2" xfId="47028"/>
    <cellStyle name="20% - Accent1 5 3 2 3 3 2 3" xfId="47029"/>
    <cellStyle name="20% - Accent1 5 3 2 3 3 3" xfId="47030"/>
    <cellStyle name="20% - Accent1 5 3 2 3 3 3 2" xfId="47031"/>
    <cellStyle name="20% - Accent1 5 3 2 3 3 4" xfId="47032"/>
    <cellStyle name="20% - Accent1 5 3 2 3 4" xfId="47033"/>
    <cellStyle name="20% - Accent1 5 3 2 3 4 2" xfId="47034"/>
    <cellStyle name="20% - Accent1 5 3 2 3 4 2 2" xfId="47035"/>
    <cellStyle name="20% - Accent1 5 3 2 3 4 2 2 2" xfId="47036"/>
    <cellStyle name="20% - Accent1 5 3 2 3 4 2 3" xfId="47037"/>
    <cellStyle name="20% - Accent1 5 3 2 3 4 3" xfId="47038"/>
    <cellStyle name="20% - Accent1 5 3 2 3 4 3 2" xfId="47039"/>
    <cellStyle name="20% - Accent1 5 3 2 3 4 4" xfId="47040"/>
    <cellStyle name="20% - Accent1 5 3 2 3 5" xfId="47041"/>
    <cellStyle name="20% - Accent1 5 3 2 3 5 2" xfId="47042"/>
    <cellStyle name="20% - Accent1 5 3 2 3 5 2 2" xfId="47043"/>
    <cellStyle name="20% - Accent1 5 3 2 3 5 3" xfId="47044"/>
    <cellStyle name="20% - Accent1 5 3 2 3 6" xfId="47045"/>
    <cellStyle name="20% - Accent1 5 3 2 3 6 2" xfId="47046"/>
    <cellStyle name="20% - Accent1 5 3 2 3 6 2 2" xfId="47047"/>
    <cellStyle name="20% - Accent1 5 3 2 3 6 3" xfId="47048"/>
    <cellStyle name="20% - Accent1 5 3 2 3 7" xfId="47049"/>
    <cellStyle name="20% - Accent1 5 3 2 3 7 2" xfId="47050"/>
    <cellStyle name="20% - Accent1 5 3 2 3 8" xfId="47051"/>
    <cellStyle name="20% - Accent1 5 3 2 3 8 2" xfId="47052"/>
    <cellStyle name="20% - Accent1 5 3 2 3 9" xfId="47053"/>
    <cellStyle name="20% - Accent1 5 3 2 4" xfId="47054"/>
    <cellStyle name="20% - Accent1 5 3 2 4 2" xfId="47055"/>
    <cellStyle name="20% - Accent1 5 3 2 4 2 2" xfId="47056"/>
    <cellStyle name="20% - Accent1 5 3 2 4 2 2 2" xfId="47057"/>
    <cellStyle name="20% - Accent1 5 3 2 4 2 3" xfId="47058"/>
    <cellStyle name="20% - Accent1 5 3 2 4 3" xfId="47059"/>
    <cellStyle name="20% - Accent1 5 3 2 4 3 2" xfId="47060"/>
    <cellStyle name="20% - Accent1 5 3 2 4 4" xfId="47061"/>
    <cellStyle name="20% - Accent1 5 3 2 5" xfId="47062"/>
    <cellStyle name="20% - Accent1 5 3 2 5 2" xfId="47063"/>
    <cellStyle name="20% - Accent1 5 3 2 5 2 2" xfId="47064"/>
    <cellStyle name="20% - Accent1 5 3 2 5 2 2 2" xfId="47065"/>
    <cellStyle name="20% - Accent1 5 3 2 5 2 3" xfId="47066"/>
    <cellStyle name="20% - Accent1 5 3 2 5 3" xfId="47067"/>
    <cellStyle name="20% - Accent1 5 3 2 5 3 2" xfId="47068"/>
    <cellStyle name="20% - Accent1 5 3 2 5 4" xfId="47069"/>
    <cellStyle name="20% - Accent1 5 3 2 6" xfId="47070"/>
    <cellStyle name="20% - Accent1 5 3 2 6 2" xfId="47071"/>
    <cellStyle name="20% - Accent1 5 3 2 6 2 2" xfId="47072"/>
    <cellStyle name="20% - Accent1 5 3 2 6 2 2 2" xfId="47073"/>
    <cellStyle name="20% - Accent1 5 3 2 6 2 3" xfId="47074"/>
    <cellStyle name="20% - Accent1 5 3 2 6 3" xfId="47075"/>
    <cellStyle name="20% - Accent1 5 3 2 6 3 2" xfId="47076"/>
    <cellStyle name="20% - Accent1 5 3 2 6 4" xfId="47077"/>
    <cellStyle name="20% - Accent1 5 3 2 7" xfId="47078"/>
    <cellStyle name="20% - Accent1 5 3 2 7 2" xfId="47079"/>
    <cellStyle name="20% - Accent1 5 3 2 7 2 2" xfId="47080"/>
    <cellStyle name="20% - Accent1 5 3 2 7 3" xfId="47081"/>
    <cellStyle name="20% - Accent1 5 3 2 8" xfId="47082"/>
    <cellStyle name="20% - Accent1 5 3 2 8 2" xfId="47083"/>
    <cellStyle name="20% - Accent1 5 3 2 8 2 2" xfId="47084"/>
    <cellStyle name="20% - Accent1 5 3 2 8 3" xfId="47085"/>
    <cellStyle name="20% - Accent1 5 3 2 9" xfId="47086"/>
    <cellStyle name="20% - Accent1 5 3 2 9 2" xfId="47087"/>
    <cellStyle name="20% - Accent1 5 3 3" xfId="47088"/>
    <cellStyle name="20% - Accent1 5 3 3 10" xfId="47089"/>
    <cellStyle name="20% - Accent1 5 3 3 10 2" xfId="47090"/>
    <cellStyle name="20% - Accent1 5 3 3 11" xfId="47091"/>
    <cellStyle name="20% - Accent1 5 3 3 2" xfId="47092"/>
    <cellStyle name="20% - Accent1 5 3 3 2 2" xfId="47093"/>
    <cellStyle name="20% - Accent1 5 3 3 2 2 2" xfId="47094"/>
    <cellStyle name="20% - Accent1 5 3 3 2 2 2 2" xfId="47095"/>
    <cellStyle name="20% - Accent1 5 3 3 2 2 2 2 2" xfId="47096"/>
    <cellStyle name="20% - Accent1 5 3 3 2 2 2 3" xfId="47097"/>
    <cellStyle name="20% - Accent1 5 3 3 2 2 3" xfId="47098"/>
    <cellStyle name="20% - Accent1 5 3 3 2 2 3 2" xfId="47099"/>
    <cellStyle name="20% - Accent1 5 3 3 2 2 4" xfId="47100"/>
    <cellStyle name="20% - Accent1 5 3 3 2 3" xfId="47101"/>
    <cellStyle name="20% - Accent1 5 3 3 2 3 2" xfId="47102"/>
    <cellStyle name="20% - Accent1 5 3 3 2 3 2 2" xfId="47103"/>
    <cellStyle name="20% - Accent1 5 3 3 2 3 2 2 2" xfId="47104"/>
    <cellStyle name="20% - Accent1 5 3 3 2 3 2 3" xfId="47105"/>
    <cellStyle name="20% - Accent1 5 3 3 2 3 3" xfId="47106"/>
    <cellStyle name="20% - Accent1 5 3 3 2 3 3 2" xfId="47107"/>
    <cellStyle name="20% - Accent1 5 3 3 2 3 4" xfId="47108"/>
    <cellStyle name="20% - Accent1 5 3 3 2 4" xfId="47109"/>
    <cellStyle name="20% - Accent1 5 3 3 2 4 2" xfId="47110"/>
    <cellStyle name="20% - Accent1 5 3 3 2 4 2 2" xfId="47111"/>
    <cellStyle name="20% - Accent1 5 3 3 2 4 2 2 2" xfId="47112"/>
    <cellStyle name="20% - Accent1 5 3 3 2 4 2 3" xfId="47113"/>
    <cellStyle name="20% - Accent1 5 3 3 2 4 3" xfId="47114"/>
    <cellStyle name="20% - Accent1 5 3 3 2 4 3 2" xfId="47115"/>
    <cellStyle name="20% - Accent1 5 3 3 2 4 4" xfId="47116"/>
    <cellStyle name="20% - Accent1 5 3 3 2 5" xfId="47117"/>
    <cellStyle name="20% - Accent1 5 3 3 2 5 2" xfId="47118"/>
    <cellStyle name="20% - Accent1 5 3 3 2 5 2 2" xfId="47119"/>
    <cellStyle name="20% - Accent1 5 3 3 2 5 3" xfId="47120"/>
    <cellStyle name="20% - Accent1 5 3 3 2 6" xfId="47121"/>
    <cellStyle name="20% - Accent1 5 3 3 2 6 2" xfId="47122"/>
    <cellStyle name="20% - Accent1 5 3 3 2 6 2 2" xfId="47123"/>
    <cellStyle name="20% - Accent1 5 3 3 2 6 3" xfId="47124"/>
    <cellStyle name="20% - Accent1 5 3 3 2 7" xfId="47125"/>
    <cellStyle name="20% - Accent1 5 3 3 2 7 2" xfId="47126"/>
    <cellStyle name="20% - Accent1 5 3 3 2 8" xfId="47127"/>
    <cellStyle name="20% - Accent1 5 3 3 2 8 2" xfId="47128"/>
    <cellStyle name="20% - Accent1 5 3 3 2 9" xfId="47129"/>
    <cellStyle name="20% - Accent1 5 3 3 3" xfId="47130"/>
    <cellStyle name="20% - Accent1 5 3 3 3 2" xfId="47131"/>
    <cellStyle name="20% - Accent1 5 3 3 3 2 2" xfId="47132"/>
    <cellStyle name="20% - Accent1 5 3 3 3 2 2 2" xfId="47133"/>
    <cellStyle name="20% - Accent1 5 3 3 3 2 2 2 2" xfId="47134"/>
    <cellStyle name="20% - Accent1 5 3 3 3 2 2 3" xfId="47135"/>
    <cellStyle name="20% - Accent1 5 3 3 3 2 3" xfId="47136"/>
    <cellStyle name="20% - Accent1 5 3 3 3 2 3 2" xfId="47137"/>
    <cellStyle name="20% - Accent1 5 3 3 3 2 4" xfId="47138"/>
    <cellStyle name="20% - Accent1 5 3 3 3 3" xfId="47139"/>
    <cellStyle name="20% - Accent1 5 3 3 3 3 2" xfId="47140"/>
    <cellStyle name="20% - Accent1 5 3 3 3 3 2 2" xfId="47141"/>
    <cellStyle name="20% - Accent1 5 3 3 3 3 2 2 2" xfId="47142"/>
    <cellStyle name="20% - Accent1 5 3 3 3 3 2 3" xfId="47143"/>
    <cellStyle name="20% - Accent1 5 3 3 3 3 3" xfId="47144"/>
    <cellStyle name="20% - Accent1 5 3 3 3 3 3 2" xfId="47145"/>
    <cellStyle name="20% - Accent1 5 3 3 3 3 4" xfId="47146"/>
    <cellStyle name="20% - Accent1 5 3 3 3 4" xfId="47147"/>
    <cellStyle name="20% - Accent1 5 3 3 3 4 2" xfId="47148"/>
    <cellStyle name="20% - Accent1 5 3 3 3 4 2 2" xfId="47149"/>
    <cellStyle name="20% - Accent1 5 3 3 3 4 2 2 2" xfId="47150"/>
    <cellStyle name="20% - Accent1 5 3 3 3 4 2 3" xfId="47151"/>
    <cellStyle name="20% - Accent1 5 3 3 3 4 3" xfId="47152"/>
    <cellStyle name="20% - Accent1 5 3 3 3 4 3 2" xfId="47153"/>
    <cellStyle name="20% - Accent1 5 3 3 3 4 4" xfId="47154"/>
    <cellStyle name="20% - Accent1 5 3 3 3 5" xfId="47155"/>
    <cellStyle name="20% - Accent1 5 3 3 3 5 2" xfId="47156"/>
    <cellStyle name="20% - Accent1 5 3 3 3 5 2 2" xfId="47157"/>
    <cellStyle name="20% - Accent1 5 3 3 3 5 3" xfId="47158"/>
    <cellStyle name="20% - Accent1 5 3 3 3 6" xfId="47159"/>
    <cellStyle name="20% - Accent1 5 3 3 3 6 2" xfId="47160"/>
    <cellStyle name="20% - Accent1 5 3 3 3 6 2 2" xfId="47161"/>
    <cellStyle name="20% - Accent1 5 3 3 3 6 3" xfId="47162"/>
    <cellStyle name="20% - Accent1 5 3 3 3 7" xfId="47163"/>
    <cellStyle name="20% - Accent1 5 3 3 3 7 2" xfId="47164"/>
    <cellStyle name="20% - Accent1 5 3 3 3 8" xfId="47165"/>
    <cellStyle name="20% - Accent1 5 3 3 3 8 2" xfId="47166"/>
    <cellStyle name="20% - Accent1 5 3 3 3 9" xfId="47167"/>
    <cellStyle name="20% - Accent1 5 3 3 4" xfId="47168"/>
    <cellStyle name="20% - Accent1 5 3 3 4 2" xfId="47169"/>
    <cellStyle name="20% - Accent1 5 3 3 4 2 2" xfId="47170"/>
    <cellStyle name="20% - Accent1 5 3 3 4 2 2 2" xfId="47171"/>
    <cellStyle name="20% - Accent1 5 3 3 4 2 3" xfId="47172"/>
    <cellStyle name="20% - Accent1 5 3 3 4 3" xfId="47173"/>
    <cellStyle name="20% - Accent1 5 3 3 4 3 2" xfId="47174"/>
    <cellStyle name="20% - Accent1 5 3 3 4 4" xfId="47175"/>
    <cellStyle name="20% - Accent1 5 3 3 5" xfId="47176"/>
    <cellStyle name="20% - Accent1 5 3 3 5 2" xfId="47177"/>
    <cellStyle name="20% - Accent1 5 3 3 5 2 2" xfId="47178"/>
    <cellStyle name="20% - Accent1 5 3 3 5 2 2 2" xfId="47179"/>
    <cellStyle name="20% - Accent1 5 3 3 5 2 3" xfId="47180"/>
    <cellStyle name="20% - Accent1 5 3 3 5 3" xfId="47181"/>
    <cellStyle name="20% - Accent1 5 3 3 5 3 2" xfId="47182"/>
    <cellStyle name="20% - Accent1 5 3 3 5 4" xfId="47183"/>
    <cellStyle name="20% - Accent1 5 3 3 6" xfId="47184"/>
    <cellStyle name="20% - Accent1 5 3 3 6 2" xfId="47185"/>
    <cellStyle name="20% - Accent1 5 3 3 6 2 2" xfId="47186"/>
    <cellStyle name="20% - Accent1 5 3 3 6 2 2 2" xfId="47187"/>
    <cellStyle name="20% - Accent1 5 3 3 6 2 3" xfId="47188"/>
    <cellStyle name="20% - Accent1 5 3 3 6 3" xfId="47189"/>
    <cellStyle name="20% - Accent1 5 3 3 6 3 2" xfId="47190"/>
    <cellStyle name="20% - Accent1 5 3 3 6 4" xfId="47191"/>
    <cellStyle name="20% - Accent1 5 3 3 7" xfId="47192"/>
    <cellStyle name="20% - Accent1 5 3 3 7 2" xfId="47193"/>
    <cellStyle name="20% - Accent1 5 3 3 7 2 2" xfId="47194"/>
    <cellStyle name="20% - Accent1 5 3 3 7 3" xfId="47195"/>
    <cellStyle name="20% - Accent1 5 3 3 8" xfId="47196"/>
    <cellStyle name="20% - Accent1 5 3 3 8 2" xfId="47197"/>
    <cellStyle name="20% - Accent1 5 3 3 8 2 2" xfId="47198"/>
    <cellStyle name="20% - Accent1 5 3 3 8 3" xfId="47199"/>
    <cellStyle name="20% - Accent1 5 3 3 9" xfId="47200"/>
    <cellStyle name="20% - Accent1 5 3 3 9 2" xfId="47201"/>
    <cellStyle name="20% - Accent1 5 3 4" xfId="47202"/>
    <cellStyle name="20% - Accent1 5 3 4 10" xfId="47203"/>
    <cellStyle name="20% - Accent1 5 3 4 10 2" xfId="47204"/>
    <cellStyle name="20% - Accent1 5 3 4 11" xfId="47205"/>
    <cellStyle name="20% - Accent1 5 3 4 2" xfId="47206"/>
    <cellStyle name="20% - Accent1 5 3 4 2 2" xfId="47207"/>
    <cellStyle name="20% - Accent1 5 3 4 2 2 2" xfId="47208"/>
    <cellStyle name="20% - Accent1 5 3 4 2 2 2 2" xfId="47209"/>
    <cellStyle name="20% - Accent1 5 3 4 2 2 2 2 2" xfId="47210"/>
    <cellStyle name="20% - Accent1 5 3 4 2 2 2 3" xfId="47211"/>
    <cellStyle name="20% - Accent1 5 3 4 2 2 3" xfId="47212"/>
    <cellStyle name="20% - Accent1 5 3 4 2 2 3 2" xfId="47213"/>
    <cellStyle name="20% - Accent1 5 3 4 2 2 4" xfId="47214"/>
    <cellStyle name="20% - Accent1 5 3 4 2 3" xfId="47215"/>
    <cellStyle name="20% - Accent1 5 3 4 2 3 2" xfId="47216"/>
    <cellStyle name="20% - Accent1 5 3 4 2 3 2 2" xfId="47217"/>
    <cellStyle name="20% - Accent1 5 3 4 2 3 2 2 2" xfId="47218"/>
    <cellStyle name="20% - Accent1 5 3 4 2 3 2 3" xfId="47219"/>
    <cellStyle name="20% - Accent1 5 3 4 2 3 3" xfId="47220"/>
    <cellStyle name="20% - Accent1 5 3 4 2 3 3 2" xfId="47221"/>
    <cellStyle name="20% - Accent1 5 3 4 2 3 4" xfId="47222"/>
    <cellStyle name="20% - Accent1 5 3 4 2 4" xfId="47223"/>
    <cellStyle name="20% - Accent1 5 3 4 2 4 2" xfId="47224"/>
    <cellStyle name="20% - Accent1 5 3 4 2 4 2 2" xfId="47225"/>
    <cellStyle name="20% - Accent1 5 3 4 2 4 2 2 2" xfId="47226"/>
    <cellStyle name="20% - Accent1 5 3 4 2 4 2 3" xfId="47227"/>
    <cellStyle name="20% - Accent1 5 3 4 2 4 3" xfId="47228"/>
    <cellStyle name="20% - Accent1 5 3 4 2 4 3 2" xfId="47229"/>
    <cellStyle name="20% - Accent1 5 3 4 2 4 4" xfId="47230"/>
    <cellStyle name="20% - Accent1 5 3 4 2 5" xfId="47231"/>
    <cellStyle name="20% - Accent1 5 3 4 2 5 2" xfId="47232"/>
    <cellStyle name="20% - Accent1 5 3 4 2 5 2 2" xfId="47233"/>
    <cellStyle name="20% - Accent1 5 3 4 2 5 3" xfId="47234"/>
    <cellStyle name="20% - Accent1 5 3 4 2 6" xfId="47235"/>
    <cellStyle name="20% - Accent1 5 3 4 2 6 2" xfId="47236"/>
    <cellStyle name="20% - Accent1 5 3 4 2 6 2 2" xfId="47237"/>
    <cellStyle name="20% - Accent1 5 3 4 2 6 3" xfId="47238"/>
    <cellStyle name="20% - Accent1 5 3 4 2 7" xfId="47239"/>
    <cellStyle name="20% - Accent1 5 3 4 2 7 2" xfId="47240"/>
    <cellStyle name="20% - Accent1 5 3 4 2 8" xfId="47241"/>
    <cellStyle name="20% - Accent1 5 3 4 2 8 2" xfId="47242"/>
    <cellStyle name="20% - Accent1 5 3 4 2 9" xfId="47243"/>
    <cellStyle name="20% - Accent1 5 3 4 3" xfId="47244"/>
    <cellStyle name="20% - Accent1 5 3 4 3 2" xfId="47245"/>
    <cellStyle name="20% - Accent1 5 3 4 3 2 2" xfId="47246"/>
    <cellStyle name="20% - Accent1 5 3 4 3 2 2 2" xfId="47247"/>
    <cellStyle name="20% - Accent1 5 3 4 3 2 2 2 2" xfId="47248"/>
    <cellStyle name="20% - Accent1 5 3 4 3 2 2 3" xfId="47249"/>
    <cellStyle name="20% - Accent1 5 3 4 3 2 3" xfId="47250"/>
    <cellStyle name="20% - Accent1 5 3 4 3 2 3 2" xfId="47251"/>
    <cellStyle name="20% - Accent1 5 3 4 3 2 4" xfId="47252"/>
    <cellStyle name="20% - Accent1 5 3 4 3 3" xfId="47253"/>
    <cellStyle name="20% - Accent1 5 3 4 3 3 2" xfId="47254"/>
    <cellStyle name="20% - Accent1 5 3 4 3 3 2 2" xfId="47255"/>
    <cellStyle name="20% - Accent1 5 3 4 3 3 2 2 2" xfId="47256"/>
    <cellStyle name="20% - Accent1 5 3 4 3 3 2 3" xfId="47257"/>
    <cellStyle name="20% - Accent1 5 3 4 3 3 3" xfId="47258"/>
    <cellStyle name="20% - Accent1 5 3 4 3 3 3 2" xfId="47259"/>
    <cellStyle name="20% - Accent1 5 3 4 3 3 4" xfId="47260"/>
    <cellStyle name="20% - Accent1 5 3 4 3 4" xfId="47261"/>
    <cellStyle name="20% - Accent1 5 3 4 3 4 2" xfId="47262"/>
    <cellStyle name="20% - Accent1 5 3 4 3 4 2 2" xfId="47263"/>
    <cellStyle name="20% - Accent1 5 3 4 3 4 2 2 2" xfId="47264"/>
    <cellStyle name="20% - Accent1 5 3 4 3 4 2 3" xfId="47265"/>
    <cellStyle name="20% - Accent1 5 3 4 3 4 3" xfId="47266"/>
    <cellStyle name="20% - Accent1 5 3 4 3 4 3 2" xfId="47267"/>
    <cellStyle name="20% - Accent1 5 3 4 3 4 4" xfId="47268"/>
    <cellStyle name="20% - Accent1 5 3 4 3 5" xfId="47269"/>
    <cellStyle name="20% - Accent1 5 3 4 3 5 2" xfId="47270"/>
    <cellStyle name="20% - Accent1 5 3 4 3 5 2 2" xfId="47271"/>
    <cellStyle name="20% - Accent1 5 3 4 3 5 3" xfId="47272"/>
    <cellStyle name="20% - Accent1 5 3 4 3 6" xfId="47273"/>
    <cellStyle name="20% - Accent1 5 3 4 3 6 2" xfId="47274"/>
    <cellStyle name="20% - Accent1 5 3 4 3 6 2 2" xfId="47275"/>
    <cellStyle name="20% - Accent1 5 3 4 3 6 3" xfId="47276"/>
    <cellStyle name="20% - Accent1 5 3 4 3 7" xfId="47277"/>
    <cellStyle name="20% - Accent1 5 3 4 3 7 2" xfId="47278"/>
    <cellStyle name="20% - Accent1 5 3 4 3 8" xfId="47279"/>
    <cellStyle name="20% - Accent1 5 3 4 3 8 2" xfId="47280"/>
    <cellStyle name="20% - Accent1 5 3 4 3 9" xfId="47281"/>
    <cellStyle name="20% - Accent1 5 3 4 4" xfId="47282"/>
    <cellStyle name="20% - Accent1 5 3 4 4 2" xfId="47283"/>
    <cellStyle name="20% - Accent1 5 3 4 4 2 2" xfId="47284"/>
    <cellStyle name="20% - Accent1 5 3 4 4 2 2 2" xfId="47285"/>
    <cellStyle name="20% - Accent1 5 3 4 4 2 3" xfId="47286"/>
    <cellStyle name="20% - Accent1 5 3 4 4 3" xfId="47287"/>
    <cellStyle name="20% - Accent1 5 3 4 4 3 2" xfId="47288"/>
    <cellStyle name="20% - Accent1 5 3 4 4 4" xfId="47289"/>
    <cellStyle name="20% - Accent1 5 3 4 5" xfId="47290"/>
    <cellStyle name="20% - Accent1 5 3 4 5 2" xfId="47291"/>
    <cellStyle name="20% - Accent1 5 3 4 5 2 2" xfId="47292"/>
    <cellStyle name="20% - Accent1 5 3 4 5 2 2 2" xfId="47293"/>
    <cellStyle name="20% - Accent1 5 3 4 5 2 3" xfId="47294"/>
    <cellStyle name="20% - Accent1 5 3 4 5 3" xfId="47295"/>
    <cellStyle name="20% - Accent1 5 3 4 5 3 2" xfId="47296"/>
    <cellStyle name="20% - Accent1 5 3 4 5 4" xfId="47297"/>
    <cellStyle name="20% - Accent1 5 3 4 6" xfId="47298"/>
    <cellStyle name="20% - Accent1 5 3 4 6 2" xfId="47299"/>
    <cellStyle name="20% - Accent1 5 3 4 6 2 2" xfId="47300"/>
    <cellStyle name="20% - Accent1 5 3 4 6 2 2 2" xfId="47301"/>
    <cellStyle name="20% - Accent1 5 3 4 6 2 3" xfId="47302"/>
    <cellStyle name="20% - Accent1 5 3 4 6 3" xfId="47303"/>
    <cellStyle name="20% - Accent1 5 3 4 6 3 2" xfId="47304"/>
    <cellStyle name="20% - Accent1 5 3 4 6 4" xfId="47305"/>
    <cellStyle name="20% - Accent1 5 3 4 7" xfId="47306"/>
    <cellStyle name="20% - Accent1 5 3 4 7 2" xfId="47307"/>
    <cellStyle name="20% - Accent1 5 3 4 7 2 2" xfId="47308"/>
    <cellStyle name="20% - Accent1 5 3 4 7 3" xfId="47309"/>
    <cellStyle name="20% - Accent1 5 3 4 8" xfId="47310"/>
    <cellStyle name="20% - Accent1 5 3 4 8 2" xfId="47311"/>
    <cellStyle name="20% - Accent1 5 3 4 8 2 2" xfId="47312"/>
    <cellStyle name="20% - Accent1 5 3 4 8 3" xfId="47313"/>
    <cellStyle name="20% - Accent1 5 3 4 9" xfId="47314"/>
    <cellStyle name="20% - Accent1 5 3 4 9 2" xfId="47315"/>
    <cellStyle name="20% - Accent1 5 3 5" xfId="47316"/>
    <cellStyle name="20% - Accent1 5 3 5 2" xfId="47317"/>
    <cellStyle name="20% - Accent1 5 3 5 2 2" xfId="47318"/>
    <cellStyle name="20% - Accent1 5 3 5 2 2 2" xfId="47319"/>
    <cellStyle name="20% - Accent1 5 3 5 2 2 2 2" xfId="47320"/>
    <cellStyle name="20% - Accent1 5 3 5 2 2 3" xfId="47321"/>
    <cellStyle name="20% - Accent1 5 3 5 2 3" xfId="47322"/>
    <cellStyle name="20% - Accent1 5 3 5 2 3 2" xfId="47323"/>
    <cellStyle name="20% - Accent1 5 3 5 2 4" xfId="47324"/>
    <cellStyle name="20% - Accent1 5 3 5 3" xfId="47325"/>
    <cellStyle name="20% - Accent1 5 3 5 3 2" xfId="47326"/>
    <cellStyle name="20% - Accent1 5 3 5 3 2 2" xfId="47327"/>
    <cellStyle name="20% - Accent1 5 3 5 3 2 2 2" xfId="47328"/>
    <cellStyle name="20% - Accent1 5 3 5 3 2 3" xfId="47329"/>
    <cellStyle name="20% - Accent1 5 3 5 3 3" xfId="47330"/>
    <cellStyle name="20% - Accent1 5 3 5 3 3 2" xfId="47331"/>
    <cellStyle name="20% - Accent1 5 3 5 3 4" xfId="47332"/>
    <cellStyle name="20% - Accent1 5 3 5 4" xfId="47333"/>
    <cellStyle name="20% - Accent1 5 3 5 4 2" xfId="47334"/>
    <cellStyle name="20% - Accent1 5 3 5 4 2 2" xfId="47335"/>
    <cellStyle name="20% - Accent1 5 3 5 4 2 2 2" xfId="47336"/>
    <cellStyle name="20% - Accent1 5 3 5 4 2 3" xfId="47337"/>
    <cellStyle name="20% - Accent1 5 3 5 4 3" xfId="47338"/>
    <cellStyle name="20% - Accent1 5 3 5 4 3 2" xfId="47339"/>
    <cellStyle name="20% - Accent1 5 3 5 4 4" xfId="47340"/>
    <cellStyle name="20% - Accent1 5 3 5 5" xfId="47341"/>
    <cellStyle name="20% - Accent1 5 3 5 5 2" xfId="47342"/>
    <cellStyle name="20% - Accent1 5 3 5 5 2 2" xfId="47343"/>
    <cellStyle name="20% - Accent1 5 3 5 5 3" xfId="47344"/>
    <cellStyle name="20% - Accent1 5 3 5 6" xfId="47345"/>
    <cellStyle name="20% - Accent1 5 3 5 6 2" xfId="47346"/>
    <cellStyle name="20% - Accent1 5 3 5 6 2 2" xfId="47347"/>
    <cellStyle name="20% - Accent1 5 3 5 6 3" xfId="47348"/>
    <cellStyle name="20% - Accent1 5 3 5 7" xfId="47349"/>
    <cellStyle name="20% - Accent1 5 3 5 7 2" xfId="47350"/>
    <cellStyle name="20% - Accent1 5 3 5 8" xfId="47351"/>
    <cellStyle name="20% - Accent1 5 3 5 8 2" xfId="47352"/>
    <cellStyle name="20% - Accent1 5 3 5 9" xfId="47353"/>
    <cellStyle name="20% - Accent1 5 3 6" xfId="47354"/>
    <cellStyle name="20% - Accent1 5 3 6 2" xfId="47355"/>
    <cellStyle name="20% - Accent1 5 3 6 2 2" xfId="47356"/>
    <cellStyle name="20% - Accent1 5 3 6 2 2 2" xfId="47357"/>
    <cellStyle name="20% - Accent1 5 3 6 2 2 2 2" xfId="47358"/>
    <cellStyle name="20% - Accent1 5 3 6 2 2 3" xfId="47359"/>
    <cellStyle name="20% - Accent1 5 3 6 2 3" xfId="47360"/>
    <cellStyle name="20% - Accent1 5 3 6 2 3 2" xfId="47361"/>
    <cellStyle name="20% - Accent1 5 3 6 2 4" xfId="47362"/>
    <cellStyle name="20% - Accent1 5 3 6 3" xfId="47363"/>
    <cellStyle name="20% - Accent1 5 3 6 3 2" xfId="47364"/>
    <cellStyle name="20% - Accent1 5 3 6 3 2 2" xfId="47365"/>
    <cellStyle name="20% - Accent1 5 3 6 3 2 2 2" xfId="47366"/>
    <cellStyle name="20% - Accent1 5 3 6 3 2 3" xfId="47367"/>
    <cellStyle name="20% - Accent1 5 3 6 3 3" xfId="47368"/>
    <cellStyle name="20% - Accent1 5 3 6 3 3 2" xfId="47369"/>
    <cellStyle name="20% - Accent1 5 3 6 3 4" xfId="47370"/>
    <cellStyle name="20% - Accent1 5 3 6 4" xfId="47371"/>
    <cellStyle name="20% - Accent1 5 3 6 4 2" xfId="47372"/>
    <cellStyle name="20% - Accent1 5 3 6 4 2 2" xfId="47373"/>
    <cellStyle name="20% - Accent1 5 3 6 4 2 2 2" xfId="47374"/>
    <cellStyle name="20% - Accent1 5 3 6 4 2 3" xfId="47375"/>
    <cellStyle name="20% - Accent1 5 3 6 4 3" xfId="47376"/>
    <cellStyle name="20% - Accent1 5 3 6 4 3 2" xfId="47377"/>
    <cellStyle name="20% - Accent1 5 3 6 4 4" xfId="47378"/>
    <cellStyle name="20% - Accent1 5 3 6 5" xfId="47379"/>
    <cellStyle name="20% - Accent1 5 3 6 5 2" xfId="47380"/>
    <cellStyle name="20% - Accent1 5 3 6 5 2 2" xfId="47381"/>
    <cellStyle name="20% - Accent1 5 3 6 5 3" xfId="47382"/>
    <cellStyle name="20% - Accent1 5 3 6 6" xfId="47383"/>
    <cellStyle name="20% - Accent1 5 3 6 6 2" xfId="47384"/>
    <cellStyle name="20% - Accent1 5 3 6 6 2 2" xfId="47385"/>
    <cellStyle name="20% - Accent1 5 3 6 6 3" xfId="47386"/>
    <cellStyle name="20% - Accent1 5 3 6 7" xfId="47387"/>
    <cellStyle name="20% - Accent1 5 3 6 7 2" xfId="47388"/>
    <cellStyle name="20% - Accent1 5 3 6 8" xfId="47389"/>
    <cellStyle name="20% - Accent1 5 3 6 8 2" xfId="47390"/>
    <cellStyle name="20% - Accent1 5 3 6 9" xfId="47391"/>
    <cellStyle name="20% - Accent1 5 3 7" xfId="47392"/>
    <cellStyle name="20% - Accent1 5 3 7 2" xfId="47393"/>
    <cellStyle name="20% - Accent1 5 3 7 2 2" xfId="47394"/>
    <cellStyle name="20% - Accent1 5 3 7 2 2 2" xfId="47395"/>
    <cellStyle name="20% - Accent1 5 3 7 2 3" xfId="47396"/>
    <cellStyle name="20% - Accent1 5 3 7 3" xfId="47397"/>
    <cellStyle name="20% - Accent1 5 3 7 3 2" xfId="47398"/>
    <cellStyle name="20% - Accent1 5 3 7 4" xfId="47399"/>
    <cellStyle name="20% - Accent1 5 3 8" xfId="47400"/>
    <cellStyle name="20% - Accent1 5 3 8 2" xfId="47401"/>
    <cellStyle name="20% - Accent1 5 3 8 2 2" xfId="47402"/>
    <cellStyle name="20% - Accent1 5 3 8 2 2 2" xfId="47403"/>
    <cellStyle name="20% - Accent1 5 3 8 2 3" xfId="47404"/>
    <cellStyle name="20% - Accent1 5 3 8 3" xfId="47405"/>
    <cellStyle name="20% - Accent1 5 3 8 3 2" xfId="47406"/>
    <cellStyle name="20% - Accent1 5 3 8 4" xfId="47407"/>
    <cellStyle name="20% - Accent1 5 3 9" xfId="47408"/>
    <cellStyle name="20% - Accent1 5 3 9 2" xfId="47409"/>
    <cellStyle name="20% - Accent1 5 3 9 2 2" xfId="47410"/>
    <cellStyle name="20% - Accent1 5 3 9 2 2 2" xfId="47411"/>
    <cellStyle name="20% - Accent1 5 3 9 2 3" xfId="47412"/>
    <cellStyle name="20% - Accent1 5 3 9 3" xfId="47413"/>
    <cellStyle name="20% - Accent1 5 3 9 3 2" xfId="47414"/>
    <cellStyle name="20% - Accent1 5 3 9 4" xfId="47415"/>
    <cellStyle name="20% - Accent1 5 4" xfId="47416"/>
    <cellStyle name="20% - Accent1 5 4 10" xfId="47417"/>
    <cellStyle name="20% - Accent1 5 4 10 2" xfId="47418"/>
    <cellStyle name="20% - Accent1 5 4 11" xfId="47419"/>
    <cellStyle name="20% - Accent1 5 4 2" xfId="47420"/>
    <cellStyle name="20% - Accent1 5 4 2 2" xfId="47421"/>
    <cellStyle name="20% - Accent1 5 4 2 2 2" xfId="47422"/>
    <cellStyle name="20% - Accent1 5 4 2 2 2 2" xfId="47423"/>
    <cellStyle name="20% - Accent1 5 4 2 2 2 2 2" xfId="47424"/>
    <cellStyle name="20% - Accent1 5 4 2 2 2 3" xfId="47425"/>
    <cellStyle name="20% - Accent1 5 4 2 2 3" xfId="47426"/>
    <cellStyle name="20% - Accent1 5 4 2 2 3 2" xfId="47427"/>
    <cellStyle name="20% - Accent1 5 4 2 2 4" xfId="47428"/>
    <cellStyle name="20% - Accent1 5 4 2 3" xfId="47429"/>
    <cellStyle name="20% - Accent1 5 4 2 3 2" xfId="47430"/>
    <cellStyle name="20% - Accent1 5 4 2 3 2 2" xfId="47431"/>
    <cellStyle name="20% - Accent1 5 4 2 3 2 2 2" xfId="47432"/>
    <cellStyle name="20% - Accent1 5 4 2 3 2 3" xfId="47433"/>
    <cellStyle name="20% - Accent1 5 4 2 3 3" xfId="47434"/>
    <cellStyle name="20% - Accent1 5 4 2 3 3 2" xfId="47435"/>
    <cellStyle name="20% - Accent1 5 4 2 3 4" xfId="47436"/>
    <cellStyle name="20% - Accent1 5 4 2 4" xfId="47437"/>
    <cellStyle name="20% - Accent1 5 4 2 4 2" xfId="47438"/>
    <cellStyle name="20% - Accent1 5 4 2 4 2 2" xfId="47439"/>
    <cellStyle name="20% - Accent1 5 4 2 4 2 2 2" xfId="47440"/>
    <cellStyle name="20% - Accent1 5 4 2 4 2 3" xfId="47441"/>
    <cellStyle name="20% - Accent1 5 4 2 4 3" xfId="47442"/>
    <cellStyle name="20% - Accent1 5 4 2 4 3 2" xfId="47443"/>
    <cellStyle name="20% - Accent1 5 4 2 4 4" xfId="47444"/>
    <cellStyle name="20% - Accent1 5 4 2 5" xfId="47445"/>
    <cellStyle name="20% - Accent1 5 4 2 5 2" xfId="47446"/>
    <cellStyle name="20% - Accent1 5 4 2 5 2 2" xfId="47447"/>
    <cellStyle name="20% - Accent1 5 4 2 5 3" xfId="47448"/>
    <cellStyle name="20% - Accent1 5 4 2 6" xfId="47449"/>
    <cellStyle name="20% - Accent1 5 4 2 6 2" xfId="47450"/>
    <cellStyle name="20% - Accent1 5 4 2 6 2 2" xfId="47451"/>
    <cellStyle name="20% - Accent1 5 4 2 6 3" xfId="47452"/>
    <cellStyle name="20% - Accent1 5 4 2 7" xfId="47453"/>
    <cellStyle name="20% - Accent1 5 4 2 7 2" xfId="47454"/>
    <cellStyle name="20% - Accent1 5 4 2 8" xfId="47455"/>
    <cellStyle name="20% - Accent1 5 4 2 8 2" xfId="47456"/>
    <cellStyle name="20% - Accent1 5 4 2 9" xfId="47457"/>
    <cellStyle name="20% - Accent1 5 4 3" xfId="47458"/>
    <cellStyle name="20% - Accent1 5 4 3 2" xfId="47459"/>
    <cellStyle name="20% - Accent1 5 4 3 2 2" xfId="47460"/>
    <cellStyle name="20% - Accent1 5 4 3 2 2 2" xfId="47461"/>
    <cellStyle name="20% - Accent1 5 4 3 2 2 2 2" xfId="47462"/>
    <cellStyle name="20% - Accent1 5 4 3 2 2 3" xfId="47463"/>
    <cellStyle name="20% - Accent1 5 4 3 2 3" xfId="47464"/>
    <cellStyle name="20% - Accent1 5 4 3 2 3 2" xfId="47465"/>
    <cellStyle name="20% - Accent1 5 4 3 2 4" xfId="47466"/>
    <cellStyle name="20% - Accent1 5 4 3 3" xfId="47467"/>
    <cellStyle name="20% - Accent1 5 4 3 3 2" xfId="47468"/>
    <cellStyle name="20% - Accent1 5 4 3 3 2 2" xfId="47469"/>
    <cellStyle name="20% - Accent1 5 4 3 3 2 2 2" xfId="47470"/>
    <cellStyle name="20% - Accent1 5 4 3 3 2 3" xfId="47471"/>
    <cellStyle name="20% - Accent1 5 4 3 3 3" xfId="47472"/>
    <cellStyle name="20% - Accent1 5 4 3 3 3 2" xfId="47473"/>
    <cellStyle name="20% - Accent1 5 4 3 3 4" xfId="47474"/>
    <cellStyle name="20% - Accent1 5 4 3 4" xfId="47475"/>
    <cellStyle name="20% - Accent1 5 4 3 4 2" xfId="47476"/>
    <cellStyle name="20% - Accent1 5 4 3 4 2 2" xfId="47477"/>
    <cellStyle name="20% - Accent1 5 4 3 4 2 2 2" xfId="47478"/>
    <cellStyle name="20% - Accent1 5 4 3 4 2 3" xfId="47479"/>
    <cellStyle name="20% - Accent1 5 4 3 4 3" xfId="47480"/>
    <cellStyle name="20% - Accent1 5 4 3 4 3 2" xfId="47481"/>
    <cellStyle name="20% - Accent1 5 4 3 4 4" xfId="47482"/>
    <cellStyle name="20% - Accent1 5 4 3 5" xfId="47483"/>
    <cellStyle name="20% - Accent1 5 4 3 5 2" xfId="47484"/>
    <cellStyle name="20% - Accent1 5 4 3 5 2 2" xfId="47485"/>
    <cellStyle name="20% - Accent1 5 4 3 5 3" xfId="47486"/>
    <cellStyle name="20% - Accent1 5 4 3 6" xfId="47487"/>
    <cellStyle name="20% - Accent1 5 4 3 6 2" xfId="47488"/>
    <cellStyle name="20% - Accent1 5 4 3 6 2 2" xfId="47489"/>
    <cellStyle name="20% - Accent1 5 4 3 6 3" xfId="47490"/>
    <cellStyle name="20% - Accent1 5 4 3 7" xfId="47491"/>
    <cellStyle name="20% - Accent1 5 4 3 7 2" xfId="47492"/>
    <cellStyle name="20% - Accent1 5 4 3 8" xfId="47493"/>
    <cellStyle name="20% - Accent1 5 4 3 8 2" xfId="47494"/>
    <cellStyle name="20% - Accent1 5 4 3 9" xfId="47495"/>
    <cellStyle name="20% - Accent1 5 4 4" xfId="47496"/>
    <cellStyle name="20% - Accent1 5 4 4 2" xfId="47497"/>
    <cellStyle name="20% - Accent1 5 4 4 2 2" xfId="47498"/>
    <cellStyle name="20% - Accent1 5 4 4 2 2 2" xfId="47499"/>
    <cellStyle name="20% - Accent1 5 4 4 2 3" xfId="47500"/>
    <cellStyle name="20% - Accent1 5 4 4 3" xfId="47501"/>
    <cellStyle name="20% - Accent1 5 4 4 3 2" xfId="47502"/>
    <cellStyle name="20% - Accent1 5 4 4 4" xfId="47503"/>
    <cellStyle name="20% - Accent1 5 4 5" xfId="47504"/>
    <cellStyle name="20% - Accent1 5 4 5 2" xfId="47505"/>
    <cellStyle name="20% - Accent1 5 4 5 2 2" xfId="47506"/>
    <cellStyle name="20% - Accent1 5 4 5 2 2 2" xfId="47507"/>
    <cellStyle name="20% - Accent1 5 4 5 2 3" xfId="47508"/>
    <cellStyle name="20% - Accent1 5 4 5 3" xfId="47509"/>
    <cellStyle name="20% - Accent1 5 4 5 3 2" xfId="47510"/>
    <cellStyle name="20% - Accent1 5 4 5 4" xfId="47511"/>
    <cellStyle name="20% - Accent1 5 4 6" xfId="47512"/>
    <cellStyle name="20% - Accent1 5 4 6 2" xfId="47513"/>
    <cellStyle name="20% - Accent1 5 4 6 2 2" xfId="47514"/>
    <cellStyle name="20% - Accent1 5 4 6 2 2 2" xfId="47515"/>
    <cellStyle name="20% - Accent1 5 4 6 2 3" xfId="47516"/>
    <cellStyle name="20% - Accent1 5 4 6 3" xfId="47517"/>
    <cellStyle name="20% - Accent1 5 4 6 3 2" xfId="47518"/>
    <cellStyle name="20% - Accent1 5 4 6 4" xfId="47519"/>
    <cellStyle name="20% - Accent1 5 4 7" xfId="47520"/>
    <cellStyle name="20% - Accent1 5 4 7 2" xfId="47521"/>
    <cellStyle name="20% - Accent1 5 4 7 2 2" xfId="47522"/>
    <cellStyle name="20% - Accent1 5 4 7 3" xfId="47523"/>
    <cellStyle name="20% - Accent1 5 4 8" xfId="47524"/>
    <cellStyle name="20% - Accent1 5 4 8 2" xfId="47525"/>
    <cellStyle name="20% - Accent1 5 4 8 2 2" xfId="47526"/>
    <cellStyle name="20% - Accent1 5 4 8 3" xfId="47527"/>
    <cellStyle name="20% - Accent1 5 4 9" xfId="47528"/>
    <cellStyle name="20% - Accent1 5 4 9 2" xfId="47529"/>
    <cellStyle name="20% - Accent1 5 5" xfId="47530"/>
    <cellStyle name="20% - Accent1 5 5 10" xfId="47531"/>
    <cellStyle name="20% - Accent1 5 5 10 2" xfId="47532"/>
    <cellStyle name="20% - Accent1 5 5 11" xfId="47533"/>
    <cellStyle name="20% - Accent1 5 5 2" xfId="47534"/>
    <cellStyle name="20% - Accent1 5 5 2 2" xfId="47535"/>
    <cellStyle name="20% - Accent1 5 5 2 2 2" xfId="47536"/>
    <cellStyle name="20% - Accent1 5 5 2 2 2 2" xfId="47537"/>
    <cellStyle name="20% - Accent1 5 5 2 2 2 2 2" xfId="47538"/>
    <cellStyle name="20% - Accent1 5 5 2 2 2 3" xfId="47539"/>
    <cellStyle name="20% - Accent1 5 5 2 2 3" xfId="47540"/>
    <cellStyle name="20% - Accent1 5 5 2 2 3 2" xfId="47541"/>
    <cellStyle name="20% - Accent1 5 5 2 2 4" xfId="47542"/>
    <cellStyle name="20% - Accent1 5 5 2 3" xfId="47543"/>
    <cellStyle name="20% - Accent1 5 5 2 3 2" xfId="47544"/>
    <cellStyle name="20% - Accent1 5 5 2 3 2 2" xfId="47545"/>
    <cellStyle name="20% - Accent1 5 5 2 3 2 2 2" xfId="47546"/>
    <cellStyle name="20% - Accent1 5 5 2 3 2 3" xfId="47547"/>
    <cellStyle name="20% - Accent1 5 5 2 3 3" xfId="47548"/>
    <cellStyle name="20% - Accent1 5 5 2 3 3 2" xfId="47549"/>
    <cellStyle name="20% - Accent1 5 5 2 3 4" xfId="47550"/>
    <cellStyle name="20% - Accent1 5 5 2 4" xfId="47551"/>
    <cellStyle name="20% - Accent1 5 5 2 4 2" xfId="47552"/>
    <cellStyle name="20% - Accent1 5 5 2 4 2 2" xfId="47553"/>
    <cellStyle name="20% - Accent1 5 5 2 4 2 2 2" xfId="47554"/>
    <cellStyle name="20% - Accent1 5 5 2 4 2 3" xfId="47555"/>
    <cellStyle name="20% - Accent1 5 5 2 4 3" xfId="47556"/>
    <cellStyle name="20% - Accent1 5 5 2 4 3 2" xfId="47557"/>
    <cellStyle name="20% - Accent1 5 5 2 4 4" xfId="47558"/>
    <cellStyle name="20% - Accent1 5 5 2 5" xfId="47559"/>
    <cellStyle name="20% - Accent1 5 5 2 5 2" xfId="47560"/>
    <cellStyle name="20% - Accent1 5 5 2 5 2 2" xfId="47561"/>
    <cellStyle name="20% - Accent1 5 5 2 5 3" xfId="47562"/>
    <cellStyle name="20% - Accent1 5 5 2 6" xfId="47563"/>
    <cellStyle name="20% - Accent1 5 5 2 6 2" xfId="47564"/>
    <cellStyle name="20% - Accent1 5 5 2 6 2 2" xfId="47565"/>
    <cellStyle name="20% - Accent1 5 5 2 6 3" xfId="47566"/>
    <cellStyle name="20% - Accent1 5 5 2 7" xfId="47567"/>
    <cellStyle name="20% - Accent1 5 5 2 7 2" xfId="47568"/>
    <cellStyle name="20% - Accent1 5 5 2 8" xfId="47569"/>
    <cellStyle name="20% - Accent1 5 5 2 8 2" xfId="47570"/>
    <cellStyle name="20% - Accent1 5 5 2 9" xfId="47571"/>
    <cellStyle name="20% - Accent1 5 5 3" xfId="47572"/>
    <cellStyle name="20% - Accent1 5 5 3 2" xfId="47573"/>
    <cellStyle name="20% - Accent1 5 5 3 2 2" xfId="47574"/>
    <cellStyle name="20% - Accent1 5 5 3 2 2 2" xfId="47575"/>
    <cellStyle name="20% - Accent1 5 5 3 2 2 2 2" xfId="47576"/>
    <cellStyle name="20% - Accent1 5 5 3 2 2 3" xfId="47577"/>
    <cellStyle name="20% - Accent1 5 5 3 2 3" xfId="47578"/>
    <cellStyle name="20% - Accent1 5 5 3 2 3 2" xfId="47579"/>
    <cellStyle name="20% - Accent1 5 5 3 2 4" xfId="47580"/>
    <cellStyle name="20% - Accent1 5 5 3 3" xfId="47581"/>
    <cellStyle name="20% - Accent1 5 5 3 3 2" xfId="47582"/>
    <cellStyle name="20% - Accent1 5 5 3 3 2 2" xfId="47583"/>
    <cellStyle name="20% - Accent1 5 5 3 3 2 2 2" xfId="47584"/>
    <cellStyle name="20% - Accent1 5 5 3 3 2 3" xfId="47585"/>
    <cellStyle name="20% - Accent1 5 5 3 3 3" xfId="47586"/>
    <cellStyle name="20% - Accent1 5 5 3 3 3 2" xfId="47587"/>
    <cellStyle name="20% - Accent1 5 5 3 3 4" xfId="47588"/>
    <cellStyle name="20% - Accent1 5 5 3 4" xfId="47589"/>
    <cellStyle name="20% - Accent1 5 5 3 4 2" xfId="47590"/>
    <cellStyle name="20% - Accent1 5 5 3 4 2 2" xfId="47591"/>
    <cellStyle name="20% - Accent1 5 5 3 4 2 2 2" xfId="47592"/>
    <cellStyle name="20% - Accent1 5 5 3 4 2 3" xfId="47593"/>
    <cellStyle name="20% - Accent1 5 5 3 4 3" xfId="47594"/>
    <cellStyle name="20% - Accent1 5 5 3 4 3 2" xfId="47595"/>
    <cellStyle name="20% - Accent1 5 5 3 4 4" xfId="47596"/>
    <cellStyle name="20% - Accent1 5 5 3 5" xfId="47597"/>
    <cellStyle name="20% - Accent1 5 5 3 5 2" xfId="47598"/>
    <cellStyle name="20% - Accent1 5 5 3 5 2 2" xfId="47599"/>
    <cellStyle name="20% - Accent1 5 5 3 5 3" xfId="47600"/>
    <cellStyle name="20% - Accent1 5 5 3 6" xfId="47601"/>
    <cellStyle name="20% - Accent1 5 5 3 6 2" xfId="47602"/>
    <cellStyle name="20% - Accent1 5 5 3 6 2 2" xfId="47603"/>
    <cellStyle name="20% - Accent1 5 5 3 6 3" xfId="47604"/>
    <cellStyle name="20% - Accent1 5 5 3 7" xfId="47605"/>
    <cellStyle name="20% - Accent1 5 5 3 7 2" xfId="47606"/>
    <cellStyle name="20% - Accent1 5 5 3 8" xfId="47607"/>
    <cellStyle name="20% - Accent1 5 5 3 8 2" xfId="47608"/>
    <cellStyle name="20% - Accent1 5 5 3 9" xfId="47609"/>
    <cellStyle name="20% - Accent1 5 5 4" xfId="47610"/>
    <cellStyle name="20% - Accent1 5 5 4 2" xfId="47611"/>
    <cellStyle name="20% - Accent1 5 5 4 2 2" xfId="47612"/>
    <cellStyle name="20% - Accent1 5 5 4 2 2 2" xfId="47613"/>
    <cellStyle name="20% - Accent1 5 5 4 2 3" xfId="47614"/>
    <cellStyle name="20% - Accent1 5 5 4 3" xfId="47615"/>
    <cellStyle name="20% - Accent1 5 5 4 3 2" xfId="47616"/>
    <cellStyle name="20% - Accent1 5 5 4 4" xfId="47617"/>
    <cellStyle name="20% - Accent1 5 5 5" xfId="47618"/>
    <cellStyle name="20% - Accent1 5 5 5 2" xfId="47619"/>
    <cellStyle name="20% - Accent1 5 5 5 2 2" xfId="47620"/>
    <cellStyle name="20% - Accent1 5 5 5 2 2 2" xfId="47621"/>
    <cellStyle name="20% - Accent1 5 5 5 2 3" xfId="47622"/>
    <cellStyle name="20% - Accent1 5 5 5 3" xfId="47623"/>
    <cellStyle name="20% - Accent1 5 5 5 3 2" xfId="47624"/>
    <cellStyle name="20% - Accent1 5 5 5 4" xfId="47625"/>
    <cellStyle name="20% - Accent1 5 5 6" xfId="47626"/>
    <cellStyle name="20% - Accent1 5 5 6 2" xfId="47627"/>
    <cellStyle name="20% - Accent1 5 5 6 2 2" xfId="47628"/>
    <cellStyle name="20% - Accent1 5 5 6 2 2 2" xfId="47629"/>
    <cellStyle name="20% - Accent1 5 5 6 2 3" xfId="47630"/>
    <cellStyle name="20% - Accent1 5 5 6 3" xfId="47631"/>
    <cellStyle name="20% - Accent1 5 5 6 3 2" xfId="47632"/>
    <cellStyle name="20% - Accent1 5 5 6 4" xfId="47633"/>
    <cellStyle name="20% - Accent1 5 5 7" xfId="47634"/>
    <cellStyle name="20% - Accent1 5 5 7 2" xfId="47635"/>
    <cellStyle name="20% - Accent1 5 5 7 2 2" xfId="47636"/>
    <cellStyle name="20% - Accent1 5 5 7 3" xfId="47637"/>
    <cellStyle name="20% - Accent1 5 5 8" xfId="47638"/>
    <cellStyle name="20% - Accent1 5 5 8 2" xfId="47639"/>
    <cellStyle name="20% - Accent1 5 5 8 2 2" xfId="47640"/>
    <cellStyle name="20% - Accent1 5 5 8 3" xfId="47641"/>
    <cellStyle name="20% - Accent1 5 5 9" xfId="47642"/>
    <cellStyle name="20% - Accent1 5 5 9 2" xfId="47643"/>
    <cellStyle name="20% - Accent1 5 6" xfId="47644"/>
    <cellStyle name="20% - Accent1 5 6 10" xfId="47645"/>
    <cellStyle name="20% - Accent1 5 6 10 2" xfId="47646"/>
    <cellStyle name="20% - Accent1 5 6 11" xfId="47647"/>
    <cellStyle name="20% - Accent1 5 6 2" xfId="47648"/>
    <cellStyle name="20% - Accent1 5 6 2 2" xfId="47649"/>
    <cellStyle name="20% - Accent1 5 6 2 2 2" xfId="47650"/>
    <cellStyle name="20% - Accent1 5 6 2 2 2 2" xfId="47651"/>
    <cellStyle name="20% - Accent1 5 6 2 2 2 2 2" xfId="47652"/>
    <cellStyle name="20% - Accent1 5 6 2 2 2 3" xfId="47653"/>
    <cellStyle name="20% - Accent1 5 6 2 2 3" xfId="47654"/>
    <cellStyle name="20% - Accent1 5 6 2 2 3 2" xfId="47655"/>
    <cellStyle name="20% - Accent1 5 6 2 2 4" xfId="47656"/>
    <cellStyle name="20% - Accent1 5 6 2 3" xfId="47657"/>
    <cellStyle name="20% - Accent1 5 6 2 3 2" xfId="47658"/>
    <cellStyle name="20% - Accent1 5 6 2 3 2 2" xfId="47659"/>
    <cellStyle name="20% - Accent1 5 6 2 3 2 2 2" xfId="47660"/>
    <cellStyle name="20% - Accent1 5 6 2 3 2 3" xfId="47661"/>
    <cellStyle name="20% - Accent1 5 6 2 3 3" xfId="47662"/>
    <cellStyle name="20% - Accent1 5 6 2 3 3 2" xfId="47663"/>
    <cellStyle name="20% - Accent1 5 6 2 3 4" xfId="47664"/>
    <cellStyle name="20% - Accent1 5 6 2 4" xfId="47665"/>
    <cellStyle name="20% - Accent1 5 6 2 4 2" xfId="47666"/>
    <cellStyle name="20% - Accent1 5 6 2 4 2 2" xfId="47667"/>
    <cellStyle name="20% - Accent1 5 6 2 4 2 2 2" xfId="47668"/>
    <cellStyle name="20% - Accent1 5 6 2 4 2 3" xfId="47669"/>
    <cellStyle name="20% - Accent1 5 6 2 4 3" xfId="47670"/>
    <cellStyle name="20% - Accent1 5 6 2 4 3 2" xfId="47671"/>
    <cellStyle name="20% - Accent1 5 6 2 4 4" xfId="47672"/>
    <cellStyle name="20% - Accent1 5 6 2 5" xfId="47673"/>
    <cellStyle name="20% - Accent1 5 6 2 5 2" xfId="47674"/>
    <cellStyle name="20% - Accent1 5 6 2 5 2 2" xfId="47675"/>
    <cellStyle name="20% - Accent1 5 6 2 5 3" xfId="47676"/>
    <cellStyle name="20% - Accent1 5 6 2 6" xfId="47677"/>
    <cellStyle name="20% - Accent1 5 6 2 6 2" xfId="47678"/>
    <cellStyle name="20% - Accent1 5 6 2 6 2 2" xfId="47679"/>
    <cellStyle name="20% - Accent1 5 6 2 6 3" xfId="47680"/>
    <cellStyle name="20% - Accent1 5 6 2 7" xfId="47681"/>
    <cellStyle name="20% - Accent1 5 6 2 7 2" xfId="47682"/>
    <cellStyle name="20% - Accent1 5 6 2 8" xfId="47683"/>
    <cellStyle name="20% - Accent1 5 6 2 8 2" xfId="47684"/>
    <cellStyle name="20% - Accent1 5 6 2 9" xfId="47685"/>
    <cellStyle name="20% - Accent1 5 6 3" xfId="47686"/>
    <cellStyle name="20% - Accent1 5 6 3 2" xfId="47687"/>
    <cellStyle name="20% - Accent1 5 6 3 2 2" xfId="47688"/>
    <cellStyle name="20% - Accent1 5 6 3 2 2 2" xfId="47689"/>
    <cellStyle name="20% - Accent1 5 6 3 2 2 2 2" xfId="47690"/>
    <cellStyle name="20% - Accent1 5 6 3 2 2 3" xfId="47691"/>
    <cellStyle name="20% - Accent1 5 6 3 2 3" xfId="47692"/>
    <cellStyle name="20% - Accent1 5 6 3 2 3 2" xfId="47693"/>
    <cellStyle name="20% - Accent1 5 6 3 2 4" xfId="47694"/>
    <cellStyle name="20% - Accent1 5 6 3 3" xfId="47695"/>
    <cellStyle name="20% - Accent1 5 6 3 3 2" xfId="47696"/>
    <cellStyle name="20% - Accent1 5 6 3 3 2 2" xfId="47697"/>
    <cellStyle name="20% - Accent1 5 6 3 3 2 2 2" xfId="47698"/>
    <cellStyle name="20% - Accent1 5 6 3 3 2 3" xfId="47699"/>
    <cellStyle name="20% - Accent1 5 6 3 3 3" xfId="47700"/>
    <cellStyle name="20% - Accent1 5 6 3 3 3 2" xfId="47701"/>
    <cellStyle name="20% - Accent1 5 6 3 3 4" xfId="47702"/>
    <cellStyle name="20% - Accent1 5 6 3 4" xfId="47703"/>
    <cellStyle name="20% - Accent1 5 6 3 4 2" xfId="47704"/>
    <cellStyle name="20% - Accent1 5 6 3 4 2 2" xfId="47705"/>
    <cellStyle name="20% - Accent1 5 6 3 4 2 2 2" xfId="47706"/>
    <cellStyle name="20% - Accent1 5 6 3 4 2 3" xfId="47707"/>
    <cellStyle name="20% - Accent1 5 6 3 4 3" xfId="47708"/>
    <cellStyle name="20% - Accent1 5 6 3 4 3 2" xfId="47709"/>
    <cellStyle name="20% - Accent1 5 6 3 4 4" xfId="47710"/>
    <cellStyle name="20% - Accent1 5 6 3 5" xfId="47711"/>
    <cellStyle name="20% - Accent1 5 6 3 5 2" xfId="47712"/>
    <cellStyle name="20% - Accent1 5 6 3 5 2 2" xfId="47713"/>
    <cellStyle name="20% - Accent1 5 6 3 5 3" xfId="47714"/>
    <cellStyle name="20% - Accent1 5 6 3 6" xfId="47715"/>
    <cellStyle name="20% - Accent1 5 6 3 6 2" xfId="47716"/>
    <cellStyle name="20% - Accent1 5 6 3 6 2 2" xfId="47717"/>
    <cellStyle name="20% - Accent1 5 6 3 6 3" xfId="47718"/>
    <cellStyle name="20% - Accent1 5 6 3 7" xfId="47719"/>
    <cellStyle name="20% - Accent1 5 6 3 7 2" xfId="47720"/>
    <cellStyle name="20% - Accent1 5 6 3 8" xfId="47721"/>
    <cellStyle name="20% - Accent1 5 6 3 8 2" xfId="47722"/>
    <cellStyle name="20% - Accent1 5 6 3 9" xfId="47723"/>
    <cellStyle name="20% - Accent1 5 6 4" xfId="47724"/>
    <cellStyle name="20% - Accent1 5 6 4 2" xfId="47725"/>
    <cellStyle name="20% - Accent1 5 6 4 2 2" xfId="47726"/>
    <cellStyle name="20% - Accent1 5 6 4 2 2 2" xfId="47727"/>
    <cellStyle name="20% - Accent1 5 6 4 2 3" xfId="47728"/>
    <cellStyle name="20% - Accent1 5 6 4 3" xfId="47729"/>
    <cellStyle name="20% - Accent1 5 6 4 3 2" xfId="47730"/>
    <cellStyle name="20% - Accent1 5 6 4 4" xfId="47731"/>
    <cellStyle name="20% - Accent1 5 6 5" xfId="47732"/>
    <cellStyle name="20% - Accent1 5 6 5 2" xfId="47733"/>
    <cellStyle name="20% - Accent1 5 6 5 2 2" xfId="47734"/>
    <cellStyle name="20% - Accent1 5 6 5 2 2 2" xfId="47735"/>
    <cellStyle name="20% - Accent1 5 6 5 2 3" xfId="47736"/>
    <cellStyle name="20% - Accent1 5 6 5 3" xfId="47737"/>
    <cellStyle name="20% - Accent1 5 6 5 3 2" xfId="47738"/>
    <cellStyle name="20% - Accent1 5 6 5 4" xfId="47739"/>
    <cellStyle name="20% - Accent1 5 6 6" xfId="47740"/>
    <cellStyle name="20% - Accent1 5 6 6 2" xfId="47741"/>
    <cellStyle name="20% - Accent1 5 6 6 2 2" xfId="47742"/>
    <cellStyle name="20% - Accent1 5 6 6 2 2 2" xfId="47743"/>
    <cellStyle name="20% - Accent1 5 6 6 2 3" xfId="47744"/>
    <cellStyle name="20% - Accent1 5 6 6 3" xfId="47745"/>
    <cellStyle name="20% - Accent1 5 6 6 3 2" xfId="47746"/>
    <cellStyle name="20% - Accent1 5 6 6 4" xfId="47747"/>
    <cellStyle name="20% - Accent1 5 6 7" xfId="47748"/>
    <cellStyle name="20% - Accent1 5 6 7 2" xfId="47749"/>
    <cellStyle name="20% - Accent1 5 6 7 2 2" xfId="47750"/>
    <cellStyle name="20% - Accent1 5 6 7 3" xfId="47751"/>
    <cellStyle name="20% - Accent1 5 6 8" xfId="47752"/>
    <cellStyle name="20% - Accent1 5 6 8 2" xfId="47753"/>
    <cellStyle name="20% - Accent1 5 6 8 2 2" xfId="47754"/>
    <cellStyle name="20% - Accent1 5 6 8 3" xfId="47755"/>
    <cellStyle name="20% - Accent1 5 6 9" xfId="47756"/>
    <cellStyle name="20% - Accent1 5 6 9 2" xfId="47757"/>
    <cellStyle name="20% - Accent1 5 7" xfId="47758"/>
    <cellStyle name="20% - Accent1 5 7 2" xfId="47759"/>
    <cellStyle name="20% - Accent1 5 7 2 2" xfId="47760"/>
    <cellStyle name="20% - Accent1 5 7 2 2 2" xfId="47761"/>
    <cellStyle name="20% - Accent1 5 7 2 2 2 2" xfId="47762"/>
    <cellStyle name="20% - Accent1 5 7 2 2 3" xfId="47763"/>
    <cellStyle name="20% - Accent1 5 7 2 3" xfId="47764"/>
    <cellStyle name="20% - Accent1 5 7 2 3 2" xfId="47765"/>
    <cellStyle name="20% - Accent1 5 7 2 4" xfId="47766"/>
    <cellStyle name="20% - Accent1 5 7 3" xfId="47767"/>
    <cellStyle name="20% - Accent1 5 7 3 2" xfId="47768"/>
    <cellStyle name="20% - Accent1 5 7 3 2 2" xfId="47769"/>
    <cellStyle name="20% - Accent1 5 7 3 2 2 2" xfId="47770"/>
    <cellStyle name="20% - Accent1 5 7 3 2 3" xfId="47771"/>
    <cellStyle name="20% - Accent1 5 7 3 3" xfId="47772"/>
    <cellStyle name="20% - Accent1 5 7 3 3 2" xfId="47773"/>
    <cellStyle name="20% - Accent1 5 7 3 4" xfId="47774"/>
    <cellStyle name="20% - Accent1 5 7 4" xfId="47775"/>
    <cellStyle name="20% - Accent1 5 7 4 2" xfId="47776"/>
    <cellStyle name="20% - Accent1 5 7 4 2 2" xfId="47777"/>
    <cellStyle name="20% - Accent1 5 7 4 2 2 2" xfId="47778"/>
    <cellStyle name="20% - Accent1 5 7 4 2 3" xfId="47779"/>
    <cellStyle name="20% - Accent1 5 7 4 3" xfId="47780"/>
    <cellStyle name="20% - Accent1 5 7 4 3 2" xfId="47781"/>
    <cellStyle name="20% - Accent1 5 7 4 4" xfId="47782"/>
    <cellStyle name="20% - Accent1 5 7 5" xfId="47783"/>
    <cellStyle name="20% - Accent1 5 7 5 2" xfId="47784"/>
    <cellStyle name="20% - Accent1 5 7 5 2 2" xfId="47785"/>
    <cellStyle name="20% - Accent1 5 7 5 3" xfId="47786"/>
    <cellStyle name="20% - Accent1 5 7 6" xfId="47787"/>
    <cellStyle name="20% - Accent1 5 7 6 2" xfId="47788"/>
    <cellStyle name="20% - Accent1 5 7 6 2 2" xfId="47789"/>
    <cellStyle name="20% - Accent1 5 7 6 3" xfId="47790"/>
    <cellStyle name="20% - Accent1 5 7 7" xfId="47791"/>
    <cellStyle name="20% - Accent1 5 7 7 2" xfId="47792"/>
    <cellStyle name="20% - Accent1 5 7 8" xfId="47793"/>
    <cellStyle name="20% - Accent1 5 7 8 2" xfId="47794"/>
    <cellStyle name="20% - Accent1 5 7 9" xfId="47795"/>
    <cellStyle name="20% - Accent1 5 8" xfId="47796"/>
    <cellStyle name="20% - Accent1 5 8 2" xfId="47797"/>
    <cellStyle name="20% - Accent1 5 8 2 2" xfId="47798"/>
    <cellStyle name="20% - Accent1 5 8 2 2 2" xfId="47799"/>
    <cellStyle name="20% - Accent1 5 8 2 2 2 2" xfId="47800"/>
    <cellStyle name="20% - Accent1 5 8 2 2 3" xfId="47801"/>
    <cellStyle name="20% - Accent1 5 8 2 3" xfId="47802"/>
    <cellStyle name="20% - Accent1 5 8 2 3 2" xfId="47803"/>
    <cellStyle name="20% - Accent1 5 8 2 4" xfId="47804"/>
    <cellStyle name="20% - Accent1 5 8 3" xfId="47805"/>
    <cellStyle name="20% - Accent1 5 8 3 2" xfId="47806"/>
    <cellStyle name="20% - Accent1 5 8 3 2 2" xfId="47807"/>
    <cellStyle name="20% - Accent1 5 8 3 2 2 2" xfId="47808"/>
    <cellStyle name="20% - Accent1 5 8 3 2 3" xfId="47809"/>
    <cellStyle name="20% - Accent1 5 8 3 3" xfId="47810"/>
    <cellStyle name="20% - Accent1 5 8 3 3 2" xfId="47811"/>
    <cellStyle name="20% - Accent1 5 8 3 4" xfId="47812"/>
    <cellStyle name="20% - Accent1 5 8 4" xfId="47813"/>
    <cellStyle name="20% - Accent1 5 8 4 2" xfId="47814"/>
    <cellStyle name="20% - Accent1 5 8 4 2 2" xfId="47815"/>
    <cellStyle name="20% - Accent1 5 8 4 2 2 2" xfId="47816"/>
    <cellStyle name="20% - Accent1 5 8 4 2 3" xfId="47817"/>
    <cellStyle name="20% - Accent1 5 8 4 3" xfId="47818"/>
    <cellStyle name="20% - Accent1 5 8 4 3 2" xfId="47819"/>
    <cellStyle name="20% - Accent1 5 8 4 4" xfId="47820"/>
    <cellStyle name="20% - Accent1 5 8 5" xfId="47821"/>
    <cellStyle name="20% - Accent1 5 8 5 2" xfId="47822"/>
    <cellStyle name="20% - Accent1 5 8 5 2 2" xfId="47823"/>
    <cellStyle name="20% - Accent1 5 8 5 3" xfId="47824"/>
    <cellStyle name="20% - Accent1 5 8 6" xfId="47825"/>
    <cellStyle name="20% - Accent1 5 8 6 2" xfId="47826"/>
    <cellStyle name="20% - Accent1 5 8 6 2 2" xfId="47827"/>
    <cellStyle name="20% - Accent1 5 8 6 3" xfId="47828"/>
    <cellStyle name="20% - Accent1 5 8 7" xfId="47829"/>
    <cellStyle name="20% - Accent1 5 8 7 2" xfId="47830"/>
    <cellStyle name="20% - Accent1 5 8 8" xfId="47831"/>
    <cellStyle name="20% - Accent1 5 8 8 2" xfId="47832"/>
    <cellStyle name="20% - Accent1 5 8 9" xfId="47833"/>
    <cellStyle name="20% - Accent1 5 9" xfId="47834"/>
    <cellStyle name="20% - Accent1 5 9 2" xfId="47835"/>
    <cellStyle name="20% - Accent1 5 9 2 2" xfId="47836"/>
    <cellStyle name="20% - Accent1 5 9 2 2 2" xfId="47837"/>
    <cellStyle name="20% - Accent1 5 9 2 3" xfId="47838"/>
    <cellStyle name="20% - Accent1 5 9 3" xfId="47839"/>
    <cellStyle name="20% - Accent1 5 9 3 2" xfId="47840"/>
    <cellStyle name="20% - Accent1 5 9 4" xfId="47841"/>
    <cellStyle name="20% - Accent1 6" xfId="47842"/>
    <cellStyle name="20% - Accent1 6 10" xfId="47843"/>
    <cellStyle name="20% - Accent1 6 10 2" xfId="47844"/>
    <cellStyle name="20% - Accent1 6 10 2 2" xfId="47845"/>
    <cellStyle name="20% - Accent1 6 10 2 2 2" xfId="47846"/>
    <cellStyle name="20% - Accent1 6 10 2 3" xfId="47847"/>
    <cellStyle name="20% - Accent1 6 10 3" xfId="47848"/>
    <cellStyle name="20% - Accent1 6 10 3 2" xfId="47849"/>
    <cellStyle name="20% - Accent1 6 10 4" xfId="47850"/>
    <cellStyle name="20% - Accent1 6 11" xfId="47851"/>
    <cellStyle name="20% - Accent1 6 11 2" xfId="47852"/>
    <cellStyle name="20% - Accent1 6 11 2 2" xfId="47853"/>
    <cellStyle name="20% - Accent1 6 11 2 2 2" xfId="47854"/>
    <cellStyle name="20% - Accent1 6 11 2 3" xfId="47855"/>
    <cellStyle name="20% - Accent1 6 11 3" xfId="47856"/>
    <cellStyle name="20% - Accent1 6 11 3 2" xfId="47857"/>
    <cellStyle name="20% - Accent1 6 11 4" xfId="47858"/>
    <cellStyle name="20% - Accent1 6 12" xfId="47859"/>
    <cellStyle name="20% - Accent1 6 12 2" xfId="47860"/>
    <cellStyle name="20% - Accent1 6 12 2 2" xfId="47861"/>
    <cellStyle name="20% - Accent1 6 12 3" xfId="47862"/>
    <cellStyle name="20% - Accent1 6 13" xfId="47863"/>
    <cellStyle name="20% - Accent1 6 13 2" xfId="47864"/>
    <cellStyle name="20% - Accent1 6 13 2 2" xfId="47865"/>
    <cellStyle name="20% - Accent1 6 13 3" xfId="47866"/>
    <cellStyle name="20% - Accent1 6 14" xfId="47867"/>
    <cellStyle name="20% - Accent1 6 14 2" xfId="47868"/>
    <cellStyle name="20% - Accent1 6 15" xfId="47869"/>
    <cellStyle name="20% - Accent1 6 15 2" xfId="47870"/>
    <cellStyle name="20% - Accent1 6 16" xfId="47871"/>
    <cellStyle name="20% - Accent1 6 2" xfId="47872"/>
    <cellStyle name="20% - Accent1 6 2 10" xfId="47873"/>
    <cellStyle name="20% - Accent1 6 2 10 2" xfId="47874"/>
    <cellStyle name="20% - Accent1 6 2 10 2 2" xfId="47875"/>
    <cellStyle name="20% - Accent1 6 2 10 2 2 2" xfId="47876"/>
    <cellStyle name="20% - Accent1 6 2 10 2 3" xfId="47877"/>
    <cellStyle name="20% - Accent1 6 2 10 3" xfId="47878"/>
    <cellStyle name="20% - Accent1 6 2 10 3 2" xfId="47879"/>
    <cellStyle name="20% - Accent1 6 2 10 4" xfId="47880"/>
    <cellStyle name="20% - Accent1 6 2 11" xfId="47881"/>
    <cellStyle name="20% - Accent1 6 2 11 2" xfId="47882"/>
    <cellStyle name="20% - Accent1 6 2 11 2 2" xfId="47883"/>
    <cellStyle name="20% - Accent1 6 2 11 3" xfId="47884"/>
    <cellStyle name="20% - Accent1 6 2 12" xfId="47885"/>
    <cellStyle name="20% - Accent1 6 2 12 2" xfId="47886"/>
    <cellStyle name="20% - Accent1 6 2 12 2 2" xfId="47887"/>
    <cellStyle name="20% - Accent1 6 2 12 3" xfId="47888"/>
    <cellStyle name="20% - Accent1 6 2 13" xfId="47889"/>
    <cellStyle name="20% - Accent1 6 2 13 2" xfId="47890"/>
    <cellStyle name="20% - Accent1 6 2 14" xfId="47891"/>
    <cellStyle name="20% - Accent1 6 2 14 2" xfId="47892"/>
    <cellStyle name="20% - Accent1 6 2 15" xfId="47893"/>
    <cellStyle name="20% - Accent1 6 2 2" xfId="47894"/>
    <cellStyle name="20% - Accent1 6 2 2 10" xfId="47895"/>
    <cellStyle name="20% - Accent1 6 2 2 10 2" xfId="47896"/>
    <cellStyle name="20% - Accent1 6 2 2 10 2 2" xfId="47897"/>
    <cellStyle name="20% - Accent1 6 2 2 10 3" xfId="47898"/>
    <cellStyle name="20% - Accent1 6 2 2 11" xfId="47899"/>
    <cellStyle name="20% - Accent1 6 2 2 11 2" xfId="47900"/>
    <cellStyle name="20% - Accent1 6 2 2 11 2 2" xfId="47901"/>
    <cellStyle name="20% - Accent1 6 2 2 11 3" xfId="47902"/>
    <cellStyle name="20% - Accent1 6 2 2 12" xfId="47903"/>
    <cellStyle name="20% - Accent1 6 2 2 12 2" xfId="47904"/>
    <cellStyle name="20% - Accent1 6 2 2 13" xfId="47905"/>
    <cellStyle name="20% - Accent1 6 2 2 13 2" xfId="47906"/>
    <cellStyle name="20% - Accent1 6 2 2 14" xfId="47907"/>
    <cellStyle name="20% - Accent1 6 2 2 2" xfId="47908"/>
    <cellStyle name="20% - Accent1 6 2 2 2 10" xfId="47909"/>
    <cellStyle name="20% - Accent1 6 2 2 2 10 2" xfId="47910"/>
    <cellStyle name="20% - Accent1 6 2 2 2 11" xfId="47911"/>
    <cellStyle name="20% - Accent1 6 2 2 2 2" xfId="47912"/>
    <cellStyle name="20% - Accent1 6 2 2 2 2 2" xfId="47913"/>
    <cellStyle name="20% - Accent1 6 2 2 2 2 2 2" xfId="47914"/>
    <cellStyle name="20% - Accent1 6 2 2 2 2 2 2 2" xfId="47915"/>
    <cellStyle name="20% - Accent1 6 2 2 2 2 2 2 2 2" xfId="47916"/>
    <cellStyle name="20% - Accent1 6 2 2 2 2 2 2 3" xfId="47917"/>
    <cellStyle name="20% - Accent1 6 2 2 2 2 2 3" xfId="47918"/>
    <cellStyle name="20% - Accent1 6 2 2 2 2 2 3 2" xfId="47919"/>
    <cellStyle name="20% - Accent1 6 2 2 2 2 2 4" xfId="47920"/>
    <cellStyle name="20% - Accent1 6 2 2 2 2 3" xfId="47921"/>
    <cellStyle name="20% - Accent1 6 2 2 2 2 3 2" xfId="47922"/>
    <cellStyle name="20% - Accent1 6 2 2 2 2 3 2 2" xfId="47923"/>
    <cellStyle name="20% - Accent1 6 2 2 2 2 3 2 2 2" xfId="47924"/>
    <cellStyle name="20% - Accent1 6 2 2 2 2 3 2 3" xfId="47925"/>
    <cellStyle name="20% - Accent1 6 2 2 2 2 3 3" xfId="47926"/>
    <cellStyle name="20% - Accent1 6 2 2 2 2 3 3 2" xfId="47927"/>
    <cellStyle name="20% - Accent1 6 2 2 2 2 3 4" xfId="47928"/>
    <cellStyle name="20% - Accent1 6 2 2 2 2 4" xfId="47929"/>
    <cellStyle name="20% - Accent1 6 2 2 2 2 4 2" xfId="47930"/>
    <cellStyle name="20% - Accent1 6 2 2 2 2 4 2 2" xfId="47931"/>
    <cellStyle name="20% - Accent1 6 2 2 2 2 4 2 2 2" xfId="47932"/>
    <cellStyle name="20% - Accent1 6 2 2 2 2 4 2 3" xfId="47933"/>
    <cellStyle name="20% - Accent1 6 2 2 2 2 4 3" xfId="47934"/>
    <cellStyle name="20% - Accent1 6 2 2 2 2 4 3 2" xfId="47935"/>
    <cellStyle name="20% - Accent1 6 2 2 2 2 4 4" xfId="47936"/>
    <cellStyle name="20% - Accent1 6 2 2 2 2 5" xfId="47937"/>
    <cellStyle name="20% - Accent1 6 2 2 2 2 5 2" xfId="47938"/>
    <cellStyle name="20% - Accent1 6 2 2 2 2 5 2 2" xfId="47939"/>
    <cellStyle name="20% - Accent1 6 2 2 2 2 5 3" xfId="47940"/>
    <cellStyle name="20% - Accent1 6 2 2 2 2 6" xfId="47941"/>
    <cellStyle name="20% - Accent1 6 2 2 2 2 6 2" xfId="47942"/>
    <cellStyle name="20% - Accent1 6 2 2 2 2 6 2 2" xfId="47943"/>
    <cellStyle name="20% - Accent1 6 2 2 2 2 6 3" xfId="47944"/>
    <cellStyle name="20% - Accent1 6 2 2 2 2 7" xfId="47945"/>
    <cellStyle name="20% - Accent1 6 2 2 2 2 7 2" xfId="47946"/>
    <cellStyle name="20% - Accent1 6 2 2 2 2 8" xfId="47947"/>
    <cellStyle name="20% - Accent1 6 2 2 2 2 8 2" xfId="47948"/>
    <cellStyle name="20% - Accent1 6 2 2 2 2 9" xfId="47949"/>
    <cellStyle name="20% - Accent1 6 2 2 2 3" xfId="47950"/>
    <cellStyle name="20% - Accent1 6 2 2 2 3 2" xfId="47951"/>
    <cellStyle name="20% - Accent1 6 2 2 2 3 2 2" xfId="47952"/>
    <cellStyle name="20% - Accent1 6 2 2 2 3 2 2 2" xfId="47953"/>
    <cellStyle name="20% - Accent1 6 2 2 2 3 2 2 2 2" xfId="47954"/>
    <cellStyle name="20% - Accent1 6 2 2 2 3 2 2 3" xfId="47955"/>
    <cellStyle name="20% - Accent1 6 2 2 2 3 2 3" xfId="47956"/>
    <cellStyle name="20% - Accent1 6 2 2 2 3 2 3 2" xfId="47957"/>
    <cellStyle name="20% - Accent1 6 2 2 2 3 2 4" xfId="47958"/>
    <cellStyle name="20% - Accent1 6 2 2 2 3 3" xfId="47959"/>
    <cellStyle name="20% - Accent1 6 2 2 2 3 3 2" xfId="47960"/>
    <cellStyle name="20% - Accent1 6 2 2 2 3 3 2 2" xfId="47961"/>
    <cellStyle name="20% - Accent1 6 2 2 2 3 3 2 2 2" xfId="47962"/>
    <cellStyle name="20% - Accent1 6 2 2 2 3 3 2 3" xfId="47963"/>
    <cellStyle name="20% - Accent1 6 2 2 2 3 3 3" xfId="47964"/>
    <cellStyle name="20% - Accent1 6 2 2 2 3 3 3 2" xfId="47965"/>
    <cellStyle name="20% - Accent1 6 2 2 2 3 3 4" xfId="47966"/>
    <cellStyle name="20% - Accent1 6 2 2 2 3 4" xfId="47967"/>
    <cellStyle name="20% - Accent1 6 2 2 2 3 4 2" xfId="47968"/>
    <cellStyle name="20% - Accent1 6 2 2 2 3 4 2 2" xfId="47969"/>
    <cellStyle name="20% - Accent1 6 2 2 2 3 4 2 2 2" xfId="47970"/>
    <cellStyle name="20% - Accent1 6 2 2 2 3 4 2 3" xfId="47971"/>
    <cellStyle name="20% - Accent1 6 2 2 2 3 4 3" xfId="47972"/>
    <cellStyle name="20% - Accent1 6 2 2 2 3 4 3 2" xfId="47973"/>
    <cellStyle name="20% - Accent1 6 2 2 2 3 4 4" xfId="47974"/>
    <cellStyle name="20% - Accent1 6 2 2 2 3 5" xfId="47975"/>
    <cellStyle name="20% - Accent1 6 2 2 2 3 5 2" xfId="47976"/>
    <cellStyle name="20% - Accent1 6 2 2 2 3 5 2 2" xfId="47977"/>
    <cellStyle name="20% - Accent1 6 2 2 2 3 5 3" xfId="47978"/>
    <cellStyle name="20% - Accent1 6 2 2 2 3 6" xfId="47979"/>
    <cellStyle name="20% - Accent1 6 2 2 2 3 6 2" xfId="47980"/>
    <cellStyle name="20% - Accent1 6 2 2 2 3 6 2 2" xfId="47981"/>
    <cellStyle name="20% - Accent1 6 2 2 2 3 6 3" xfId="47982"/>
    <cellStyle name="20% - Accent1 6 2 2 2 3 7" xfId="47983"/>
    <cellStyle name="20% - Accent1 6 2 2 2 3 7 2" xfId="47984"/>
    <cellStyle name="20% - Accent1 6 2 2 2 3 8" xfId="47985"/>
    <cellStyle name="20% - Accent1 6 2 2 2 3 8 2" xfId="47986"/>
    <cellStyle name="20% - Accent1 6 2 2 2 3 9" xfId="47987"/>
    <cellStyle name="20% - Accent1 6 2 2 2 4" xfId="47988"/>
    <cellStyle name="20% - Accent1 6 2 2 2 4 2" xfId="47989"/>
    <cellStyle name="20% - Accent1 6 2 2 2 4 2 2" xfId="47990"/>
    <cellStyle name="20% - Accent1 6 2 2 2 4 2 2 2" xfId="47991"/>
    <cellStyle name="20% - Accent1 6 2 2 2 4 2 3" xfId="47992"/>
    <cellStyle name="20% - Accent1 6 2 2 2 4 3" xfId="47993"/>
    <cellStyle name="20% - Accent1 6 2 2 2 4 3 2" xfId="47994"/>
    <cellStyle name="20% - Accent1 6 2 2 2 4 4" xfId="47995"/>
    <cellStyle name="20% - Accent1 6 2 2 2 5" xfId="47996"/>
    <cellStyle name="20% - Accent1 6 2 2 2 5 2" xfId="47997"/>
    <cellStyle name="20% - Accent1 6 2 2 2 5 2 2" xfId="47998"/>
    <cellStyle name="20% - Accent1 6 2 2 2 5 2 2 2" xfId="47999"/>
    <cellStyle name="20% - Accent1 6 2 2 2 5 2 3" xfId="48000"/>
    <cellStyle name="20% - Accent1 6 2 2 2 5 3" xfId="48001"/>
    <cellStyle name="20% - Accent1 6 2 2 2 5 3 2" xfId="48002"/>
    <cellStyle name="20% - Accent1 6 2 2 2 5 4" xfId="48003"/>
    <cellStyle name="20% - Accent1 6 2 2 2 6" xfId="48004"/>
    <cellStyle name="20% - Accent1 6 2 2 2 6 2" xfId="48005"/>
    <cellStyle name="20% - Accent1 6 2 2 2 6 2 2" xfId="48006"/>
    <cellStyle name="20% - Accent1 6 2 2 2 6 2 2 2" xfId="48007"/>
    <cellStyle name="20% - Accent1 6 2 2 2 6 2 3" xfId="48008"/>
    <cellStyle name="20% - Accent1 6 2 2 2 6 3" xfId="48009"/>
    <cellStyle name="20% - Accent1 6 2 2 2 6 3 2" xfId="48010"/>
    <cellStyle name="20% - Accent1 6 2 2 2 6 4" xfId="48011"/>
    <cellStyle name="20% - Accent1 6 2 2 2 7" xfId="48012"/>
    <cellStyle name="20% - Accent1 6 2 2 2 7 2" xfId="48013"/>
    <cellStyle name="20% - Accent1 6 2 2 2 7 2 2" xfId="48014"/>
    <cellStyle name="20% - Accent1 6 2 2 2 7 3" xfId="48015"/>
    <cellStyle name="20% - Accent1 6 2 2 2 8" xfId="48016"/>
    <cellStyle name="20% - Accent1 6 2 2 2 8 2" xfId="48017"/>
    <cellStyle name="20% - Accent1 6 2 2 2 8 2 2" xfId="48018"/>
    <cellStyle name="20% - Accent1 6 2 2 2 8 3" xfId="48019"/>
    <cellStyle name="20% - Accent1 6 2 2 2 9" xfId="48020"/>
    <cellStyle name="20% - Accent1 6 2 2 2 9 2" xfId="48021"/>
    <cellStyle name="20% - Accent1 6 2 2 3" xfId="48022"/>
    <cellStyle name="20% - Accent1 6 2 2 3 10" xfId="48023"/>
    <cellStyle name="20% - Accent1 6 2 2 3 10 2" xfId="48024"/>
    <cellStyle name="20% - Accent1 6 2 2 3 11" xfId="48025"/>
    <cellStyle name="20% - Accent1 6 2 2 3 2" xfId="48026"/>
    <cellStyle name="20% - Accent1 6 2 2 3 2 2" xfId="48027"/>
    <cellStyle name="20% - Accent1 6 2 2 3 2 2 2" xfId="48028"/>
    <cellStyle name="20% - Accent1 6 2 2 3 2 2 2 2" xfId="48029"/>
    <cellStyle name="20% - Accent1 6 2 2 3 2 2 2 2 2" xfId="48030"/>
    <cellStyle name="20% - Accent1 6 2 2 3 2 2 2 3" xfId="48031"/>
    <cellStyle name="20% - Accent1 6 2 2 3 2 2 3" xfId="48032"/>
    <cellStyle name="20% - Accent1 6 2 2 3 2 2 3 2" xfId="48033"/>
    <cellStyle name="20% - Accent1 6 2 2 3 2 2 4" xfId="48034"/>
    <cellStyle name="20% - Accent1 6 2 2 3 2 3" xfId="48035"/>
    <cellStyle name="20% - Accent1 6 2 2 3 2 3 2" xfId="48036"/>
    <cellStyle name="20% - Accent1 6 2 2 3 2 3 2 2" xfId="48037"/>
    <cellStyle name="20% - Accent1 6 2 2 3 2 3 2 2 2" xfId="48038"/>
    <cellStyle name="20% - Accent1 6 2 2 3 2 3 2 3" xfId="48039"/>
    <cellStyle name="20% - Accent1 6 2 2 3 2 3 3" xfId="48040"/>
    <cellStyle name="20% - Accent1 6 2 2 3 2 3 3 2" xfId="48041"/>
    <cellStyle name="20% - Accent1 6 2 2 3 2 3 4" xfId="48042"/>
    <cellStyle name="20% - Accent1 6 2 2 3 2 4" xfId="48043"/>
    <cellStyle name="20% - Accent1 6 2 2 3 2 4 2" xfId="48044"/>
    <cellStyle name="20% - Accent1 6 2 2 3 2 4 2 2" xfId="48045"/>
    <cellStyle name="20% - Accent1 6 2 2 3 2 4 2 2 2" xfId="48046"/>
    <cellStyle name="20% - Accent1 6 2 2 3 2 4 2 3" xfId="48047"/>
    <cellStyle name="20% - Accent1 6 2 2 3 2 4 3" xfId="48048"/>
    <cellStyle name="20% - Accent1 6 2 2 3 2 4 3 2" xfId="48049"/>
    <cellStyle name="20% - Accent1 6 2 2 3 2 4 4" xfId="48050"/>
    <cellStyle name="20% - Accent1 6 2 2 3 2 5" xfId="48051"/>
    <cellStyle name="20% - Accent1 6 2 2 3 2 5 2" xfId="48052"/>
    <cellStyle name="20% - Accent1 6 2 2 3 2 5 2 2" xfId="48053"/>
    <cellStyle name="20% - Accent1 6 2 2 3 2 5 3" xfId="48054"/>
    <cellStyle name="20% - Accent1 6 2 2 3 2 6" xfId="48055"/>
    <cellStyle name="20% - Accent1 6 2 2 3 2 6 2" xfId="48056"/>
    <cellStyle name="20% - Accent1 6 2 2 3 2 6 2 2" xfId="48057"/>
    <cellStyle name="20% - Accent1 6 2 2 3 2 6 3" xfId="48058"/>
    <cellStyle name="20% - Accent1 6 2 2 3 2 7" xfId="48059"/>
    <cellStyle name="20% - Accent1 6 2 2 3 2 7 2" xfId="48060"/>
    <cellStyle name="20% - Accent1 6 2 2 3 2 8" xfId="48061"/>
    <cellStyle name="20% - Accent1 6 2 2 3 2 8 2" xfId="48062"/>
    <cellStyle name="20% - Accent1 6 2 2 3 2 9" xfId="48063"/>
    <cellStyle name="20% - Accent1 6 2 2 3 3" xfId="48064"/>
    <cellStyle name="20% - Accent1 6 2 2 3 3 2" xfId="48065"/>
    <cellStyle name="20% - Accent1 6 2 2 3 3 2 2" xfId="48066"/>
    <cellStyle name="20% - Accent1 6 2 2 3 3 2 2 2" xfId="48067"/>
    <cellStyle name="20% - Accent1 6 2 2 3 3 2 2 2 2" xfId="48068"/>
    <cellStyle name="20% - Accent1 6 2 2 3 3 2 2 3" xfId="48069"/>
    <cellStyle name="20% - Accent1 6 2 2 3 3 2 3" xfId="48070"/>
    <cellStyle name="20% - Accent1 6 2 2 3 3 2 3 2" xfId="48071"/>
    <cellStyle name="20% - Accent1 6 2 2 3 3 2 4" xfId="48072"/>
    <cellStyle name="20% - Accent1 6 2 2 3 3 3" xfId="48073"/>
    <cellStyle name="20% - Accent1 6 2 2 3 3 3 2" xfId="48074"/>
    <cellStyle name="20% - Accent1 6 2 2 3 3 3 2 2" xfId="48075"/>
    <cellStyle name="20% - Accent1 6 2 2 3 3 3 2 2 2" xfId="48076"/>
    <cellStyle name="20% - Accent1 6 2 2 3 3 3 2 3" xfId="48077"/>
    <cellStyle name="20% - Accent1 6 2 2 3 3 3 3" xfId="48078"/>
    <cellStyle name="20% - Accent1 6 2 2 3 3 3 3 2" xfId="48079"/>
    <cellStyle name="20% - Accent1 6 2 2 3 3 3 4" xfId="48080"/>
    <cellStyle name="20% - Accent1 6 2 2 3 3 4" xfId="48081"/>
    <cellStyle name="20% - Accent1 6 2 2 3 3 4 2" xfId="48082"/>
    <cellStyle name="20% - Accent1 6 2 2 3 3 4 2 2" xfId="48083"/>
    <cellStyle name="20% - Accent1 6 2 2 3 3 4 2 2 2" xfId="48084"/>
    <cellStyle name="20% - Accent1 6 2 2 3 3 4 2 3" xfId="48085"/>
    <cellStyle name="20% - Accent1 6 2 2 3 3 4 3" xfId="48086"/>
    <cellStyle name="20% - Accent1 6 2 2 3 3 4 3 2" xfId="48087"/>
    <cellStyle name="20% - Accent1 6 2 2 3 3 4 4" xfId="48088"/>
    <cellStyle name="20% - Accent1 6 2 2 3 3 5" xfId="48089"/>
    <cellStyle name="20% - Accent1 6 2 2 3 3 5 2" xfId="48090"/>
    <cellStyle name="20% - Accent1 6 2 2 3 3 5 2 2" xfId="48091"/>
    <cellStyle name="20% - Accent1 6 2 2 3 3 5 3" xfId="48092"/>
    <cellStyle name="20% - Accent1 6 2 2 3 3 6" xfId="48093"/>
    <cellStyle name="20% - Accent1 6 2 2 3 3 6 2" xfId="48094"/>
    <cellStyle name="20% - Accent1 6 2 2 3 3 6 2 2" xfId="48095"/>
    <cellStyle name="20% - Accent1 6 2 2 3 3 6 3" xfId="48096"/>
    <cellStyle name="20% - Accent1 6 2 2 3 3 7" xfId="48097"/>
    <cellStyle name="20% - Accent1 6 2 2 3 3 7 2" xfId="48098"/>
    <cellStyle name="20% - Accent1 6 2 2 3 3 8" xfId="48099"/>
    <cellStyle name="20% - Accent1 6 2 2 3 3 8 2" xfId="48100"/>
    <cellStyle name="20% - Accent1 6 2 2 3 3 9" xfId="48101"/>
    <cellStyle name="20% - Accent1 6 2 2 3 4" xfId="48102"/>
    <cellStyle name="20% - Accent1 6 2 2 3 4 2" xfId="48103"/>
    <cellStyle name="20% - Accent1 6 2 2 3 4 2 2" xfId="48104"/>
    <cellStyle name="20% - Accent1 6 2 2 3 4 2 2 2" xfId="48105"/>
    <cellStyle name="20% - Accent1 6 2 2 3 4 2 3" xfId="48106"/>
    <cellStyle name="20% - Accent1 6 2 2 3 4 3" xfId="48107"/>
    <cellStyle name="20% - Accent1 6 2 2 3 4 3 2" xfId="48108"/>
    <cellStyle name="20% - Accent1 6 2 2 3 4 4" xfId="48109"/>
    <cellStyle name="20% - Accent1 6 2 2 3 5" xfId="48110"/>
    <cellStyle name="20% - Accent1 6 2 2 3 5 2" xfId="48111"/>
    <cellStyle name="20% - Accent1 6 2 2 3 5 2 2" xfId="48112"/>
    <cellStyle name="20% - Accent1 6 2 2 3 5 2 2 2" xfId="48113"/>
    <cellStyle name="20% - Accent1 6 2 2 3 5 2 3" xfId="48114"/>
    <cellStyle name="20% - Accent1 6 2 2 3 5 3" xfId="48115"/>
    <cellStyle name="20% - Accent1 6 2 2 3 5 3 2" xfId="48116"/>
    <cellStyle name="20% - Accent1 6 2 2 3 5 4" xfId="48117"/>
    <cellStyle name="20% - Accent1 6 2 2 3 6" xfId="48118"/>
    <cellStyle name="20% - Accent1 6 2 2 3 6 2" xfId="48119"/>
    <cellStyle name="20% - Accent1 6 2 2 3 6 2 2" xfId="48120"/>
    <cellStyle name="20% - Accent1 6 2 2 3 6 2 2 2" xfId="48121"/>
    <cellStyle name="20% - Accent1 6 2 2 3 6 2 3" xfId="48122"/>
    <cellStyle name="20% - Accent1 6 2 2 3 6 3" xfId="48123"/>
    <cellStyle name="20% - Accent1 6 2 2 3 6 3 2" xfId="48124"/>
    <cellStyle name="20% - Accent1 6 2 2 3 6 4" xfId="48125"/>
    <cellStyle name="20% - Accent1 6 2 2 3 7" xfId="48126"/>
    <cellStyle name="20% - Accent1 6 2 2 3 7 2" xfId="48127"/>
    <cellStyle name="20% - Accent1 6 2 2 3 7 2 2" xfId="48128"/>
    <cellStyle name="20% - Accent1 6 2 2 3 7 3" xfId="48129"/>
    <cellStyle name="20% - Accent1 6 2 2 3 8" xfId="48130"/>
    <cellStyle name="20% - Accent1 6 2 2 3 8 2" xfId="48131"/>
    <cellStyle name="20% - Accent1 6 2 2 3 8 2 2" xfId="48132"/>
    <cellStyle name="20% - Accent1 6 2 2 3 8 3" xfId="48133"/>
    <cellStyle name="20% - Accent1 6 2 2 3 9" xfId="48134"/>
    <cellStyle name="20% - Accent1 6 2 2 3 9 2" xfId="48135"/>
    <cellStyle name="20% - Accent1 6 2 2 4" xfId="48136"/>
    <cellStyle name="20% - Accent1 6 2 2 4 10" xfId="48137"/>
    <cellStyle name="20% - Accent1 6 2 2 4 10 2" xfId="48138"/>
    <cellStyle name="20% - Accent1 6 2 2 4 11" xfId="48139"/>
    <cellStyle name="20% - Accent1 6 2 2 4 2" xfId="48140"/>
    <cellStyle name="20% - Accent1 6 2 2 4 2 2" xfId="48141"/>
    <cellStyle name="20% - Accent1 6 2 2 4 2 2 2" xfId="48142"/>
    <cellStyle name="20% - Accent1 6 2 2 4 2 2 2 2" xfId="48143"/>
    <cellStyle name="20% - Accent1 6 2 2 4 2 2 2 2 2" xfId="48144"/>
    <cellStyle name="20% - Accent1 6 2 2 4 2 2 2 3" xfId="48145"/>
    <cellStyle name="20% - Accent1 6 2 2 4 2 2 3" xfId="48146"/>
    <cellStyle name="20% - Accent1 6 2 2 4 2 2 3 2" xfId="48147"/>
    <cellStyle name="20% - Accent1 6 2 2 4 2 2 4" xfId="48148"/>
    <cellStyle name="20% - Accent1 6 2 2 4 2 3" xfId="48149"/>
    <cellStyle name="20% - Accent1 6 2 2 4 2 3 2" xfId="48150"/>
    <cellStyle name="20% - Accent1 6 2 2 4 2 3 2 2" xfId="48151"/>
    <cellStyle name="20% - Accent1 6 2 2 4 2 3 2 2 2" xfId="48152"/>
    <cellStyle name="20% - Accent1 6 2 2 4 2 3 2 3" xfId="48153"/>
    <cellStyle name="20% - Accent1 6 2 2 4 2 3 3" xfId="48154"/>
    <cellStyle name="20% - Accent1 6 2 2 4 2 3 3 2" xfId="48155"/>
    <cellStyle name="20% - Accent1 6 2 2 4 2 3 4" xfId="48156"/>
    <cellStyle name="20% - Accent1 6 2 2 4 2 4" xfId="48157"/>
    <cellStyle name="20% - Accent1 6 2 2 4 2 4 2" xfId="48158"/>
    <cellStyle name="20% - Accent1 6 2 2 4 2 4 2 2" xfId="48159"/>
    <cellStyle name="20% - Accent1 6 2 2 4 2 4 2 2 2" xfId="48160"/>
    <cellStyle name="20% - Accent1 6 2 2 4 2 4 2 3" xfId="48161"/>
    <cellStyle name="20% - Accent1 6 2 2 4 2 4 3" xfId="48162"/>
    <cellStyle name="20% - Accent1 6 2 2 4 2 4 3 2" xfId="48163"/>
    <cellStyle name="20% - Accent1 6 2 2 4 2 4 4" xfId="48164"/>
    <cellStyle name="20% - Accent1 6 2 2 4 2 5" xfId="48165"/>
    <cellStyle name="20% - Accent1 6 2 2 4 2 5 2" xfId="48166"/>
    <cellStyle name="20% - Accent1 6 2 2 4 2 5 2 2" xfId="48167"/>
    <cellStyle name="20% - Accent1 6 2 2 4 2 5 3" xfId="48168"/>
    <cellStyle name="20% - Accent1 6 2 2 4 2 6" xfId="48169"/>
    <cellStyle name="20% - Accent1 6 2 2 4 2 6 2" xfId="48170"/>
    <cellStyle name="20% - Accent1 6 2 2 4 2 6 2 2" xfId="48171"/>
    <cellStyle name="20% - Accent1 6 2 2 4 2 6 3" xfId="48172"/>
    <cellStyle name="20% - Accent1 6 2 2 4 2 7" xfId="48173"/>
    <cellStyle name="20% - Accent1 6 2 2 4 2 7 2" xfId="48174"/>
    <cellStyle name="20% - Accent1 6 2 2 4 2 8" xfId="48175"/>
    <cellStyle name="20% - Accent1 6 2 2 4 2 8 2" xfId="48176"/>
    <cellStyle name="20% - Accent1 6 2 2 4 2 9" xfId="48177"/>
    <cellStyle name="20% - Accent1 6 2 2 4 3" xfId="48178"/>
    <cellStyle name="20% - Accent1 6 2 2 4 3 2" xfId="48179"/>
    <cellStyle name="20% - Accent1 6 2 2 4 3 2 2" xfId="48180"/>
    <cellStyle name="20% - Accent1 6 2 2 4 3 2 2 2" xfId="48181"/>
    <cellStyle name="20% - Accent1 6 2 2 4 3 2 2 2 2" xfId="48182"/>
    <cellStyle name="20% - Accent1 6 2 2 4 3 2 2 3" xfId="48183"/>
    <cellStyle name="20% - Accent1 6 2 2 4 3 2 3" xfId="48184"/>
    <cellStyle name="20% - Accent1 6 2 2 4 3 2 3 2" xfId="48185"/>
    <cellStyle name="20% - Accent1 6 2 2 4 3 2 4" xfId="48186"/>
    <cellStyle name="20% - Accent1 6 2 2 4 3 3" xfId="48187"/>
    <cellStyle name="20% - Accent1 6 2 2 4 3 3 2" xfId="48188"/>
    <cellStyle name="20% - Accent1 6 2 2 4 3 3 2 2" xfId="48189"/>
    <cellStyle name="20% - Accent1 6 2 2 4 3 3 2 2 2" xfId="48190"/>
    <cellStyle name="20% - Accent1 6 2 2 4 3 3 2 3" xfId="48191"/>
    <cellStyle name="20% - Accent1 6 2 2 4 3 3 3" xfId="48192"/>
    <cellStyle name="20% - Accent1 6 2 2 4 3 3 3 2" xfId="48193"/>
    <cellStyle name="20% - Accent1 6 2 2 4 3 3 4" xfId="48194"/>
    <cellStyle name="20% - Accent1 6 2 2 4 3 4" xfId="48195"/>
    <cellStyle name="20% - Accent1 6 2 2 4 3 4 2" xfId="48196"/>
    <cellStyle name="20% - Accent1 6 2 2 4 3 4 2 2" xfId="48197"/>
    <cellStyle name="20% - Accent1 6 2 2 4 3 4 2 2 2" xfId="48198"/>
    <cellStyle name="20% - Accent1 6 2 2 4 3 4 2 3" xfId="48199"/>
    <cellStyle name="20% - Accent1 6 2 2 4 3 4 3" xfId="48200"/>
    <cellStyle name="20% - Accent1 6 2 2 4 3 4 3 2" xfId="48201"/>
    <cellStyle name="20% - Accent1 6 2 2 4 3 4 4" xfId="48202"/>
    <cellStyle name="20% - Accent1 6 2 2 4 3 5" xfId="48203"/>
    <cellStyle name="20% - Accent1 6 2 2 4 3 5 2" xfId="48204"/>
    <cellStyle name="20% - Accent1 6 2 2 4 3 5 2 2" xfId="48205"/>
    <cellStyle name="20% - Accent1 6 2 2 4 3 5 3" xfId="48206"/>
    <cellStyle name="20% - Accent1 6 2 2 4 3 6" xfId="48207"/>
    <cellStyle name="20% - Accent1 6 2 2 4 3 6 2" xfId="48208"/>
    <cellStyle name="20% - Accent1 6 2 2 4 3 6 2 2" xfId="48209"/>
    <cellStyle name="20% - Accent1 6 2 2 4 3 6 3" xfId="48210"/>
    <cellStyle name="20% - Accent1 6 2 2 4 3 7" xfId="48211"/>
    <cellStyle name="20% - Accent1 6 2 2 4 3 7 2" xfId="48212"/>
    <cellStyle name="20% - Accent1 6 2 2 4 3 8" xfId="48213"/>
    <cellStyle name="20% - Accent1 6 2 2 4 3 8 2" xfId="48214"/>
    <cellStyle name="20% - Accent1 6 2 2 4 3 9" xfId="48215"/>
    <cellStyle name="20% - Accent1 6 2 2 4 4" xfId="48216"/>
    <cellStyle name="20% - Accent1 6 2 2 4 4 2" xfId="48217"/>
    <cellStyle name="20% - Accent1 6 2 2 4 4 2 2" xfId="48218"/>
    <cellStyle name="20% - Accent1 6 2 2 4 4 2 2 2" xfId="48219"/>
    <cellStyle name="20% - Accent1 6 2 2 4 4 2 3" xfId="48220"/>
    <cellStyle name="20% - Accent1 6 2 2 4 4 3" xfId="48221"/>
    <cellStyle name="20% - Accent1 6 2 2 4 4 3 2" xfId="48222"/>
    <cellStyle name="20% - Accent1 6 2 2 4 4 4" xfId="48223"/>
    <cellStyle name="20% - Accent1 6 2 2 4 5" xfId="48224"/>
    <cellStyle name="20% - Accent1 6 2 2 4 5 2" xfId="48225"/>
    <cellStyle name="20% - Accent1 6 2 2 4 5 2 2" xfId="48226"/>
    <cellStyle name="20% - Accent1 6 2 2 4 5 2 2 2" xfId="48227"/>
    <cellStyle name="20% - Accent1 6 2 2 4 5 2 3" xfId="48228"/>
    <cellStyle name="20% - Accent1 6 2 2 4 5 3" xfId="48229"/>
    <cellStyle name="20% - Accent1 6 2 2 4 5 3 2" xfId="48230"/>
    <cellStyle name="20% - Accent1 6 2 2 4 5 4" xfId="48231"/>
    <cellStyle name="20% - Accent1 6 2 2 4 6" xfId="48232"/>
    <cellStyle name="20% - Accent1 6 2 2 4 6 2" xfId="48233"/>
    <cellStyle name="20% - Accent1 6 2 2 4 6 2 2" xfId="48234"/>
    <cellStyle name="20% - Accent1 6 2 2 4 6 2 2 2" xfId="48235"/>
    <cellStyle name="20% - Accent1 6 2 2 4 6 2 3" xfId="48236"/>
    <cellStyle name="20% - Accent1 6 2 2 4 6 3" xfId="48237"/>
    <cellStyle name="20% - Accent1 6 2 2 4 6 3 2" xfId="48238"/>
    <cellStyle name="20% - Accent1 6 2 2 4 6 4" xfId="48239"/>
    <cellStyle name="20% - Accent1 6 2 2 4 7" xfId="48240"/>
    <cellStyle name="20% - Accent1 6 2 2 4 7 2" xfId="48241"/>
    <cellStyle name="20% - Accent1 6 2 2 4 7 2 2" xfId="48242"/>
    <cellStyle name="20% - Accent1 6 2 2 4 7 3" xfId="48243"/>
    <cellStyle name="20% - Accent1 6 2 2 4 8" xfId="48244"/>
    <cellStyle name="20% - Accent1 6 2 2 4 8 2" xfId="48245"/>
    <cellStyle name="20% - Accent1 6 2 2 4 8 2 2" xfId="48246"/>
    <cellStyle name="20% - Accent1 6 2 2 4 8 3" xfId="48247"/>
    <cellStyle name="20% - Accent1 6 2 2 4 9" xfId="48248"/>
    <cellStyle name="20% - Accent1 6 2 2 4 9 2" xfId="48249"/>
    <cellStyle name="20% - Accent1 6 2 2 5" xfId="48250"/>
    <cellStyle name="20% - Accent1 6 2 2 5 2" xfId="48251"/>
    <cellStyle name="20% - Accent1 6 2 2 5 2 2" xfId="48252"/>
    <cellStyle name="20% - Accent1 6 2 2 5 2 2 2" xfId="48253"/>
    <cellStyle name="20% - Accent1 6 2 2 5 2 2 2 2" xfId="48254"/>
    <cellStyle name="20% - Accent1 6 2 2 5 2 2 3" xfId="48255"/>
    <cellStyle name="20% - Accent1 6 2 2 5 2 3" xfId="48256"/>
    <cellStyle name="20% - Accent1 6 2 2 5 2 3 2" xfId="48257"/>
    <cellStyle name="20% - Accent1 6 2 2 5 2 4" xfId="48258"/>
    <cellStyle name="20% - Accent1 6 2 2 5 3" xfId="48259"/>
    <cellStyle name="20% - Accent1 6 2 2 5 3 2" xfId="48260"/>
    <cellStyle name="20% - Accent1 6 2 2 5 3 2 2" xfId="48261"/>
    <cellStyle name="20% - Accent1 6 2 2 5 3 2 2 2" xfId="48262"/>
    <cellStyle name="20% - Accent1 6 2 2 5 3 2 3" xfId="48263"/>
    <cellStyle name="20% - Accent1 6 2 2 5 3 3" xfId="48264"/>
    <cellStyle name="20% - Accent1 6 2 2 5 3 3 2" xfId="48265"/>
    <cellStyle name="20% - Accent1 6 2 2 5 3 4" xfId="48266"/>
    <cellStyle name="20% - Accent1 6 2 2 5 4" xfId="48267"/>
    <cellStyle name="20% - Accent1 6 2 2 5 4 2" xfId="48268"/>
    <cellStyle name="20% - Accent1 6 2 2 5 4 2 2" xfId="48269"/>
    <cellStyle name="20% - Accent1 6 2 2 5 4 2 2 2" xfId="48270"/>
    <cellStyle name="20% - Accent1 6 2 2 5 4 2 3" xfId="48271"/>
    <cellStyle name="20% - Accent1 6 2 2 5 4 3" xfId="48272"/>
    <cellStyle name="20% - Accent1 6 2 2 5 4 3 2" xfId="48273"/>
    <cellStyle name="20% - Accent1 6 2 2 5 4 4" xfId="48274"/>
    <cellStyle name="20% - Accent1 6 2 2 5 5" xfId="48275"/>
    <cellStyle name="20% - Accent1 6 2 2 5 5 2" xfId="48276"/>
    <cellStyle name="20% - Accent1 6 2 2 5 5 2 2" xfId="48277"/>
    <cellStyle name="20% - Accent1 6 2 2 5 5 3" xfId="48278"/>
    <cellStyle name="20% - Accent1 6 2 2 5 6" xfId="48279"/>
    <cellStyle name="20% - Accent1 6 2 2 5 6 2" xfId="48280"/>
    <cellStyle name="20% - Accent1 6 2 2 5 6 2 2" xfId="48281"/>
    <cellStyle name="20% - Accent1 6 2 2 5 6 3" xfId="48282"/>
    <cellStyle name="20% - Accent1 6 2 2 5 7" xfId="48283"/>
    <cellStyle name="20% - Accent1 6 2 2 5 7 2" xfId="48284"/>
    <cellStyle name="20% - Accent1 6 2 2 5 8" xfId="48285"/>
    <cellStyle name="20% - Accent1 6 2 2 5 8 2" xfId="48286"/>
    <cellStyle name="20% - Accent1 6 2 2 5 9" xfId="48287"/>
    <cellStyle name="20% - Accent1 6 2 2 6" xfId="48288"/>
    <cellStyle name="20% - Accent1 6 2 2 6 2" xfId="48289"/>
    <cellStyle name="20% - Accent1 6 2 2 6 2 2" xfId="48290"/>
    <cellStyle name="20% - Accent1 6 2 2 6 2 2 2" xfId="48291"/>
    <cellStyle name="20% - Accent1 6 2 2 6 2 2 2 2" xfId="48292"/>
    <cellStyle name="20% - Accent1 6 2 2 6 2 2 3" xfId="48293"/>
    <cellStyle name="20% - Accent1 6 2 2 6 2 3" xfId="48294"/>
    <cellStyle name="20% - Accent1 6 2 2 6 2 3 2" xfId="48295"/>
    <cellStyle name="20% - Accent1 6 2 2 6 2 4" xfId="48296"/>
    <cellStyle name="20% - Accent1 6 2 2 6 3" xfId="48297"/>
    <cellStyle name="20% - Accent1 6 2 2 6 3 2" xfId="48298"/>
    <cellStyle name="20% - Accent1 6 2 2 6 3 2 2" xfId="48299"/>
    <cellStyle name="20% - Accent1 6 2 2 6 3 2 2 2" xfId="48300"/>
    <cellStyle name="20% - Accent1 6 2 2 6 3 2 3" xfId="48301"/>
    <cellStyle name="20% - Accent1 6 2 2 6 3 3" xfId="48302"/>
    <cellStyle name="20% - Accent1 6 2 2 6 3 3 2" xfId="48303"/>
    <cellStyle name="20% - Accent1 6 2 2 6 3 4" xfId="48304"/>
    <cellStyle name="20% - Accent1 6 2 2 6 4" xfId="48305"/>
    <cellStyle name="20% - Accent1 6 2 2 6 4 2" xfId="48306"/>
    <cellStyle name="20% - Accent1 6 2 2 6 4 2 2" xfId="48307"/>
    <cellStyle name="20% - Accent1 6 2 2 6 4 2 2 2" xfId="48308"/>
    <cellStyle name="20% - Accent1 6 2 2 6 4 2 3" xfId="48309"/>
    <cellStyle name="20% - Accent1 6 2 2 6 4 3" xfId="48310"/>
    <cellStyle name="20% - Accent1 6 2 2 6 4 3 2" xfId="48311"/>
    <cellStyle name="20% - Accent1 6 2 2 6 4 4" xfId="48312"/>
    <cellStyle name="20% - Accent1 6 2 2 6 5" xfId="48313"/>
    <cellStyle name="20% - Accent1 6 2 2 6 5 2" xfId="48314"/>
    <cellStyle name="20% - Accent1 6 2 2 6 5 2 2" xfId="48315"/>
    <cellStyle name="20% - Accent1 6 2 2 6 5 3" xfId="48316"/>
    <cellStyle name="20% - Accent1 6 2 2 6 6" xfId="48317"/>
    <cellStyle name="20% - Accent1 6 2 2 6 6 2" xfId="48318"/>
    <cellStyle name="20% - Accent1 6 2 2 6 6 2 2" xfId="48319"/>
    <cellStyle name="20% - Accent1 6 2 2 6 6 3" xfId="48320"/>
    <cellStyle name="20% - Accent1 6 2 2 6 7" xfId="48321"/>
    <cellStyle name="20% - Accent1 6 2 2 6 7 2" xfId="48322"/>
    <cellStyle name="20% - Accent1 6 2 2 6 8" xfId="48323"/>
    <cellStyle name="20% - Accent1 6 2 2 6 8 2" xfId="48324"/>
    <cellStyle name="20% - Accent1 6 2 2 6 9" xfId="48325"/>
    <cellStyle name="20% - Accent1 6 2 2 7" xfId="48326"/>
    <cellStyle name="20% - Accent1 6 2 2 7 2" xfId="48327"/>
    <cellStyle name="20% - Accent1 6 2 2 7 2 2" xfId="48328"/>
    <cellStyle name="20% - Accent1 6 2 2 7 2 2 2" xfId="48329"/>
    <cellStyle name="20% - Accent1 6 2 2 7 2 3" xfId="48330"/>
    <cellStyle name="20% - Accent1 6 2 2 7 3" xfId="48331"/>
    <cellStyle name="20% - Accent1 6 2 2 7 3 2" xfId="48332"/>
    <cellStyle name="20% - Accent1 6 2 2 7 4" xfId="48333"/>
    <cellStyle name="20% - Accent1 6 2 2 8" xfId="48334"/>
    <cellStyle name="20% - Accent1 6 2 2 8 2" xfId="48335"/>
    <cellStyle name="20% - Accent1 6 2 2 8 2 2" xfId="48336"/>
    <cellStyle name="20% - Accent1 6 2 2 8 2 2 2" xfId="48337"/>
    <cellStyle name="20% - Accent1 6 2 2 8 2 3" xfId="48338"/>
    <cellStyle name="20% - Accent1 6 2 2 8 3" xfId="48339"/>
    <cellStyle name="20% - Accent1 6 2 2 8 3 2" xfId="48340"/>
    <cellStyle name="20% - Accent1 6 2 2 8 4" xfId="48341"/>
    <cellStyle name="20% - Accent1 6 2 2 9" xfId="48342"/>
    <cellStyle name="20% - Accent1 6 2 2 9 2" xfId="48343"/>
    <cellStyle name="20% - Accent1 6 2 2 9 2 2" xfId="48344"/>
    <cellStyle name="20% - Accent1 6 2 2 9 2 2 2" xfId="48345"/>
    <cellStyle name="20% - Accent1 6 2 2 9 2 3" xfId="48346"/>
    <cellStyle name="20% - Accent1 6 2 2 9 3" xfId="48347"/>
    <cellStyle name="20% - Accent1 6 2 2 9 3 2" xfId="48348"/>
    <cellStyle name="20% - Accent1 6 2 2 9 4" xfId="48349"/>
    <cellStyle name="20% - Accent1 6 2 3" xfId="48350"/>
    <cellStyle name="20% - Accent1 6 2 3 10" xfId="48351"/>
    <cellStyle name="20% - Accent1 6 2 3 10 2" xfId="48352"/>
    <cellStyle name="20% - Accent1 6 2 3 11" xfId="48353"/>
    <cellStyle name="20% - Accent1 6 2 3 2" xfId="48354"/>
    <cellStyle name="20% - Accent1 6 2 3 2 2" xfId="48355"/>
    <cellStyle name="20% - Accent1 6 2 3 2 2 2" xfId="48356"/>
    <cellStyle name="20% - Accent1 6 2 3 2 2 2 2" xfId="48357"/>
    <cellStyle name="20% - Accent1 6 2 3 2 2 2 2 2" xfId="48358"/>
    <cellStyle name="20% - Accent1 6 2 3 2 2 2 3" xfId="48359"/>
    <cellStyle name="20% - Accent1 6 2 3 2 2 3" xfId="48360"/>
    <cellStyle name="20% - Accent1 6 2 3 2 2 3 2" xfId="48361"/>
    <cellStyle name="20% - Accent1 6 2 3 2 2 4" xfId="48362"/>
    <cellStyle name="20% - Accent1 6 2 3 2 3" xfId="48363"/>
    <cellStyle name="20% - Accent1 6 2 3 2 3 2" xfId="48364"/>
    <cellStyle name="20% - Accent1 6 2 3 2 3 2 2" xfId="48365"/>
    <cellStyle name="20% - Accent1 6 2 3 2 3 2 2 2" xfId="48366"/>
    <cellStyle name="20% - Accent1 6 2 3 2 3 2 3" xfId="48367"/>
    <cellStyle name="20% - Accent1 6 2 3 2 3 3" xfId="48368"/>
    <cellStyle name="20% - Accent1 6 2 3 2 3 3 2" xfId="48369"/>
    <cellStyle name="20% - Accent1 6 2 3 2 3 4" xfId="48370"/>
    <cellStyle name="20% - Accent1 6 2 3 2 4" xfId="48371"/>
    <cellStyle name="20% - Accent1 6 2 3 2 4 2" xfId="48372"/>
    <cellStyle name="20% - Accent1 6 2 3 2 4 2 2" xfId="48373"/>
    <cellStyle name="20% - Accent1 6 2 3 2 4 2 2 2" xfId="48374"/>
    <cellStyle name="20% - Accent1 6 2 3 2 4 2 3" xfId="48375"/>
    <cellStyle name="20% - Accent1 6 2 3 2 4 3" xfId="48376"/>
    <cellStyle name="20% - Accent1 6 2 3 2 4 3 2" xfId="48377"/>
    <cellStyle name="20% - Accent1 6 2 3 2 4 4" xfId="48378"/>
    <cellStyle name="20% - Accent1 6 2 3 2 5" xfId="48379"/>
    <cellStyle name="20% - Accent1 6 2 3 2 5 2" xfId="48380"/>
    <cellStyle name="20% - Accent1 6 2 3 2 5 2 2" xfId="48381"/>
    <cellStyle name="20% - Accent1 6 2 3 2 5 3" xfId="48382"/>
    <cellStyle name="20% - Accent1 6 2 3 2 6" xfId="48383"/>
    <cellStyle name="20% - Accent1 6 2 3 2 6 2" xfId="48384"/>
    <cellStyle name="20% - Accent1 6 2 3 2 6 2 2" xfId="48385"/>
    <cellStyle name="20% - Accent1 6 2 3 2 6 3" xfId="48386"/>
    <cellStyle name="20% - Accent1 6 2 3 2 7" xfId="48387"/>
    <cellStyle name="20% - Accent1 6 2 3 2 7 2" xfId="48388"/>
    <cellStyle name="20% - Accent1 6 2 3 2 8" xfId="48389"/>
    <cellStyle name="20% - Accent1 6 2 3 2 8 2" xfId="48390"/>
    <cellStyle name="20% - Accent1 6 2 3 2 9" xfId="48391"/>
    <cellStyle name="20% - Accent1 6 2 3 3" xfId="48392"/>
    <cellStyle name="20% - Accent1 6 2 3 3 2" xfId="48393"/>
    <cellStyle name="20% - Accent1 6 2 3 3 2 2" xfId="48394"/>
    <cellStyle name="20% - Accent1 6 2 3 3 2 2 2" xfId="48395"/>
    <cellStyle name="20% - Accent1 6 2 3 3 2 2 2 2" xfId="48396"/>
    <cellStyle name="20% - Accent1 6 2 3 3 2 2 3" xfId="48397"/>
    <cellStyle name="20% - Accent1 6 2 3 3 2 3" xfId="48398"/>
    <cellStyle name="20% - Accent1 6 2 3 3 2 3 2" xfId="48399"/>
    <cellStyle name="20% - Accent1 6 2 3 3 2 4" xfId="48400"/>
    <cellStyle name="20% - Accent1 6 2 3 3 3" xfId="48401"/>
    <cellStyle name="20% - Accent1 6 2 3 3 3 2" xfId="48402"/>
    <cellStyle name="20% - Accent1 6 2 3 3 3 2 2" xfId="48403"/>
    <cellStyle name="20% - Accent1 6 2 3 3 3 2 2 2" xfId="48404"/>
    <cellStyle name="20% - Accent1 6 2 3 3 3 2 3" xfId="48405"/>
    <cellStyle name="20% - Accent1 6 2 3 3 3 3" xfId="48406"/>
    <cellStyle name="20% - Accent1 6 2 3 3 3 3 2" xfId="48407"/>
    <cellStyle name="20% - Accent1 6 2 3 3 3 4" xfId="48408"/>
    <cellStyle name="20% - Accent1 6 2 3 3 4" xfId="48409"/>
    <cellStyle name="20% - Accent1 6 2 3 3 4 2" xfId="48410"/>
    <cellStyle name="20% - Accent1 6 2 3 3 4 2 2" xfId="48411"/>
    <cellStyle name="20% - Accent1 6 2 3 3 4 2 2 2" xfId="48412"/>
    <cellStyle name="20% - Accent1 6 2 3 3 4 2 3" xfId="48413"/>
    <cellStyle name="20% - Accent1 6 2 3 3 4 3" xfId="48414"/>
    <cellStyle name="20% - Accent1 6 2 3 3 4 3 2" xfId="48415"/>
    <cellStyle name="20% - Accent1 6 2 3 3 4 4" xfId="48416"/>
    <cellStyle name="20% - Accent1 6 2 3 3 5" xfId="48417"/>
    <cellStyle name="20% - Accent1 6 2 3 3 5 2" xfId="48418"/>
    <cellStyle name="20% - Accent1 6 2 3 3 5 2 2" xfId="48419"/>
    <cellStyle name="20% - Accent1 6 2 3 3 5 3" xfId="48420"/>
    <cellStyle name="20% - Accent1 6 2 3 3 6" xfId="48421"/>
    <cellStyle name="20% - Accent1 6 2 3 3 6 2" xfId="48422"/>
    <cellStyle name="20% - Accent1 6 2 3 3 6 2 2" xfId="48423"/>
    <cellStyle name="20% - Accent1 6 2 3 3 6 3" xfId="48424"/>
    <cellStyle name="20% - Accent1 6 2 3 3 7" xfId="48425"/>
    <cellStyle name="20% - Accent1 6 2 3 3 7 2" xfId="48426"/>
    <cellStyle name="20% - Accent1 6 2 3 3 8" xfId="48427"/>
    <cellStyle name="20% - Accent1 6 2 3 3 8 2" xfId="48428"/>
    <cellStyle name="20% - Accent1 6 2 3 3 9" xfId="48429"/>
    <cellStyle name="20% - Accent1 6 2 3 4" xfId="48430"/>
    <cellStyle name="20% - Accent1 6 2 3 4 2" xfId="48431"/>
    <cellStyle name="20% - Accent1 6 2 3 4 2 2" xfId="48432"/>
    <cellStyle name="20% - Accent1 6 2 3 4 2 2 2" xfId="48433"/>
    <cellStyle name="20% - Accent1 6 2 3 4 2 3" xfId="48434"/>
    <cellStyle name="20% - Accent1 6 2 3 4 3" xfId="48435"/>
    <cellStyle name="20% - Accent1 6 2 3 4 3 2" xfId="48436"/>
    <cellStyle name="20% - Accent1 6 2 3 4 4" xfId="48437"/>
    <cellStyle name="20% - Accent1 6 2 3 5" xfId="48438"/>
    <cellStyle name="20% - Accent1 6 2 3 5 2" xfId="48439"/>
    <cellStyle name="20% - Accent1 6 2 3 5 2 2" xfId="48440"/>
    <cellStyle name="20% - Accent1 6 2 3 5 2 2 2" xfId="48441"/>
    <cellStyle name="20% - Accent1 6 2 3 5 2 3" xfId="48442"/>
    <cellStyle name="20% - Accent1 6 2 3 5 3" xfId="48443"/>
    <cellStyle name="20% - Accent1 6 2 3 5 3 2" xfId="48444"/>
    <cellStyle name="20% - Accent1 6 2 3 5 4" xfId="48445"/>
    <cellStyle name="20% - Accent1 6 2 3 6" xfId="48446"/>
    <cellStyle name="20% - Accent1 6 2 3 6 2" xfId="48447"/>
    <cellStyle name="20% - Accent1 6 2 3 6 2 2" xfId="48448"/>
    <cellStyle name="20% - Accent1 6 2 3 6 2 2 2" xfId="48449"/>
    <cellStyle name="20% - Accent1 6 2 3 6 2 3" xfId="48450"/>
    <cellStyle name="20% - Accent1 6 2 3 6 3" xfId="48451"/>
    <cellStyle name="20% - Accent1 6 2 3 6 3 2" xfId="48452"/>
    <cellStyle name="20% - Accent1 6 2 3 6 4" xfId="48453"/>
    <cellStyle name="20% - Accent1 6 2 3 7" xfId="48454"/>
    <cellStyle name="20% - Accent1 6 2 3 7 2" xfId="48455"/>
    <cellStyle name="20% - Accent1 6 2 3 7 2 2" xfId="48456"/>
    <cellStyle name="20% - Accent1 6 2 3 7 3" xfId="48457"/>
    <cellStyle name="20% - Accent1 6 2 3 8" xfId="48458"/>
    <cellStyle name="20% - Accent1 6 2 3 8 2" xfId="48459"/>
    <cellStyle name="20% - Accent1 6 2 3 8 2 2" xfId="48460"/>
    <cellStyle name="20% - Accent1 6 2 3 8 3" xfId="48461"/>
    <cellStyle name="20% - Accent1 6 2 3 9" xfId="48462"/>
    <cellStyle name="20% - Accent1 6 2 3 9 2" xfId="48463"/>
    <cellStyle name="20% - Accent1 6 2 4" xfId="48464"/>
    <cellStyle name="20% - Accent1 6 2 4 10" xfId="48465"/>
    <cellStyle name="20% - Accent1 6 2 4 10 2" xfId="48466"/>
    <cellStyle name="20% - Accent1 6 2 4 11" xfId="48467"/>
    <cellStyle name="20% - Accent1 6 2 4 2" xfId="48468"/>
    <cellStyle name="20% - Accent1 6 2 4 2 2" xfId="48469"/>
    <cellStyle name="20% - Accent1 6 2 4 2 2 2" xfId="48470"/>
    <cellStyle name="20% - Accent1 6 2 4 2 2 2 2" xfId="48471"/>
    <cellStyle name="20% - Accent1 6 2 4 2 2 2 2 2" xfId="48472"/>
    <cellStyle name="20% - Accent1 6 2 4 2 2 2 3" xfId="48473"/>
    <cellStyle name="20% - Accent1 6 2 4 2 2 3" xfId="48474"/>
    <cellStyle name="20% - Accent1 6 2 4 2 2 3 2" xfId="48475"/>
    <cellStyle name="20% - Accent1 6 2 4 2 2 4" xfId="48476"/>
    <cellStyle name="20% - Accent1 6 2 4 2 3" xfId="48477"/>
    <cellStyle name="20% - Accent1 6 2 4 2 3 2" xfId="48478"/>
    <cellStyle name="20% - Accent1 6 2 4 2 3 2 2" xfId="48479"/>
    <cellStyle name="20% - Accent1 6 2 4 2 3 2 2 2" xfId="48480"/>
    <cellStyle name="20% - Accent1 6 2 4 2 3 2 3" xfId="48481"/>
    <cellStyle name="20% - Accent1 6 2 4 2 3 3" xfId="48482"/>
    <cellStyle name="20% - Accent1 6 2 4 2 3 3 2" xfId="48483"/>
    <cellStyle name="20% - Accent1 6 2 4 2 3 4" xfId="48484"/>
    <cellStyle name="20% - Accent1 6 2 4 2 4" xfId="48485"/>
    <cellStyle name="20% - Accent1 6 2 4 2 4 2" xfId="48486"/>
    <cellStyle name="20% - Accent1 6 2 4 2 4 2 2" xfId="48487"/>
    <cellStyle name="20% - Accent1 6 2 4 2 4 2 2 2" xfId="48488"/>
    <cellStyle name="20% - Accent1 6 2 4 2 4 2 3" xfId="48489"/>
    <cellStyle name="20% - Accent1 6 2 4 2 4 3" xfId="48490"/>
    <cellStyle name="20% - Accent1 6 2 4 2 4 3 2" xfId="48491"/>
    <cellStyle name="20% - Accent1 6 2 4 2 4 4" xfId="48492"/>
    <cellStyle name="20% - Accent1 6 2 4 2 5" xfId="48493"/>
    <cellStyle name="20% - Accent1 6 2 4 2 5 2" xfId="48494"/>
    <cellStyle name="20% - Accent1 6 2 4 2 5 2 2" xfId="48495"/>
    <cellStyle name="20% - Accent1 6 2 4 2 5 3" xfId="48496"/>
    <cellStyle name="20% - Accent1 6 2 4 2 6" xfId="48497"/>
    <cellStyle name="20% - Accent1 6 2 4 2 6 2" xfId="48498"/>
    <cellStyle name="20% - Accent1 6 2 4 2 6 2 2" xfId="48499"/>
    <cellStyle name="20% - Accent1 6 2 4 2 6 3" xfId="48500"/>
    <cellStyle name="20% - Accent1 6 2 4 2 7" xfId="48501"/>
    <cellStyle name="20% - Accent1 6 2 4 2 7 2" xfId="48502"/>
    <cellStyle name="20% - Accent1 6 2 4 2 8" xfId="48503"/>
    <cellStyle name="20% - Accent1 6 2 4 2 8 2" xfId="48504"/>
    <cellStyle name="20% - Accent1 6 2 4 2 9" xfId="48505"/>
    <cellStyle name="20% - Accent1 6 2 4 3" xfId="48506"/>
    <cellStyle name="20% - Accent1 6 2 4 3 2" xfId="48507"/>
    <cellStyle name="20% - Accent1 6 2 4 3 2 2" xfId="48508"/>
    <cellStyle name="20% - Accent1 6 2 4 3 2 2 2" xfId="48509"/>
    <cellStyle name="20% - Accent1 6 2 4 3 2 2 2 2" xfId="48510"/>
    <cellStyle name="20% - Accent1 6 2 4 3 2 2 3" xfId="48511"/>
    <cellStyle name="20% - Accent1 6 2 4 3 2 3" xfId="48512"/>
    <cellStyle name="20% - Accent1 6 2 4 3 2 3 2" xfId="48513"/>
    <cellStyle name="20% - Accent1 6 2 4 3 2 4" xfId="48514"/>
    <cellStyle name="20% - Accent1 6 2 4 3 3" xfId="48515"/>
    <cellStyle name="20% - Accent1 6 2 4 3 3 2" xfId="48516"/>
    <cellStyle name="20% - Accent1 6 2 4 3 3 2 2" xfId="48517"/>
    <cellStyle name="20% - Accent1 6 2 4 3 3 2 2 2" xfId="48518"/>
    <cellStyle name="20% - Accent1 6 2 4 3 3 2 3" xfId="48519"/>
    <cellStyle name="20% - Accent1 6 2 4 3 3 3" xfId="48520"/>
    <cellStyle name="20% - Accent1 6 2 4 3 3 3 2" xfId="48521"/>
    <cellStyle name="20% - Accent1 6 2 4 3 3 4" xfId="48522"/>
    <cellStyle name="20% - Accent1 6 2 4 3 4" xfId="48523"/>
    <cellStyle name="20% - Accent1 6 2 4 3 4 2" xfId="48524"/>
    <cellStyle name="20% - Accent1 6 2 4 3 4 2 2" xfId="48525"/>
    <cellStyle name="20% - Accent1 6 2 4 3 4 2 2 2" xfId="48526"/>
    <cellStyle name="20% - Accent1 6 2 4 3 4 2 3" xfId="48527"/>
    <cellStyle name="20% - Accent1 6 2 4 3 4 3" xfId="48528"/>
    <cellStyle name="20% - Accent1 6 2 4 3 4 3 2" xfId="48529"/>
    <cellStyle name="20% - Accent1 6 2 4 3 4 4" xfId="48530"/>
    <cellStyle name="20% - Accent1 6 2 4 3 5" xfId="48531"/>
    <cellStyle name="20% - Accent1 6 2 4 3 5 2" xfId="48532"/>
    <cellStyle name="20% - Accent1 6 2 4 3 5 2 2" xfId="48533"/>
    <cellStyle name="20% - Accent1 6 2 4 3 5 3" xfId="48534"/>
    <cellStyle name="20% - Accent1 6 2 4 3 6" xfId="48535"/>
    <cellStyle name="20% - Accent1 6 2 4 3 6 2" xfId="48536"/>
    <cellStyle name="20% - Accent1 6 2 4 3 6 2 2" xfId="48537"/>
    <cellStyle name="20% - Accent1 6 2 4 3 6 3" xfId="48538"/>
    <cellStyle name="20% - Accent1 6 2 4 3 7" xfId="48539"/>
    <cellStyle name="20% - Accent1 6 2 4 3 7 2" xfId="48540"/>
    <cellStyle name="20% - Accent1 6 2 4 3 8" xfId="48541"/>
    <cellStyle name="20% - Accent1 6 2 4 3 8 2" xfId="48542"/>
    <cellStyle name="20% - Accent1 6 2 4 3 9" xfId="48543"/>
    <cellStyle name="20% - Accent1 6 2 4 4" xfId="48544"/>
    <cellStyle name="20% - Accent1 6 2 4 4 2" xfId="48545"/>
    <cellStyle name="20% - Accent1 6 2 4 4 2 2" xfId="48546"/>
    <cellStyle name="20% - Accent1 6 2 4 4 2 2 2" xfId="48547"/>
    <cellStyle name="20% - Accent1 6 2 4 4 2 3" xfId="48548"/>
    <cellStyle name="20% - Accent1 6 2 4 4 3" xfId="48549"/>
    <cellStyle name="20% - Accent1 6 2 4 4 3 2" xfId="48550"/>
    <cellStyle name="20% - Accent1 6 2 4 4 4" xfId="48551"/>
    <cellStyle name="20% - Accent1 6 2 4 5" xfId="48552"/>
    <cellStyle name="20% - Accent1 6 2 4 5 2" xfId="48553"/>
    <cellStyle name="20% - Accent1 6 2 4 5 2 2" xfId="48554"/>
    <cellStyle name="20% - Accent1 6 2 4 5 2 2 2" xfId="48555"/>
    <cellStyle name="20% - Accent1 6 2 4 5 2 3" xfId="48556"/>
    <cellStyle name="20% - Accent1 6 2 4 5 3" xfId="48557"/>
    <cellStyle name="20% - Accent1 6 2 4 5 3 2" xfId="48558"/>
    <cellStyle name="20% - Accent1 6 2 4 5 4" xfId="48559"/>
    <cellStyle name="20% - Accent1 6 2 4 6" xfId="48560"/>
    <cellStyle name="20% - Accent1 6 2 4 6 2" xfId="48561"/>
    <cellStyle name="20% - Accent1 6 2 4 6 2 2" xfId="48562"/>
    <cellStyle name="20% - Accent1 6 2 4 6 2 2 2" xfId="48563"/>
    <cellStyle name="20% - Accent1 6 2 4 6 2 3" xfId="48564"/>
    <cellStyle name="20% - Accent1 6 2 4 6 3" xfId="48565"/>
    <cellStyle name="20% - Accent1 6 2 4 6 3 2" xfId="48566"/>
    <cellStyle name="20% - Accent1 6 2 4 6 4" xfId="48567"/>
    <cellStyle name="20% - Accent1 6 2 4 7" xfId="48568"/>
    <cellStyle name="20% - Accent1 6 2 4 7 2" xfId="48569"/>
    <cellStyle name="20% - Accent1 6 2 4 7 2 2" xfId="48570"/>
    <cellStyle name="20% - Accent1 6 2 4 7 3" xfId="48571"/>
    <cellStyle name="20% - Accent1 6 2 4 8" xfId="48572"/>
    <cellStyle name="20% - Accent1 6 2 4 8 2" xfId="48573"/>
    <cellStyle name="20% - Accent1 6 2 4 8 2 2" xfId="48574"/>
    <cellStyle name="20% - Accent1 6 2 4 8 3" xfId="48575"/>
    <cellStyle name="20% - Accent1 6 2 4 9" xfId="48576"/>
    <cellStyle name="20% - Accent1 6 2 4 9 2" xfId="48577"/>
    <cellStyle name="20% - Accent1 6 2 5" xfId="48578"/>
    <cellStyle name="20% - Accent1 6 2 5 10" xfId="48579"/>
    <cellStyle name="20% - Accent1 6 2 5 10 2" xfId="48580"/>
    <cellStyle name="20% - Accent1 6 2 5 11" xfId="48581"/>
    <cellStyle name="20% - Accent1 6 2 5 2" xfId="48582"/>
    <cellStyle name="20% - Accent1 6 2 5 2 2" xfId="48583"/>
    <cellStyle name="20% - Accent1 6 2 5 2 2 2" xfId="48584"/>
    <cellStyle name="20% - Accent1 6 2 5 2 2 2 2" xfId="48585"/>
    <cellStyle name="20% - Accent1 6 2 5 2 2 2 2 2" xfId="48586"/>
    <cellStyle name="20% - Accent1 6 2 5 2 2 2 3" xfId="48587"/>
    <cellStyle name="20% - Accent1 6 2 5 2 2 3" xfId="48588"/>
    <cellStyle name="20% - Accent1 6 2 5 2 2 3 2" xfId="48589"/>
    <cellStyle name="20% - Accent1 6 2 5 2 2 4" xfId="48590"/>
    <cellStyle name="20% - Accent1 6 2 5 2 3" xfId="48591"/>
    <cellStyle name="20% - Accent1 6 2 5 2 3 2" xfId="48592"/>
    <cellStyle name="20% - Accent1 6 2 5 2 3 2 2" xfId="48593"/>
    <cellStyle name="20% - Accent1 6 2 5 2 3 2 2 2" xfId="48594"/>
    <cellStyle name="20% - Accent1 6 2 5 2 3 2 3" xfId="48595"/>
    <cellStyle name="20% - Accent1 6 2 5 2 3 3" xfId="48596"/>
    <cellStyle name="20% - Accent1 6 2 5 2 3 3 2" xfId="48597"/>
    <cellStyle name="20% - Accent1 6 2 5 2 3 4" xfId="48598"/>
    <cellStyle name="20% - Accent1 6 2 5 2 4" xfId="48599"/>
    <cellStyle name="20% - Accent1 6 2 5 2 4 2" xfId="48600"/>
    <cellStyle name="20% - Accent1 6 2 5 2 4 2 2" xfId="48601"/>
    <cellStyle name="20% - Accent1 6 2 5 2 4 2 2 2" xfId="48602"/>
    <cellStyle name="20% - Accent1 6 2 5 2 4 2 3" xfId="48603"/>
    <cellStyle name="20% - Accent1 6 2 5 2 4 3" xfId="48604"/>
    <cellStyle name="20% - Accent1 6 2 5 2 4 3 2" xfId="48605"/>
    <cellStyle name="20% - Accent1 6 2 5 2 4 4" xfId="48606"/>
    <cellStyle name="20% - Accent1 6 2 5 2 5" xfId="48607"/>
    <cellStyle name="20% - Accent1 6 2 5 2 5 2" xfId="48608"/>
    <cellStyle name="20% - Accent1 6 2 5 2 5 2 2" xfId="48609"/>
    <cellStyle name="20% - Accent1 6 2 5 2 5 3" xfId="48610"/>
    <cellStyle name="20% - Accent1 6 2 5 2 6" xfId="48611"/>
    <cellStyle name="20% - Accent1 6 2 5 2 6 2" xfId="48612"/>
    <cellStyle name="20% - Accent1 6 2 5 2 6 2 2" xfId="48613"/>
    <cellStyle name="20% - Accent1 6 2 5 2 6 3" xfId="48614"/>
    <cellStyle name="20% - Accent1 6 2 5 2 7" xfId="48615"/>
    <cellStyle name="20% - Accent1 6 2 5 2 7 2" xfId="48616"/>
    <cellStyle name="20% - Accent1 6 2 5 2 8" xfId="48617"/>
    <cellStyle name="20% - Accent1 6 2 5 2 8 2" xfId="48618"/>
    <cellStyle name="20% - Accent1 6 2 5 2 9" xfId="48619"/>
    <cellStyle name="20% - Accent1 6 2 5 3" xfId="48620"/>
    <cellStyle name="20% - Accent1 6 2 5 3 2" xfId="48621"/>
    <cellStyle name="20% - Accent1 6 2 5 3 2 2" xfId="48622"/>
    <cellStyle name="20% - Accent1 6 2 5 3 2 2 2" xfId="48623"/>
    <cellStyle name="20% - Accent1 6 2 5 3 2 2 2 2" xfId="48624"/>
    <cellStyle name="20% - Accent1 6 2 5 3 2 2 3" xfId="48625"/>
    <cellStyle name="20% - Accent1 6 2 5 3 2 3" xfId="48626"/>
    <cellStyle name="20% - Accent1 6 2 5 3 2 3 2" xfId="48627"/>
    <cellStyle name="20% - Accent1 6 2 5 3 2 4" xfId="48628"/>
    <cellStyle name="20% - Accent1 6 2 5 3 3" xfId="48629"/>
    <cellStyle name="20% - Accent1 6 2 5 3 3 2" xfId="48630"/>
    <cellStyle name="20% - Accent1 6 2 5 3 3 2 2" xfId="48631"/>
    <cellStyle name="20% - Accent1 6 2 5 3 3 2 2 2" xfId="48632"/>
    <cellStyle name="20% - Accent1 6 2 5 3 3 2 3" xfId="48633"/>
    <cellStyle name="20% - Accent1 6 2 5 3 3 3" xfId="48634"/>
    <cellStyle name="20% - Accent1 6 2 5 3 3 3 2" xfId="48635"/>
    <cellStyle name="20% - Accent1 6 2 5 3 3 4" xfId="48636"/>
    <cellStyle name="20% - Accent1 6 2 5 3 4" xfId="48637"/>
    <cellStyle name="20% - Accent1 6 2 5 3 4 2" xfId="48638"/>
    <cellStyle name="20% - Accent1 6 2 5 3 4 2 2" xfId="48639"/>
    <cellStyle name="20% - Accent1 6 2 5 3 4 2 2 2" xfId="48640"/>
    <cellStyle name="20% - Accent1 6 2 5 3 4 2 3" xfId="48641"/>
    <cellStyle name="20% - Accent1 6 2 5 3 4 3" xfId="48642"/>
    <cellStyle name="20% - Accent1 6 2 5 3 4 3 2" xfId="48643"/>
    <cellStyle name="20% - Accent1 6 2 5 3 4 4" xfId="48644"/>
    <cellStyle name="20% - Accent1 6 2 5 3 5" xfId="48645"/>
    <cellStyle name="20% - Accent1 6 2 5 3 5 2" xfId="48646"/>
    <cellStyle name="20% - Accent1 6 2 5 3 5 2 2" xfId="48647"/>
    <cellStyle name="20% - Accent1 6 2 5 3 5 3" xfId="48648"/>
    <cellStyle name="20% - Accent1 6 2 5 3 6" xfId="48649"/>
    <cellStyle name="20% - Accent1 6 2 5 3 6 2" xfId="48650"/>
    <cellStyle name="20% - Accent1 6 2 5 3 6 2 2" xfId="48651"/>
    <cellStyle name="20% - Accent1 6 2 5 3 6 3" xfId="48652"/>
    <cellStyle name="20% - Accent1 6 2 5 3 7" xfId="48653"/>
    <cellStyle name="20% - Accent1 6 2 5 3 7 2" xfId="48654"/>
    <cellStyle name="20% - Accent1 6 2 5 3 8" xfId="48655"/>
    <cellStyle name="20% - Accent1 6 2 5 3 8 2" xfId="48656"/>
    <cellStyle name="20% - Accent1 6 2 5 3 9" xfId="48657"/>
    <cellStyle name="20% - Accent1 6 2 5 4" xfId="48658"/>
    <cellStyle name="20% - Accent1 6 2 5 4 2" xfId="48659"/>
    <cellStyle name="20% - Accent1 6 2 5 4 2 2" xfId="48660"/>
    <cellStyle name="20% - Accent1 6 2 5 4 2 2 2" xfId="48661"/>
    <cellStyle name="20% - Accent1 6 2 5 4 2 3" xfId="48662"/>
    <cellStyle name="20% - Accent1 6 2 5 4 3" xfId="48663"/>
    <cellStyle name="20% - Accent1 6 2 5 4 3 2" xfId="48664"/>
    <cellStyle name="20% - Accent1 6 2 5 4 4" xfId="48665"/>
    <cellStyle name="20% - Accent1 6 2 5 5" xfId="48666"/>
    <cellStyle name="20% - Accent1 6 2 5 5 2" xfId="48667"/>
    <cellStyle name="20% - Accent1 6 2 5 5 2 2" xfId="48668"/>
    <cellStyle name="20% - Accent1 6 2 5 5 2 2 2" xfId="48669"/>
    <cellStyle name="20% - Accent1 6 2 5 5 2 3" xfId="48670"/>
    <cellStyle name="20% - Accent1 6 2 5 5 3" xfId="48671"/>
    <cellStyle name="20% - Accent1 6 2 5 5 3 2" xfId="48672"/>
    <cellStyle name="20% - Accent1 6 2 5 5 4" xfId="48673"/>
    <cellStyle name="20% - Accent1 6 2 5 6" xfId="48674"/>
    <cellStyle name="20% - Accent1 6 2 5 6 2" xfId="48675"/>
    <cellStyle name="20% - Accent1 6 2 5 6 2 2" xfId="48676"/>
    <cellStyle name="20% - Accent1 6 2 5 6 2 2 2" xfId="48677"/>
    <cellStyle name="20% - Accent1 6 2 5 6 2 3" xfId="48678"/>
    <cellStyle name="20% - Accent1 6 2 5 6 3" xfId="48679"/>
    <cellStyle name="20% - Accent1 6 2 5 6 3 2" xfId="48680"/>
    <cellStyle name="20% - Accent1 6 2 5 6 4" xfId="48681"/>
    <cellStyle name="20% - Accent1 6 2 5 7" xfId="48682"/>
    <cellStyle name="20% - Accent1 6 2 5 7 2" xfId="48683"/>
    <cellStyle name="20% - Accent1 6 2 5 7 2 2" xfId="48684"/>
    <cellStyle name="20% - Accent1 6 2 5 7 3" xfId="48685"/>
    <cellStyle name="20% - Accent1 6 2 5 8" xfId="48686"/>
    <cellStyle name="20% - Accent1 6 2 5 8 2" xfId="48687"/>
    <cellStyle name="20% - Accent1 6 2 5 8 2 2" xfId="48688"/>
    <cellStyle name="20% - Accent1 6 2 5 8 3" xfId="48689"/>
    <cellStyle name="20% - Accent1 6 2 5 9" xfId="48690"/>
    <cellStyle name="20% - Accent1 6 2 5 9 2" xfId="48691"/>
    <cellStyle name="20% - Accent1 6 2 6" xfId="48692"/>
    <cellStyle name="20% - Accent1 6 2 6 2" xfId="48693"/>
    <cellStyle name="20% - Accent1 6 2 6 2 2" xfId="48694"/>
    <cellStyle name="20% - Accent1 6 2 6 2 2 2" xfId="48695"/>
    <cellStyle name="20% - Accent1 6 2 6 2 2 2 2" xfId="48696"/>
    <cellStyle name="20% - Accent1 6 2 6 2 2 3" xfId="48697"/>
    <cellStyle name="20% - Accent1 6 2 6 2 3" xfId="48698"/>
    <cellStyle name="20% - Accent1 6 2 6 2 3 2" xfId="48699"/>
    <cellStyle name="20% - Accent1 6 2 6 2 4" xfId="48700"/>
    <cellStyle name="20% - Accent1 6 2 6 3" xfId="48701"/>
    <cellStyle name="20% - Accent1 6 2 6 3 2" xfId="48702"/>
    <cellStyle name="20% - Accent1 6 2 6 3 2 2" xfId="48703"/>
    <cellStyle name="20% - Accent1 6 2 6 3 2 2 2" xfId="48704"/>
    <cellStyle name="20% - Accent1 6 2 6 3 2 3" xfId="48705"/>
    <cellStyle name="20% - Accent1 6 2 6 3 3" xfId="48706"/>
    <cellStyle name="20% - Accent1 6 2 6 3 3 2" xfId="48707"/>
    <cellStyle name="20% - Accent1 6 2 6 3 4" xfId="48708"/>
    <cellStyle name="20% - Accent1 6 2 6 4" xfId="48709"/>
    <cellStyle name="20% - Accent1 6 2 6 4 2" xfId="48710"/>
    <cellStyle name="20% - Accent1 6 2 6 4 2 2" xfId="48711"/>
    <cellStyle name="20% - Accent1 6 2 6 4 2 2 2" xfId="48712"/>
    <cellStyle name="20% - Accent1 6 2 6 4 2 3" xfId="48713"/>
    <cellStyle name="20% - Accent1 6 2 6 4 3" xfId="48714"/>
    <cellStyle name="20% - Accent1 6 2 6 4 3 2" xfId="48715"/>
    <cellStyle name="20% - Accent1 6 2 6 4 4" xfId="48716"/>
    <cellStyle name="20% - Accent1 6 2 6 5" xfId="48717"/>
    <cellStyle name="20% - Accent1 6 2 6 5 2" xfId="48718"/>
    <cellStyle name="20% - Accent1 6 2 6 5 2 2" xfId="48719"/>
    <cellStyle name="20% - Accent1 6 2 6 5 3" xfId="48720"/>
    <cellStyle name="20% - Accent1 6 2 6 6" xfId="48721"/>
    <cellStyle name="20% - Accent1 6 2 6 6 2" xfId="48722"/>
    <cellStyle name="20% - Accent1 6 2 6 6 2 2" xfId="48723"/>
    <cellStyle name="20% - Accent1 6 2 6 6 3" xfId="48724"/>
    <cellStyle name="20% - Accent1 6 2 6 7" xfId="48725"/>
    <cellStyle name="20% - Accent1 6 2 6 7 2" xfId="48726"/>
    <cellStyle name="20% - Accent1 6 2 6 8" xfId="48727"/>
    <cellStyle name="20% - Accent1 6 2 6 8 2" xfId="48728"/>
    <cellStyle name="20% - Accent1 6 2 6 9" xfId="48729"/>
    <cellStyle name="20% - Accent1 6 2 7" xfId="48730"/>
    <cellStyle name="20% - Accent1 6 2 7 2" xfId="48731"/>
    <cellStyle name="20% - Accent1 6 2 7 2 2" xfId="48732"/>
    <cellStyle name="20% - Accent1 6 2 7 2 2 2" xfId="48733"/>
    <cellStyle name="20% - Accent1 6 2 7 2 2 2 2" xfId="48734"/>
    <cellStyle name="20% - Accent1 6 2 7 2 2 3" xfId="48735"/>
    <cellStyle name="20% - Accent1 6 2 7 2 3" xfId="48736"/>
    <cellStyle name="20% - Accent1 6 2 7 2 3 2" xfId="48737"/>
    <cellStyle name="20% - Accent1 6 2 7 2 4" xfId="48738"/>
    <cellStyle name="20% - Accent1 6 2 7 3" xfId="48739"/>
    <cellStyle name="20% - Accent1 6 2 7 3 2" xfId="48740"/>
    <cellStyle name="20% - Accent1 6 2 7 3 2 2" xfId="48741"/>
    <cellStyle name="20% - Accent1 6 2 7 3 2 2 2" xfId="48742"/>
    <cellStyle name="20% - Accent1 6 2 7 3 2 3" xfId="48743"/>
    <cellStyle name="20% - Accent1 6 2 7 3 3" xfId="48744"/>
    <cellStyle name="20% - Accent1 6 2 7 3 3 2" xfId="48745"/>
    <cellStyle name="20% - Accent1 6 2 7 3 4" xfId="48746"/>
    <cellStyle name="20% - Accent1 6 2 7 4" xfId="48747"/>
    <cellStyle name="20% - Accent1 6 2 7 4 2" xfId="48748"/>
    <cellStyle name="20% - Accent1 6 2 7 4 2 2" xfId="48749"/>
    <cellStyle name="20% - Accent1 6 2 7 4 2 2 2" xfId="48750"/>
    <cellStyle name="20% - Accent1 6 2 7 4 2 3" xfId="48751"/>
    <cellStyle name="20% - Accent1 6 2 7 4 3" xfId="48752"/>
    <cellStyle name="20% - Accent1 6 2 7 4 3 2" xfId="48753"/>
    <cellStyle name="20% - Accent1 6 2 7 4 4" xfId="48754"/>
    <cellStyle name="20% - Accent1 6 2 7 5" xfId="48755"/>
    <cellStyle name="20% - Accent1 6 2 7 5 2" xfId="48756"/>
    <cellStyle name="20% - Accent1 6 2 7 5 2 2" xfId="48757"/>
    <cellStyle name="20% - Accent1 6 2 7 5 3" xfId="48758"/>
    <cellStyle name="20% - Accent1 6 2 7 6" xfId="48759"/>
    <cellStyle name="20% - Accent1 6 2 7 6 2" xfId="48760"/>
    <cellStyle name="20% - Accent1 6 2 7 6 2 2" xfId="48761"/>
    <cellStyle name="20% - Accent1 6 2 7 6 3" xfId="48762"/>
    <cellStyle name="20% - Accent1 6 2 7 7" xfId="48763"/>
    <cellStyle name="20% - Accent1 6 2 7 7 2" xfId="48764"/>
    <cellStyle name="20% - Accent1 6 2 7 8" xfId="48765"/>
    <cellStyle name="20% - Accent1 6 2 7 8 2" xfId="48766"/>
    <cellStyle name="20% - Accent1 6 2 7 9" xfId="48767"/>
    <cellStyle name="20% - Accent1 6 2 8" xfId="48768"/>
    <cellStyle name="20% - Accent1 6 2 8 2" xfId="48769"/>
    <cellStyle name="20% - Accent1 6 2 8 2 2" xfId="48770"/>
    <cellStyle name="20% - Accent1 6 2 8 2 2 2" xfId="48771"/>
    <cellStyle name="20% - Accent1 6 2 8 2 3" xfId="48772"/>
    <cellStyle name="20% - Accent1 6 2 8 3" xfId="48773"/>
    <cellStyle name="20% - Accent1 6 2 8 3 2" xfId="48774"/>
    <cellStyle name="20% - Accent1 6 2 8 4" xfId="48775"/>
    <cellStyle name="20% - Accent1 6 2 9" xfId="48776"/>
    <cellStyle name="20% - Accent1 6 2 9 2" xfId="48777"/>
    <cellStyle name="20% - Accent1 6 2 9 2 2" xfId="48778"/>
    <cellStyle name="20% - Accent1 6 2 9 2 2 2" xfId="48779"/>
    <cellStyle name="20% - Accent1 6 2 9 2 3" xfId="48780"/>
    <cellStyle name="20% - Accent1 6 2 9 3" xfId="48781"/>
    <cellStyle name="20% - Accent1 6 2 9 3 2" xfId="48782"/>
    <cellStyle name="20% - Accent1 6 2 9 4" xfId="48783"/>
    <cellStyle name="20% - Accent1 6 3" xfId="48784"/>
    <cellStyle name="20% - Accent1 6 3 10" xfId="48785"/>
    <cellStyle name="20% - Accent1 6 3 10 2" xfId="48786"/>
    <cellStyle name="20% - Accent1 6 3 10 2 2" xfId="48787"/>
    <cellStyle name="20% - Accent1 6 3 10 3" xfId="48788"/>
    <cellStyle name="20% - Accent1 6 3 11" xfId="48789"/>
    <cellStyle name="20% - Accent1 6 3 11 2" xfId="48790"/>
    <cellStyle name="20% - Accent1 6 3 11 2 2" xfId="48791"/>
    <cellStyle name="20% - Accent1 6 3 11 3" xfId="48792"/>
    <cellStyle name="20% - Accent1 6 3 12" xfId="48793"/>
    <cellStyle name="20% - Accent1 6 3 12 2" xfId="48794"/>
    <cellStyle name="20% - Accent1 6 3 13" xfId="48795"/>
    <cellStyle name="20% - Accent1 6 3 13 2" xfId="48796"/>
    <cellStyle name="20% - Accent1 6 3 14" xfId="48797"/>
    <cellStyle name="20% - Accent1 6 3 2" xfId="48798"/>
    <cellStyle name="20% - Accent1 6 3 2 10" xfId="48799"/>
    <cellStyle name="20% - Accent1 6 3 2 10 2" xfId="48800"/>
    <cellStyle name="20% - Accent1 6 3 2 11" xfId="48801"/>
    <cellStyle name="20% - Accent1 6 3 2 2" xfId="48802"/>
    <cellStyle name="20% - Accent1 6 3 2 2 2" xfId="48803"/>
    <cellStyle name="20% - Accent1 6 3 2 2 2 2" xfId="48804"/>
    <cellStyle name="20% - Accent1 6 3 2 2 2 2 2" xfId="48805"/>
    <cellStyle name="20% - Accent1 6 3 2 2 2 2 2 2" xfId="48806"/>
    <cellStyle name="20% - Accent1 6 3 2 2 2 2 3" xfId="48807"/>
    <cellStyle name="20% - Accent1 6 3 2 2 2 3" xfId="48808"/>
    <cellStyle name="20% - Accent1 6 3 2 2 2 3 2" xfId="48809"/>
    <cellStyle name="20% - Accent1 6 3 2 2 2 4" xfId="48810"/>
    <cellStyle name="20% - Accent1 6 3 2 2 3" xfId="48811"/>
    <cellStyle name="20% - Accent1 6 3 2 2 3 2" xfId="48812"/>
    <cellStyle name="20% - Accent1 6 3 2 2 3 2 2" xfId="48813"/>
    <cellStyle name="20% - Accent1 6 3 2 2 3 2 2 2" xfId="48814"/>
    <cellStyle name="20% - Accent1 6 3 2 2 3 2 3" xfId="48815"/>
    <cellStyle name="20% - Accent1 6 3 2 2 3 3" xfId="48816"/>
    <cellStyle name="20% - Accent1 6 3 2 2 3 3 2" xfId="48817"/>
    <cellStyle name="20% - Accent1 6 3 2 2 3 4" xfId="48818"/>
    <cellStyle name="20% - Accent1 6 3 2 2 4" xfId="48819"/>
    <cellStyle name="20% - Accent1 6 3 2 2 4 2" xfId="48820"/>
    <cellStyle name="20% - Accent1 6 3 2 2 4 2 2" xfId="48821"/>
    <cellStyle name="20% - Accent1 6 3 2 2 4 2 2 2" xfId="48822"/>
    <cellStyle name="20% - Accent1 6 3 2 2 4 2 3" xfId="48823"/>
    <cellStyle name="20% - Accent1 6 3 2 2 4 3" xfId="48824"/>
    <cellStyle name="20% - Accent1 6 3 2 2 4 3 2" xfId="48825"/>
    <cellStyle name="20% - Accent1 6 3 2 2 4 4" xfId="48826"/>
    <cellStyle name="20% - Accent1 6 3 2 2 5" xfId="48827"/>
    <cellStyle name="20% - Accent1 6 3 2 2 5 2" xfId="48828"/>
    <cellStyle name="20% - Accent1 6 3 2 2 5 2 2" xfId="48829"/>
    <cellStyle name="20% - Accent1 6 3 2 2 5 3" xfId="48830"/>
    <cellStyle name="20% - Accent1 6 3 2 2 6" xfId="48831"/>
    <cellStyle name="20% - Accent1 6 3 2 2 6 2" xfId="48832"/>
    <cellStyle name="20% - Accent1 6 3 2 2 6 2 2" xfId="48833"/>
    <cellStyle name="20% - Accent1 6 3 2 2 6 3" xfId="48834"/>
    <cellStyle name="20% - Accent1 6 3 2 2 7" xfId="48835"/>
    <cellStyle name="20% - Accent1 6 3 2 2 7 2" xfId="48836"/>
    <cellStyle name="20% - Accent1 6 3 2 2 8" xfId="48837"/>
    <cellStyle name="20% - Accent1 6 3 2 2 8 2" xfId="48838"/>
    <cellStyle name="20% - Accent1 6 3 2 2 9" xfId="48839"/>
    <cellStyle name="20% - Accent1 6 3 2 3" xfId="48840"/>
    <cellStyle name="20% - Accent1 6 3 2 3 2" xfId="48841"/>
    <cellStyle name="20% - Accent1 6 3 2 3 2 2" xfId="48842"/>
    <cellStyle name="20% - Accent1 6 3 2 3 2 2 2" xfId="48843"/>
    <cellStyle name="20% - Accent1 6 3 2 3 2 2 2 2" xfId="48844"/>
    <cellStyle name="20% - Accent1 6 3 2 3 2 2 3" xfId="48845"/>
    <cellStyle name="20% - Accent1 6 3 2 3 2 3" xfId="48846"/>
    <cellStyle name="20% - Accent1 6 3 2 3 2 3 2" xfId="48847"/>
    <cellStyle name="20% - Accent1 6 3 2 3 2 4" xfId="48848"/>
    <cellStyle name="20% - Accent1 6 3 2 3 3" xfId="48849"/>
    <cellStyle name="20% - Accent1 6 3 2 3 3 2" xfId="48850"/>
    <cellStyle name="20% - Accent1 6 3 2 3 3 2 2" xfId="48851"/>
    <cellStyle name="20% - Accent1 6 3 2 3 3 2 2 2" xfId="48852"/>
    <cellStyle name="20% - Accent1 6 3 2 3 3 2 3" xfId="48853"/>
    <cellStyle name="20% - Accent1 6 3 2 3 3 3" xfId="48854"/>
    <cellStyle name="20% - Accent1 6 3 2 3 3 3 2" xfId="48855"/>
    <cellStyle name="20% - Accent1 6 3 2 3 3 4" xfId="48856"/>
    <cellStyle name="20% - Accent1 6 3 2 3 4" xfId="48857"/>
    <cellStyle name="20% - Accent1 6 3 2 3 4 2" xfId="48858"/>
    <cellStyle name="20% - Accent1 6 3 2 3 4 2 2" xfId="48859"/>
    <cellStyle name="20% - Accent1 6 3 2 3 4 2 2 2" xfId="48860"/>
    <cellStyle name="20% - Accent1 6 3 2 3 4 2 3" xfId="48861"/>
    <cellStyle name="20% - Accent1 6 3 2 3 4 3" xfId="48862"/>
    <cellStyle name="20% - Accent1 6 3 2 3 4 3 2" xfId="48863"/>
    <cellStyle name="20% - Accent1 6 3 2 3 4 4" xfId="48864"/>
    <cellStyle name="20% - Accent1 6 3 2 3 5" xfId="48865"/>
    <cellStyle name="20% - Accent1 6 3 2 3 5 2" xfId="48866"/>
    <cellStyle name="20% - Accent1 6 3 2 3 5 2 2" xfId="48867"/>
    <cellStyle name="20% - Accent1 6 3 2 3 5 3" xfId="48868"/>
    <cellStyle name="20% - Accent1 6 3 2 3 6" xfId="48869"/>
    <cellStyle name="20% - Accent1 6 3 2 3 6 2" xfId="48870"/>
    <cellStyle name="20% - Accent1 6 3 2 3 6 2 2" xfId="48871"/>
    <cellStyle name="20% - Accent1 6 3 2 3 6 3" xfId="48872"/>
    <cellStyle name="20% - Accent1 6 3 2 3 7" xfId="48873"/>
    <cellStyle name="20% - Accent1 6 3 2 3 7 2" xfId="48874"/>
    <cellStyle name="20% - Accent1 6 3 2 3 8" xfId="48875"/>
    <cellStyle name="20% - Accent1 6 3 2 3 8 2" xfId="48876"/>
    <cellStyle name="20% - Accent1 6 3 2 3 9" xfId="48877"/>
    <cellStyle name="20% - Accent1 6 3 2 4" xfId="48878"/>
    <cellStyle name="20% - Accent1 6 3 2 4 2" xfId="48879"/>
    <cellStyle name="20% - Accent1 6 3 2 4 2 2" xfId="48880"/>
    <cellStyle name="20% - Accent1 6 3 2 4 2 2 2" xfId="48881"/>
    <cellStyle name="20% - Accent1 6 3 2 4 2 3" xfId="48882"/>
    <cellStyle name="20% - Accent1 6 3 2 4 3" xfId="48883"/>
    <cellStyle name="20% - Accent1 6 3 2 4 3 2" xfId="48884"/>
    <cellStyle name="20% - Accent1 6 3 2 4 4" xfId="48885"/>
    <cellStyle name="20% - Accent1 6 3 2 5" xfId="48886"/>
    <cellStyle name="20% - Accent1 6 3 2 5 2" xfId="48887"/>
    <cellStyle name="20% - Accent1 6 3 2 5 2 2" xfId="48888"/>
    <cellStyle name="20% - Accent1 6 3 2 5 2 2 2" xfId="48889"/>
    <cellStyle name="20% - Accent1 6 3 2 5 2 3" xfId="48890"/>
    <cellStyle name="20% - Accent1 6 3 2 5 3" xfId="48891"/>
    <cellStyle name="20% - Accent1 6 3 2 5 3 2" xfId="48892"/>
    <cellStyle name="20% - Accent1 6 3 2 5 4" xfId="48893"/>
    <cellStyle name="20% - Accent1 6 3 2 6" xfId="48894"/>
    <cellStyle name="20% - Accent1 6 3 2 6 2" xfId="48895"/>
    <cellStyle name="20% - Accent1 6 3 2 6 2 2" xfId="48896"/>
    <cellStyle name="20% - Accent1 6 3 2 6 2 2 2" xfId="48897"/>
    <cellStyle name="20% - Accent1 6 3 2 6 2 3" xfId="48898"/>
    <cellStyle name="20% - Accent1 6 3 2 6 3" xfId="48899"/>
    <cellStyle name="20% - Accent1 6 3 2 6 3 2" xfId="48900"/>
    <cellStyle name="20% - Accent1 6 3 2 6 4" xfId="48901"/>
    <cellStyle name="20% - Accent1 6 3 2 7" xfId="48902"/>
    <cellStyle name="20% - Accent1 6 3 2 7 2" xfId="48903"/>
    <cellStyle name="20% - Accent1 6 3 2 7 2 2" xfId="48904"/>
    <cellStyle name="20% - Accent1 6 3 2 7 3" xfId="48905"/>
    <cellStyle name="20% - Accent1 6 3 2 8" xfId="48906"/>
    <cellStyle name="20% - Accent1 6 3 2 8 2" xfId="48907"/>
    <cellStyle name="20% - Accent1 6 3 2 8 2 2" xfId="48908"/>
    <cellStyle name="20% - Accent1 6 3 2 8 3" xfId="48909"/>
    <cellStyle name="20% - Accent1 6 3 2 9" xfId="48910"/>
    <cellStyle name="20% - Accent1 6 3 2 9 2" xfId="48911"/>
    <cellStyle name="20% - Accent1 6 3 3" xfId="48912"/>
    <cellStyle name="20% - Accent1 6 3 3 10" xfId="48913"/>
    <cellStyle name="20% - Accent1 6 3 3 10 2" xfId="48914"/>
    <cellStyle name="20% - Accent1 6 3 3 11" xfId="48915"/>
    <cellStyle name="20% - Accent1 6 3 3 2" xfId="48916"/>
    <cellStyle name="20% - Accent1 6 3 3 2 2" xfId="48917"/>
    <cellStyle name="20% - Accent1 6 3 3 2 2 2" xfId="48918"/>
    <cellStyle name="20% - Accent1 6 3 3 2 2 2 2" xfId="48919"/>
    <cellStyle name="20% - Accent1 6 3 3 2 2 2 2 2" xfId="48920"/>
    <cellStyle name="20% - Accent1 6 3 3 2 2 2 3" xfId="48921"/>
    <cellStyle name="20% - Accent1 6 3 3 2 2 3" xfId="48922"/>
    <cellStyle name="20% - Accent1 6 3 3 2 2 3 2" xfId="48923"/>
    <cellStyle name="20% - Accent1 6 3 3 2 2 4" xfId="48924"/>
    <cellStyle name="20% - Accent1 6 3 3 2 3" xfId="48925"/>
    <cellStyle name="20% - Accent1 6 3 3 2 3 2" xfId="48926"/>
    <cellStyle name="20% - Accent1 6 3 3 2 3 2 2" xfId="48927"/>
    <cellStyle name="20% - Accent1 6 3 3 2 3 2 2 2" xfId="48928"/>
    <cellStyle name="20% - Accent1 6 3 3 2 3 2 3" xfId="48929"/>
    <cellStyle name="20% - Accent1 6 3 3 2 3 3" xfId="48930"/>
    <cellStyle name="20% - Accent1 6 3 3 2 3 3 2" xfId="48931"/>
    <cellStyle name="20% - Accent1 6 3 3 2 3 4" xfId="48932"/>
    <cellStyle name="20% - Accent1 6 3 3 2 4" xfId="48933"/>
    <cellStyle name="20% - Accent1 6 3 3 2 4 2" xfId="48934"/>
    <cellStyle name="20% - Accent1 6 3 3 2 4 2 2" xfId="48935"/>
    <cellStyle name="20% - Accent1 6 3 3 2 4 2 2 2" xfId="48936"/>
    <cellStyle name="20% - Accent1 6 3 3 2 4 2 3" xfId="48937"/>
    <cellStyle name="20% - Accent1 6 3 3 2 4 3" xfId="48938"/>
    <cellStyle name="20% - Accent1 6 3 3 2 4 3 2" xfId="48939"/>
    <cellStyle name="20% - Accent1 6 3 3 2 4 4" xfId="48940"/>
    <cellStyle name="20% - Accent1 6 3 3 2 5" xfId="48941"/>
    <cellStyle name="20% - Accent1 6 3 3 2 5 2" xfId="48942"/>
    <cellStyle name="20% - Accent1 6 3 3 2 5 2 2" xfId="48943"/>
    <cellStyle name="20% - Accent1 6 3 3 2 5 3" xfId="48944"/>
    <cellStyle name="20% - Accent1 6 3 3 2 6" xfId="48945"/>
    <cellStyle name="20% - Accent1 6 3 3 2 6 2" xfId="48946"/>
    <cellStyle name="20% - Accent1 6 3 3 2 6 2 2" xfId="48947"/>
    <cellStyle name="20% - Accent1 6 3 3 2 6 3" xfId="48948"/>
    <cellStyle name="20% - Accent1 6 3 3 2 7" xfId="48949"/>
    <cellStyle name="20% - Accent1 6 3 3 2 7 2" xfId="48950"/>
    <cellStyle name="20% - Accent1 6 3 3 2 8" xfId="48951"/>
    <cellStyle name="20% - Accent1 6 3 3 2 8 2" xfId="48952"/>
    <cellStyle name="20% - Accent1 6 3 3 2 9" xfId="48953"/>
    <cellStyle name="20% - Accent1 6 3 3 3" xfId="48954"/>
    <cellStyle name="20% - Accent1 6 3 3 3 2" xfId="48955"/>
    <cellStyle name="20% - Accent1 6 3 3 3 2 2" xfId="48956"/>
    <cellStyle name="20% - Accent1 6 3 3 3 2 2 2" xfId="48957"/>
    <cellStyle name="20% - Accent1 6 3 3 3 2 2 2 2" xfId="48958"/>
    <cellStyle name="20% - Accent1 6 3 3 3 2 2 3" xfId="48959"/>
    <cellStyle name="20% - Accent1 6 3 3 3 2 3" xfId="48960"/>
    <cellStyle name="20% - Accent1 6 3 3 3 2 3 2" xfId="48961"/>
    <cellStyle name="20% - Accent1 6 3 3 3 2 4" xfId="48962"/>
    <cellStyle name="20% - Accent1 6 3 3 3 3" xfId="48963"/>
    <cellStyle name="20% - Accent1 6 3 3 3 3 2" xfId="48964"/>
    <cellStyle name="20% - Accent1 6 3 3 3 3 2 2" xfId="48965"/>
    <cellStyle name="20% - Accent1 6 3 3 3 3 2 2 2" xfId="48966"/>
    <cellStyle name="20% - Accent1 6 3 3 3 3 2 3" xfId="48967"/>
    <cellStyle name="20% - Accent1 6 3 3 3 3 3" xfId="48968"/>
    <cellStyle name="20% - Accent1 6 3 3 3 3 3 2" xfId="48969"/>
    <cellStyle name="20% - Accent1 6 3 3 3 3 4" xfId="48970"/>
    <cellStyle name="20% - Accent1 6 3 3 3 4" xfId="48971"/>
    <cellStyle name="20% - Accent1 6 3 3 3 4 2" xfId="48972"/>
    <cellStyle name="20% - Accent1 6 3 3 3 4 2 2" xfId="48973"/>
    <cellStyle name="20% - Accent1 6 3 3 3 4 2 2 2" xfId="48974"/>
    <cellStyle name="20% - Accent1 6 3 3 3 4 2 3" xfId="48975"/>
    <cellStyle name="20% - Accent1 6 3 3 3 4 3" xfId="48976"/>
    <cellStyle name="20% - Accent1 6 3 3 3 4 3 2" xfId="48977"/>
    <cellStyle name="20% - Accent1 6 3 3 3 4 4" xfId="48978"/>
    <cellStyle name="20% - Accent1 6 3 3 3 5" xfId="48979"/>
    <cellStyle name="20% - Accent1 6 3 3 3 5 2" xfId="48980"/>
    <cellStyle name="20% - Accent1 6 3 3 3 5 2 2" xfId="48981"/>
    <cellStyle name="20% - Accent1 6 3 3 3 5 3" xfId="48982"/>
    <cellStyle name="20% - Accent1 6 3 3 3 6" xfId="48983"/>
    <cellStyle name="20% - Accent1 6 3 3 3 6 2" xfId="48984"/>
    <cellStyle name="20% - Accent1 6 3 3 3 6 2 2" xfId="48985"/>
    <cellStyle name="20% - Accent1 6 3 3 3 6 3" xfId="48986"/>
    <cellStyle name="20% - Accent1 6 3 3 3 7" xfId="48987"/>
    <cellStyle name="20% - Accent1 6 3 3 3 7 2" xfId="48988"/>
    <cellStyle name="20% - Accent1 6 3 3 3 8" xfId="48989"/>
    <cellStyle name="20% - Accent1 6 3 3 3 8 2" xfId="48990"/>
    <cellStyle name="20% - Accent1 6 3 3 3 9" xfId="48991"/>
    <cellStyle name="20% - Accent1 6 3 3 4" xfId="48992"/>
    <cellStyle name="20% - Accent1 6 3 3 4 2" xfId="48993"/>
    <cellStyle name="20% - Accent1 6 3 3 4 2 2" xfId="48994"/>
    <cellStyle name="20% - Accent1 6 3 3 4 2 2 2" xfId="48995"/>
    <cellStyle name="20% - Accent1 6 3 3 4 2 3" xfId="48996"/>
    <cellStyle name="20% - Accent1 6 3 3 4 3" xfId="48997"/>
    <cellStyle name="20% - Accent1 6 3 3 4 3 2" xfId="48998"/>
    <cellStyle name="20% - Accent1 6 3 3 4 4" xfId="48999"/>
    <cellStyle name="20% - Accent1 6 3 3 5" xfId="49000"/>
    <cellStyle name="20% - Accent1 6 3 3 5 2" xfId="49001"/>
    <cellStyle name="20% - Accent1 6 3 3 5 2 2" xfId="49002"/>
    <cellStyle name="20% - Accent1 6 3 3 5 2 2 2" xfId="49003"/>
    <cellStyle name="20% - Accent1 6 3 3 5 2 3" xfId="49004"/>
    <cellStyle name="20% - Accent1 6 3 3 5 3" xfId="49005"/>
    <cellStyle name="20% - Accent1 6 3 3 5 3 2" xfId="49006"/>
    <cellStyle name="20% - Accent1 6 3 3 5 4" xfId="49007"/>
    <cellStyle name="20% - Accent1 6 3 3 6" xfId="49008"/>
    <cellStyle name="20% - Accent1 6 3 3 6 2" xfId="49009"/>
    <cellStyle name="20% - Accent1 6 3 3 6 2 2" xfId="49010"/>
    <cellStyle name="20% - Accent1 6 3 3 6 2 2 2" xfId="49011"/>
    <cellStyle name="20% - Accent1 6 3 3 6 2 3" xfId="49012"/>
    <cellStyle name="20% - Accent1 6 3 3 6 3" xfId="49013"/>
    <cellStyle name="20% - Accent1 6 3 3 6 3 2" xfId="49014"/>
    <cellStyle name="20% - Accent1 6 3 3 6 4" xfId="49015"/>
    <cellStyle name="20% - Accent1 6 3 3 7" xfId="49016"/>
    <cellStyle name="20% - Accent1 6 3 3 7 2" xfId="49017"/>
    <cellStyle name="20% - Accent1 6 3 3 7 2 2" xfId="49018"/>
    <cellStyle name="20% - Accent1 6 3 3 7 3" xfId="49019"/>
    <cellStyle name="20% - Accent1 6 3 3 8" xfId="49020"/>
    <cellStyle name="20% - Accent1 6 3 3 8 2" xfId="49021"/>
    <cellStyle name="20% - Accent1 6 3 3 8 2 2" xfId="49022"/>
    <cellStyle name="20% - Accent1 6 3 3 8 3" xfId="49023"/>
    <cellStyle name="20% - Accent1 6 3 3 9" xfId="49024"/>
    <cellStyle name="20% - Accent1 6 3 3 9 2" xfId="49025"/>
    <cellStyle name="20% - Accent1 6 3 4" xfId="49026"/>
    <cellStyle name="20% - Accent1 6 3 4 10" xfId="49027"/>
    <cellStyle name="20% - Accent1 6 3 4 10 2" xfId="49028"/>
    <cellStyle name="20% - Accent1 6 3 4 11" xfId="49029"/>
    <cellStyle name="20% - Accent1 6 3 4 2" xfId="49030"/>
    <cellStyle name="20% - Accent1 6 3 4 2 2" xfId="49031"/>
    <cellStyle name="20% - Accent1 6 3 4 2 2 2" xfId="49032"/>
    <cellStyle name="20% - Accent1 6 3 4 2 2 2 2" xfId="49033"/>
    <cellStyle name="20% - Accent1 6 3 4 2 2 2 2 2" xfId="49034"/>
    <cellStyle name="20% - Accent1 6 3 4 2 2 2 3" xfId="49035"/>
    <cellStyle name="20% - Accent1 6 3 4 2 2 3" xfId="49036"/>
    <cellStyle name="20% - Accent1 6 3 4 2 2 3 2" xfId="49037"/>
    <cellStyle name="20% - Accent1 6 3 4 2 2 4" xfId="49038"/>
    <cellStyle name="20% - Accent1 6 3 4 2 3" xfId="49039"/>
    <cellStyle name="20% - Accent1 6 3 4 2 3 2" xfId="49040"/>
    <cellStyle name="20% - Accent1 6 3 4 2 3 2 2" xfId="49041"/>
    <cellStyle name="20% - Accent1 6 3 4 2 3 2 2 2" xfId="49042"/>
    <cellStyle name="20% - Accent1 6 3 4 2 3 2 3" xfId="49043"/>
    <cellStyle name="20% - Accent1 6 3 4 2 3 3" xfId="49044"/>
    <cellStyle name="20% - Accent1 6 3 4 2 3 3 2" xfId="49045"/>
    <cellStyle name="20% - Accent1 6 3 4 2 3 4" xfId="49046"/>
    <cellStyle name="20% - Accent1 6 3 4 2 4" xfId="49047"/>
    <cellStyle name="20% - Accent1 6 3 4 2 4 2" xfId="49048"/>
    <cellStyle name="20% - Accent1 6 3 4 2 4 2 2" xfId="49049"/>
    <cellStyle name="20% - Accent1 6 3 4 2 4 2 2 2" xfId="49050"/>
    <cellStyle name="20% - Accent1 6 3 4 2 4 2 3" xfId="49051"/>
    <cellStyle name="20% - Accent1 6 3 4 2 4 3" xfId="49052"/>
    <cellStyle name="20% - Accent1 6 3 4 2 4 3 2" xfId="49053"/>
    <cellStyle name="20% - Accent1 6 3 4 2 4 4" xfId="49054"/>
    <cellStyle name="20% - Accent1 6 3 4 2 5" xfId="49055"/>
    <cellStyle name="20% - Accent1 6 3 4 2 5 2" xfId="49056"/>
    <cellStyle name="20% - Accent1 6 3 4 2 5 2 2" xfId="49057"/>
    <cellStyle name="20% - Accent1 6 3 4 2 5 3" xfId="49058"/>
    <cellStyle name="20% - Accent1 6 3 4 2 6" xfId="49059"/>
    <cellStyle name="20% - Accent1 6 3 4 2 6 2" xfId="49060"/>
    <cellStyle name="20% - Accent1 6 3 4 2 6 2 2" xfId="49061"/>
    <cellStyle name="20% - Accent1 6 3 4 2 6 3" xfId="49062"/>
    <cellStyle name="20% - Accent1 6 3 4 2 7" xfId="49063"/>
    <cellStyle name="20% - Accent1 6 3 4 2 7 2" xfId="49064"/>
    <cellStyle name="20% - Accent1 6 3 4 2 8" xfId="49065"/>
    <cellStyle name="20% - Accent1 6 3 4 2 8 2" xfId="49066"/>
    <cellStyle name="20% - Accent1 6 3 4 2 9" xfId="49067"/>
    <cellStyle name="20% - Accent1 6 3 4 3" xfId="49068"/>
    <cellStyle name="20% - Accent1 6 3 4 3 2" xfId="49069"/>
    <cellStyle name="20% - Accent1 6 3 4 3 2 2" xfId="49070"/>
    <cellStyle name="20% - Accent1 6 3 4 3 2 2 2" xfId="49071"/>
    <cellStyle name="20% - Accent1 6 3 4 3 2 2 2 2" xfId="49072"/>
    <cellStyle name="20% - Accent1 6 3 4 3 2 2 3" xfId="49073"/>
    <cellStyle name="20% - Accent1 6 3 4 3 2 3" xfId="49074"/>
    <cellStyle name="20% - Accent1 6 3 4 3 2 3 2" xfId="49075"/>
    <cellStyle name="20% - Accent1 6 3 4 3 2 4" xfId="49076"/>
    <cellStyle name="20% - Accent1 6 3 4 3 3" xfId="49077"/>
    <cellStyle name="20% - Accent1 6 3 4 3 3 2" xfId="49078"/>
    <cellStyle name="20% - Accent1 6 3 4 3 3 2 2" xfId="49079"/>
    <cellStyle name="20% - Accent1 6 3 4 3 3 2 2 2" xfId="49080"/>
    <cellStyle name="20% - Accent1 6 3 4 3 3 2 3" xfId="49081"/>
    <cellStyle name="20% - Accent1 6 3 4 3 3 3" xfId="49082"/>
    <cellStyle name="20% - Accent1 6 3 4 3 3 3 2" xfId="49083"/>
    <cellStyle name="20% - Accent1 6 3 4 3 3 4" xfId="49084"/>
    <cellStyle name="20% - Accent1 6 3 4 3 4" xfId="49085"/>
    <cellStyle name="20% - Accent1 6 3 4 3 4 2" xfId="49086"/>
    <cellStyle name="20% - Accent1 6 3 4 3 4 2 2" xfId="49087"/>
    <cellStyle name="20% - Accent1 6 3 4 3 4 2 2 2" xfId="49088"/>
    <cellStyle name="20% - Accent1 6 3 4 3 4 2 3" xfId="49089"/>
    <cellStyle name="20% - Accent1 6 3 4 3 4 3" xfId="49090"/>
    <cellStyle name="20% - Accent1 6 3 4 3 4 3 2" xfId="49091"/>
    <cellStyle name="20% - Accent1 6 3 4 3 4 4" xfId="49092"/>
    <cellStyle name="20% - Accent1 6 3 4 3 5" xfId="49093"/>
    <cellStyle name="20% - Accent1 6 3 4 3 5 2" xfId="49094"/>
    <cellStyle name="20% - Accent1 6 3 4 3 5 2 2" xfId="49095"/>
    <cellStyle name="20% - Accent1 6 3 4 3 5 3" xfId="49096"/>
    <cellStyle name="20% - Accent1 6 3 4 3 6" xfId="49097"/>
    <cellStyle name="20% - Accent1 6 3 4 3 6 2" xfId="49098"/>
    <cellStyle name="20% - Accent1 6 3 4 3 6 2 2" xfId="49099"/>
    <cellStyle name="20% - Accent1 6 3 4 3 6 3" xfId="49100"/>
    <cellStyle name="20% - Accent1 6 3 4 3 7" xfId="49101"/>
    <cellStyle name="20% - Accent1 6 3 4 3 7 2" xfId="49102"/>
    <cellStyle name="20% - Accent1 6 3 4 3 8" xfId="49103"/>
    <cellStyle name="20% - Accent1 6 3 4 3 8 2" xfId="49104"/>
    <cellStyle name="20% - Accent1 6 3 4 3 9" xfId="49105"/>
    <cellStyle name="20% - Accent1 6 3 4 4" xfId="49106"/>
    <cellStyle name="20% - Accent1 6 3 4 4 2" xfId="49107"/>
    <cellStyle name="20% - Accent1 6 3 4 4 2 2" xfId="49108"/>
    <cellStyle name="20% - Accent1 6 3 4 4 2 2 2" xfId="49109"/>
    <cellStyle name="20% - Accent1 6 3 4 4 2 3" xfId="49110"/>
    <cellStyle name="20% - Accent1 6 3 4 4 3" xfId="49111"/>
    <cellStyle name="20% - Accent1 6 3 4 4 3 2" xfId="49112"/>
    <cellStyle name="20% - Accent1 6 3 4 4 4" xfId="49113"/>
    <cellStyle name="20% - Accent1 6 3 4 5" xfId="49114"/>
    <cellStyle name="20% - Accent1 6 3 4 5 2" xfId="49115"/>
    <cellStyle name="20% - Accent1 6 3 4 5 2 2" xfId="49116"/>
    <cellStyle name="20% - Accent1 6 3 4 5 2 2 2" xfId="49117"/>
    <cellStyle name="20% - Accent1 6 3 4 5 2 3" xfId="49118"/>
    <cellStyle name="20% - Accent1 6 3 4 5 3" xfId="49119"/>
    <cellStyle name="20% - Accent1 6 3 4 5 3 2" xfId="49120"/>
    <cellStyle name="20% - Accent1 6 3 4 5 4" xfId="49121"/>
    <cellStyle name="20% - Accent1 6 3 4 6" xfId="49122"/>
    <cellStyle name="20% - Accent1 6 3 4 6 2" xfId="49123"/>
    <cellStyle name="20% - Accent1 6 3 4 6 2 2" xfId="49124"/>
    <cellStyle name="20% - Accent1 6 3 4 6 2 2 2" xfId="49125"/>
    <cellStyle name="20% - Accent1 6 3 4 6 2 3" xfId="49126"/>
    <cellStyle name="20% - Accent1 6 3 4 6 3" xfId="49127"/>
    <cellStyle name="20% - Accent1 6 3 4 6 3 2" xfId="49128"/>
    <cellStyle name="20% - Accent1 6 3 4 6 4" xfId="49129"/>
    <cellStyle name="20% - Accent1 6 3 4 7" xfId="49130"/>
    <cellStyle name="20% - Accent1 6 3 4 7 2" xfId="49131"/>
    <cellStyle name="20% - Accent1 6 3 4 7 2 2" xfId="49132"/>
    <cellStyle name="20% - Accent1 6 3 4 7 3" xfId="49133"/>
    <cellStyle name="20% - Accent1 6 3 4 8" xfId="49134"/>
    <cellStyle name="20% - Accent1 6 3 4 8 2" xfId="49135"/>
    <cellStyle name="20% - Accent1 6 3 4 8 2 2" xfId="49136"/>
    <cellStyle name="20% - Accent1 6 3 4 8 3" xfId="49137"/>
    <cellStyle name="20% - Accent1 6 3 4 9" xfId="49138"/>
    <cellStyle name="20% - Accent1 6 3 4 9 2" xfId="49139"/>
    <cellStyle name="20% - Accent1 6 3 5" xfId="49140"/>
    <cellStyle name="20% - Accent1 6 3 5 2" xfId="49141"/>
    <cellStyle name="20% - Accent1 6 3 5 2 2" xfId="49142"/>
    <cellStyle name="20% - Accent1 6 3 5 2 2 2" xfId="49143"/>
    <cellStyle name="20% - Accent1 6 3 5 2 2 2 2" xfId="49144"/>
    <cellStyle name="20% - Accent1 6 3 5 2 2 3" xfId="49145"/>
    <cellStyle name="20% - Accent1 6 3 5 2 3" xfId="49146"/>
    <cellStyle name="20% - Accent1 6 3 5 2 3 2" xfId="49147"/>
    <cellStyle name="20% - Accent1 6 3 5 2 4" xfId="49148"/>
    <cellStyle name="20% - Accent1 6 3 5 3" xfId="49149"/>
    <cellStyle name="20% - Accent1 6 3 5 3 2" xfId="49150"/>
    <cellStyle name="20% - Accent1 6 3 5 3 2 2" xfId="49151"/>
    <cellStyle name="20% - Accent1 6 3 5 3 2 2 2" xfId="49152"/>
    <cellStyle name="20% - Accent1 6 3 5 3 2 3" xfId="49153"/>
    <cellStyle name="20% - Accent1 6 3 5 3 3" xfId="49154"/>
    <cellStyle name="20% - Accent1 6 3 5 3 3 2" xfId="49155"/>
    <cellStyle name="20% - Accent1 6 3 5 3 4" xfId="49156"/>
    <cellStyle name="20% - Accent1 6 3 5 4" xfId="49157"/>
    <cellStyle name="20% - Accent1 6 3 5 4 2" xfId="49158"/>
    <cellStyle name="20% - Accent1 6 3 5 4 2 2" xfId="49159"/>
    <cellStyle name="20% - Accent1 6 3 5 4 2 2 2" xfId="49160"/>
    <cellStyle name="20% - Accent1 6 3 5 4 2 3" xfId="49161"/>
    <cellStyle name="20% - Accent1 6 3 5 4 3" xfId="49162"/>
    <cellStyle name="20% - Accent1 6 3 5 4 3 2" xfId="49163"/>
    <cellStyle name="20% - Accent1 6 3 5 4 4" xfId="49164"/>
    <cellStyle name="20% - Accent1 6 3 5 5" xfId="49165"/>
    <cellStyle name="20% - Accent1 6 3 5 5 2" xfId="49166"/>
    <cellStyle name="20% - Accent1 6 3 5 5 2 2" xfId="49167"/>
    <cellStyle name="20% - Accent1 6 3 5 5 3" xfId="49168"/>
    <cellStyle name="20% - Accent1 6 3 5 6" xfId="49169"/>
    <cellStyle name="20% - Accent1 6 3 5 6 2" xfId="49170"/>
    <cellStyle name="20% - Accent1 6 3 5 6 2 2" xfId="49171"/>
    <cellStyle name="20% - Accent1 6 3 5 6 3" xfId="49172"/>
    <cellStyle name="20% - Accent1 6 3 5 7" xfId="49173"/>
    <cellStyle name="20% - Accent1 6 3 5 7 2" xfId="49174"/>
    <cellStyle name="20% - Accent1 6 3 5 8" xfId="49175"/>
    <cellStyle name="20% - Accent1 6 3 5 8 2" xfId="49176"/>
    <cellStyle name="20% - Accent1 6 3 5 9" xfId="49177"/>
    <cellStyle name="20% - Accent1 6 3 6" xfId="49178"/>
    <cellStyle name="20% - Accent1 6 3 6 2" xfId="49179"/>
    <cellStyle name="20% - Accent1 6 3 6 2 2" xfId="49180"/>
    <cellStyle name="20% - Accent1 6 3 6 2 2 2" xfId="49181"/>
    <cellStyle name="20% - Accent1 6 3 6 2 2 2 2" xfId="49182"/>
    <cellStyle name="20% - Accent1 6 3 6 2 2 3" xfId="49183"/>
    <cellStyle name="20% - Accent1 6 3 6 2 3" xfId="49184"/>
    <cellStyle name="20% - Accent1 6 3 6 2 3 2" xfId="49185"/>
    <cellStyle name="20% - Accent1 6 3 6 2 4" xfId="49186"/>
    <cellStyle name="20% - Accent1 6 3 6 3" xfId="49187"/>
    <cellStyle name="20% - Accent1 6 3 6 3 2" xfId="49188"/>
    <cellStyle name="20% - Accent1 6 3 6 3 2 2" xfId="49189"/>
    <cellStyle name="20% - Accent1 6 3 6 3 2 2 2" xfId="49190"/>
    <cellStyle name="20% - Accent1 6 3 6 3 2 3" xfId="49191"/>
    <cellStyle name="20% - Accent1 6 3 6 3 3" xfId="49192"/>
    <cellStyle name="20% - Accent1 6 3 6 3 3 2" xfId="49193"/>
    <cellStyle name="20% - Accent1 6 3 6 3 4" xfId="49194"/>
    <cellStyle name="20% - Accent1 6 3 6 4" xfId="49195"/>
    <cellStyle name="20% - Accent1 6 3 6 4 2" xfId="49196"/>
    <cellStyle name="20% - Accent1 6 3 6 4 2 2" xfId="49197"/>
    <cellStyle name="20% - Accent1 6 3 6 4 2 2 2" xfId="49198"/>
    <cellStyle name="20% - Accent1 6 3 6 4 2 3" xfId="49199"/>
    <cellStyle name="20% - Accent1 6 3 6 4 3" xfId="49200"/>
    <cellStyle name="20% - Accent1 6 3 6 4 3 2" xfId="49201"/>
    <cellStyle name="20% - Accent1 6 3 6 4 4" xfId="49202"/>
    <cellStyle name="20% - Accent1 6 3 6 5" xfId="49203"/>
    <cellStyle name="20% - Accent1 6 3 6 5 2" xfId="49204"/>
    <cellStyle name="20% - Accent1 6 3 6 5 2 2" xfId="49205"/>
    <cellStyle name="20% - Accent1 6 3 6 5 3" xfId="49206"/>
    <cellStyle name="20% - Accent1 6 3 6 6" xfId="49207"/>
    <cellStyle name="20% - Accent1 6 3 6 6 2" xfId="49208"/>
    <cellStyle name="20% - Accent1 6 3 6 6 2 2" xfId="49209"/>
    <cellStyle name="20% - Accent1 6 3 6 6 3" xfId="49210"/>
    <cellStyle name="20% - Accent1 6 3 6 7" xfId="49211"/>
    <cellStyle name="20% - Accent1 6 3 6 7 2" xfId="49212"/>
    <cellStyle name="20% - Accent1 6 3 6 8" xfId="49213"/>
    <cellStyle name="20% - Accent1 6 3 6 8 2" xfId="49214"/>
    <cellStyle name="20% - Accent1 6 3 6 9" xfId="49215"/>
    <cellStyle name="20% - Accent1 6 3 7" xfId="49216"/>
    <cellStyle name="20% - Accent1 6 3 7 2" xfId="49217"/>
    <cellStyle name="20% - Accent1 6 3 7 2 2" xfId="49218"/>
    <cellStyle name="20% - Accent1 6 3 7 2 2 2" xfId="49219"/>
    <cellStyle name="20% - Accent1 6 3 7 2 3" xfId="49220"/>
    <cellStyle name="20% - Accent1 6 3 7 3" xfId="49221"/>
    <cellStyle name="20% - Accent1 6 3 7 3 2" xfId="49222"/>
    <cellStyle name="20% - Accent1 6 3 7 4" xfId="49223"/>
    <cellStyle name="20% - Accent1 6 3 8" xfId="49224"/>
    <cellStyle name="20% - Accent1 6 3 8 2" xfId="49225"/>
    <cellStyle name="20% - Accent1 6 3 8 2 2" xfId="49226"/>
    <cellStyle name="20% - Accent1 6 3 8 2 2 2" xfId="49227"/>
    <cellStyle name="20% - Accent1 6 3 8 2 3" xfId="49228"/>
    <cellStyle name="20% - Accent1 6 3 8 3" xfId="49229"/>
    <cellStyle name="20% - Accent1 6 3 8 3 2" xfId="49230"/>
    <cellStyle name="20% - Accent1 6 3 8 4" xfId="49231"/>
    <cellStyle name="20% - Accent1 6 3 9" xfId="49232"/>
    <cellStyle name="20% - Accent1 6 3 9 2" xfId="49233"/>
    <cellStyle name="20% - Accent1 6 3 9 2 2" xfId="49234"/>
    <cellStyle name="20% - Accent1 6 3 9 2 2 2" xfId="49235"/>
    <cellStyle name="20% - Accent1 6 3 9 2 3" xfId="49236"/>
    <cellStyle name="20% - Accent1 6 3 9 3" xfId="49237"/>
    <cellStyle name="20% - Accent1 6 3 9 3 2" xfId="49238"/>
    <cellStyle name="20% - Accent1 6 3 9 4" xfId="49239"/>
    <cellStyle name="20% - Accent1 6 4" xfId="49240"/>
    <cellStyle name="20% - Accent1 6 4 10" xfId="49241"/>
    <cellStyle name="20% - Accent1 6 4 10 2" xfId="49242"/>
    <cellStyle name="20% - Accent1 6 4 11" xfId="49243"/>
    <cellStyle name="20% - Accent1 6 4 2" xfId="49244"/>
    <cellStyle name="20% - Accent1 6 4 2 2" xfId="49245"/>
    <cellStyle name="20% - Accent1 6 4 2 2 2" xfId="49246"/>
    <cellStyle name="20% - Accent1 6 4 2 2 2 2" xfId="49247"/>
    <cellStyle name="20% - Accent1 6 4 2 2 2 2 2" xfId="49248"/>
    <cellStyle name="20% - Accent1 6 4 2 2 2 3" xfId="49249"/>
    <cellStyle name="20% - Accent1 6 4 2 2 3" xfId="49250"/>
    <cellStyle name="20% - Accent1 6 4 2 2 3 2" xfId="49251"/>
    <cellStyle name="20% - Accent1 6 4 2 2 4" xfId="49252"/>
    <cellStyle name="20% - Accent1 6 4 2 3" xfId="49253"/>
    <cellStyle name="20% - Accent1 6 4 2 3 2" xfId="49254"/>
    <cellStyle name="20% - Accent1 6 4 2 3 2 2" xfId="49255"/>
    <cellStyle name="20% - Accent1 6 4 2 3 2 2 2" xfId="49256"/>
    <cellStyle name="20% - Accent1 6 4 2 3 2 3" xfId="49257"/>
    <cellStyle name="20% - Accent1 6 4 2 3 3" xfId="49258"/>
    <cellStyle name="20% - Accent1 6 4 2 3 3 2" xfId="49259"/>
    <cellStyle name="20% - Accent1 6 4 2 3 4" xfId="49260"/>
    <cellStyle name="20% - Accent1 6 4 2 4" xfId="49261"/>
    <cellStyle name="20% - Accent1 6 4 2 4 2" xfId="49262"/>
    <cellStyle name="20% - Accent1 6 4 2 4 2 2" xfId="49263"/>
    <cellStyle name="20% - Accent1 6 4 2 4 2 2 2" xfId="49264"/>
    <cellStyle name="20% - Accent1 6 4 2 4 2 3" xfId="49265"/>
    <cellStyle name="20% - Accent1 6 4 2 4 3" xfId="49266"/>
    <cellStyle name="20% - Accent1 6 4 2 4 3 2" xfId="49267"/>
    <cellStyle name="20% - Accent1 6 4 2 4 4" xfId="49268"/>
    <cellStyle name="20% - Accent1 6 4 2 5" xfId="49269"/>
    <cellStyle name="20% - Accent1 6 4 2 5 2" xfId="49270"/>
    <cellStyle name="20% - Accent1 6 4 2 5 2 2" xfId="49271"/>
    <cellStyle name="20% - Accent1 6 4 2 5 3" xfId="49272"/>
    <cellStyle name="20% - Accent1 6 4 2 6" xfId="49273"/>
    <cellStyle name="20% - Accent1 6 4 2 6 2" xfId="49274"/>
    <cellStyle name="20% - Accent1 6 4 2 6 2 2" xfId="49275"/>
    <cellStyle name="20% - Accent1 6 4 2 6 3" xfId="49276"/>
    <cellStyle name="20% - Accent1 6 4 2 7" xfId="49277"/>
    <cellStyle name="20% - Accent1 6 4 2 7 2" xfId="49278"/>
    <cellStyle name="20% - Accent1 6 4 2 8" xfId="49279"/>
    <cellStyle name="20% - Accent1 6 4 2 8 2" xfId="49280"/>
    <cellStyle name="20% - Accent1 6 4 2 9" xfId="49281"/>
    <cellStyle name="20% - Accent1 6 4 3" xfId="49282"/>
    <cellStyle name="20% - Accent1 6 4 3 2" xfId="49283"/>
    <cellStyle name="20% - Accent1 6 4 3 2 2" xfId="49284"/>
    <cellStyle name="20% - Accent1 6 4 3 2 2 2" xfId="49285"/>
    <cellStyle name="20% - Accent1 6 4 3 2 2 2 2" xfId="49286"/>
    <cellStyle name="20% - Accent1 6 4 3 2 2 3" xfId="49287"/>
    <cellStyle name="20% - Accent1 6 4 3 2 3" xfId="49288"/>
    <cellStyle name="20% - Accent1 6 4 3 2 3 2" xfId="49289"/>
    <cellStyle name="20% - Accent1 6 4 3 2 4" xfId="49290"/>
    <cellStyle name="20% - Accent1 6 4 3 3" xfId="49291"/>
    <cellStyle name="20% - Accent1 6 4 3 3 2" xfId="49292"/>
    <cellStyle name="20% - Accent1 6 4 3 3 2 2" xfId="49293"/>
    <cellStyle name="20% - Accent1 6 4 3 3 2 2 2" xfId="49294"/>
    <cellStyle name="20% - Accent1 6 4 3 3 2 3" xfId="49295"/>
    <cellStyle name="20% - Accent1 6 4 3 3 3" xfId="49296"/>
    <cellStyle name="20% - Accent1 6 4 3 3 3 2" xfId="49297"/>
    <cellStyle name="20% - Accent1 6 4 3 3 4" xfId="49298"/>
    <cellStyle name="20% - Accent1 6 4 3 4" xfId="49299"/>
    <cellStyle name="20% - Accent1 6 4 3 4 2" xfId="49300"/>
    <cellStyle name="20% - Accent1 6 4 3 4 2 2" xfId="49301"/>
    <cellStyle name="20% - Accent1 6 4 3 4 2 2 2" xfId="49302"/>
    <cellStyle name="20% - Accent1 6 4 3 4 2 3" xfId="49303"/>
    <cellStyle name="20% - Accent1 6 4 3 4 3" xfId="49304"/>
    <cellStyle name="20% - Accent1 6 4 3 4 3 2" xfId="49305"/>
    <cellStyle name="20% - Accent1 6 4 3 4 4" xfId="49306"/>
    <cellStyle name="20% - Accent1 6 4 3 5" xfId="49307"/>
    <cellStyle name="20% - Accent1 6 4 3 5 2" xfId="49308"/>
    <cellStyle name="20% - Accent1 6 4 3 5 2 2" xfId="49309"/>
    <cellStyle name="20% - Accent1 6 4 3 5 3" xfId="49310"/>
    <cellStyle name="20% - Accent1 6 4 3 6" xfId="49311"/>
    <cellStyle name="20% - Accent1 6 4 3 6 2" xfId="49312"/>
    <cellStyle name="20% - Accent1 6 4 3 6 2 2" xfId="49313"/>
    <cellStyle name="20% - Accent1 6 4 3 6 3" xfId="49314"/>
    <cellStyle name="20% - Accent1 6 4 3 7" xfId="49315"/>
    <cellStyle name="20% - Accent1 6 4 3 7 2" xfId="49316"/>
    <cellStyle name="20% - Accent1 6 4 3 8" xfId="49317"/>
    <cellStyle name="20% - Accent1 6 4 3 8 2" xfId="49318"/>
    <cellStyle name="20% - Accent1 6 4 3 9" xfId="49319"/>
    <cellStyle name="20% - Accent1 6 4 4" xfId="49320"/>
    <cellStyle name="20% - Accent1 6 4 4 2" xfId="49321"/>
    <cellStyle name="20% - Accent1 6 4 4 2 2" xfId="49322"/>
    <cellStyle name="20% - Accent1 6 4 4 2 2 2" xfId="49323"/>
    <cellStyle name="20% - Accent1 6 4 4 2 3" xfId="49324"/>
    <cellStyle name="20% - Accent1 6 4 4 3" xfId="49325"/>
    <cellStyle name="20% - Accent1 6 4 4 3 2" xfId="49326"/>
    <cellStyle name="20% - Accent1 6 4 4 4" xfId="49327"/>
    <cellStyle name="20% - Accent1 6 4 5" xfId="49328"/>
    <cellStyle name="20% - Accent1 6 4 5 2" xfId="49329"/>
    <cellStyle name="20% - Accent1 6 4 5 2 2" xfId="49330"/>
    <cellStyle name="20% - Accent1 6 4 5 2 2 2" xfId="49331"/>
    <cellStyle name="20% - Accent1 6 4 5 2 3" xfId="49332"/>
    <cellStyle name="20% - Accent1 6 4 5 3" xfId="49333"/>
    <cellStyle name="20% - Accent1 6 4 5 3 2" xfId="49334"/>
    <cellStyle name="20% - Accent1 6 4 5 4" xfId="49335"/>
    <cellStyle name="20% - Accent1 6 4 6" xfId="49336"/>
    <cellStyle name="20% - Accent1 6 4 6 2" xfId="49337"/>
    <cellStyle name="20% - Accent1 6 4 6 2 2" xfId="49338"/>
    <cellStyle name="20% - Accent1 6 4 6 2 2 2" xfId="49339"/>
    <cellStyle name="20% - Accent1 6 4 6 2 3" xfId="49340"/>
    <cellStyle name="20% - Accent1 6 4 6 3" xfId="49341"/>
    <cellStyle name="20% - Accent1 6 4 6 3 2" xfId="49342"/>
    <cellStyle name="20% - Accent1 6 4 6 4" xfId="49343"/>
    <cellStyle name="20% - Accent1 6 4 7" xfId="49344"/>
    <cellStyle name="20% - Accent1 6 4 7 2" xfId="49345"/>
    <cellStyle name="20% - Accent1 6 4 7 2 2" xfId="49346"/>
    <cellStyle name="20% - Accent1 6 4 7 3" xfId="49347"/>
    <cellStyle name="20% - Accent1 6 4 8" xfId="49348"/>
    <cellStyle name="20% - Accent1 6 4 8 2" xfId="49349"/>
    <cellStyle name="20% - Accent1 6 4 8 2 2" xfId="49350"/>
    <cellStyle name="20% - Accent1 6 4 8 3" xfId="49351"/>
    <cellStyle name="20% - Accent1 6 4 9" xfId="49352"/>
    <cellStyle name="20% - Accent1 6 4 9 2" xfId="49353"/>
    <cellStyle name="20% - Accent1 6 5" xfId="49354"/>
    <cellStyle name="20% - Accent1 6 5 10" xfId="49355"/>
    <cellStyle name="20% - Accent1 6 5 10 2" xfId="49356"/>
    <cellStyle name="20% - Accent1 6 5 11" xfId="49357"/>
    <cellStyle name="20% - Accent1 6 5 2" xfId="49358"/>
    <cellStyle name="20% - Accent1 6 5 2 2" xfId="49359"/>
    <cellStyle name="20% - Accent1 6 5 2 2 2" xfId="49360"/>
    <cellStyle name="20% - Accent1 6 5 2 2 2 2" xfId="49361"/>
    <cellStyle name="20% - Accent1 6 5 2 2 2 2 2" xfId="49362"/>
    <cellStyle name="20% - Accent1 6 5 2 2 2 3" xfId="49363"/>
    <cellStyle name="20% - Accent1 6 5 2 2 3" xfId="49364"/>
    <cellStyle name="20% - Accent1 6 5 2 2 3 2" xfId="49365"/>
    <cellStyle name="20% - Accent1 6 5 2 2 4" xfId="49366"/>
    <cellStyle name="20% - Accent1 6 5 2 3" xfId="49367"/>
    <cellStyle name="20% - Accent1 6 5 2 3 2" xfId="49368"/>
    <cellStyle name="20% - Accent1 6 5 2 3 2 2" xfId="49369"/>
    <cellStyle name="20% - Accent1 6 5 2 3 2 2 2" xfId="49370"/>
    <cellStyle name="20% - Accent1 6 5 2 3 2 3" xfId="49371"/>
    <cellStyle name="20% - Accent1 6 5 2 3 3" xfId="49372"/>
    <cellStyle name="20% - Accent1 6 5 2 3 3 2" xfId="49373"/>
    <cellStyle name="20% - Accent1 6 5 2 3 4" xfId="49374"/>
    <cellStyle name="20% - Accent1 6 5 2 4" xfId="49375"/>
    <cellStyle name="20% - Accent1 6 5 2 4 2" xfId="49376"/>
    <cellStyle name="20% - Accent1 6 5 2 4 2 2" xfId="49377"/>
    <cellStyle name="20% - Accent1 6 5 2 4 2 2 2" xfId="49378"/>
    <cellStyle name="20% - Accent1 6 5 2 4 2 3" xfId="49379"/>
    <cellStyle name="20% - Accent1 6 5 2 4 3" xfId="49380"/>
    <cellStyle name="20% - Accent1 6 5 2 4 3 2" xfId="49381"/>
    <cellStyle name="20% - Accent1 6 5 2 4 4" xfId="49382"/>
    <cellStyle name="20% - Accent1 6 5 2 5" xfId="49383"/>
    <cellStyle name="20% - Accent1 6 5 2 5 2" xfId="49384"/>
    <cellStyle name="20% - Accent1 6 5 2 5 2 2" xfId="49385"/>
    <cellStyle name="20% - Accent1 6 5 2 5 3" xfId="49386"/>
    <cellStyle name="20% - Accent1 6 5 2 6" xfId="49387"/>
    <cellStyle name="20% - Accent1 6 5 2 6 2" xfId="49388"/>
    <cellStyle name="20% - Accent1 6 5 2 6 2 2" xfId="49389"/>
    <cellStyle name="20% - Accent1 6 5 2 6 3" xfId="49390"/>
    <cellStyle name="20% - Accent1 6 5 2 7" xfId="49391"/>
    <cellStyle name="20% - Accent1 6 5 2 7 2" xfId="49392"/>
    <cellStyle name="20% - Accent1 6 5 2 8" xfId="49393"/>
    <cellStyle name="20% - Accent1 6 5 2 8 2" xfId="49394"/>
    <cellStyle name="20% - Accent1 6 5 2 9" xfId="49395"/>
    <cellStyle name="20% - Accent1 6 5 3" xfId="49396"/>
    <cellStyle name="20% - Accent1 6 5 3 2" xfId="49397"/>
    <cellStyle name="20% - Accent1 6 5 3 2 2" xfId="49398"/>
    <cellStyle name="20% - Accent1 6 5 3 2 2 2" xfId="49399"/>
    <cellStyle name="20% - Accent1 6 5 3 2 2 2 2" xfId="49400"/>
    <cellStyle name="20% - Accent1 6 5 3 2 2 3" xfId="49401"/>
    <cellStyle name="20% - Accent1 6 5 3 2 3" xfId="49402"/>
    <cellStyle name="20% - Accent1 6 5 3 2 3 2" xfId="49403"/>
    <cellStyle name="20% - Accent1 6 5 3 2 4" xfId="49404"/>
    <cellStyle name="20% - Accent1 6 5 3 3" xfId="49405"/>
    <cellStyle name="20% - Accent1 6 5 3 3 2" xfId="49406"/>
    <cellStyle name="20% - Accent1 6 5 3 3 2 2" xfId="49407"/>
    <cellStyle name="20% - Accent1 6 5 3 3 2 2 2" xfId="49408"/>
    <cellStyle name="20% - Accent1 6 5 3 3 2 3" xfId="49409"/>
    <cellStyle name="20% - Accent1 6 5 3 3 3" xfId="49410"/>
    <cellStyle name="20% - Accent1 6 5 3 3 3 2" xfId="49411"/>
    <cellStyle name="20% - Accent1 6 5 3 3 4" xfId="49412"/>
    <cellStyle name="20% - Accent1 6 5 3 4" xfId="49413"/>
    <cellStyle name="20% - Accent1 6 5 3 4 2" xfId="49414"/>
    <cellStyle name="20% - Accent1 6 5 3 4 2 2" xfId="49415"/>
    <cellStyle name="20% - Accent1 6 5 3 4 2 2 2" xfId="49416"/>
    <cellStyle name="20% - Accent1 6 5 3 4 2 3" xfId="49417"/>
    <cellStyle name="20% - Accent1 6 5 3 4 3" xfId="49418"/>
    <cellStyle name="20% - Accent1 6 5 3 4 3 2" xfId="49419"/>
    <cellStyle name="20% - Accent1 6 5 3 4 4" xfId="49420"/>
    <cellStyle name="20% - Accent1 6 5 3 5" xfId="49421"/>
    <cellStyle name="20% - Accent1 6 5 3 5 2" xfId="49422"/>
    <cellStyle name="20% - Accent1 6 5 3 5 2 2" xfId="49423"/>
    <cellStyle name="20% - Accent1 6 5 3 5 3" xfId="49424"/>
    <cellStyle name="20% - Accent1 6 5 3 6" xfId="49425"/>
    <cellStyle name="20% - Accent1 6 5 3 6 2" xfId="49426"/>
    <cellStyle name="20% - Accent1 6 5 3 6 2 2" xfId="49427"/>
    <cellStyle name="20% - Accent1 6 5 3 6 3" xfId="49428"/>
    <cellStyle name="20% - Accent1 6 5 3 7" xfId="49429"/>
    <cellStyle name="20% - Accent1 6 5 3 7 2" xfId="49430"/>
    <cellStyle name="20% - Accent1 6 5 3 8" xfId="49431"/>
    <cellStyle name="20% - Accent1 6 5 3 8 2" xfId="49432"/>
    <cellStyle name="20% - Accent1 6 5 3 9" xfId="49433"/>
    <cellStyle name="20% - Accent1 6 5 4" xfId="49434"/>
    <cellStyle name="20% - Accent1 6 5 4 2" xfId="49435"/>
    <cellStyle name="20% - Accent1 6 5 4 2 2" xfId="49436"/>
    <cellStyle name="20% - Accent1 6 5 4 2 2 2" xfId="49437"/>
    <cellStyle name="20% - Accent1 6 5 4 2 3" xfId="49438"/>
    <cellStyle name="20% - Accent1 6 5 4 3" xfId="49439"/>
    <cellStyle name="20% - Accent1 6 5 4 3 2" xfId="49440"/>
    <cellStyle name="20% - Accent1 6 5 4 4" xfId="49441"/>
    <cellStyle name="20% - Accent1 6 5 5" xfId="49442"/>
    <cellStyle name="20% - Accent1 6 5 5 2" xfId="49443"/>
    <cellStyle name="20% - Accent1 6 5 5 2 2" xfId="49444"/>
    <cellStyle name="20% - Accent1 6 5 5 2 2 2" xfId="49445"/>
    <cellStyle name="20% - Accent1 6 5 5 2 3" xfId="49446"/>
    <cellStyle name="20% - Accent1 6 5 5 3" xfId="49447"/>
    <cellStyle name="20% - Accent1 6 5 5 3 2" xfId="49448"/>
    <cellStyle name="20% - Accent1 6 5 5 4" xfId="49449"/>
    <cellStyle name="20% - Accent1 6 5 6" xfId="49450"/>
    <cellStyle name="20% - Accent1 6 5 6 2" xfId="49451"/>
    <cellStyle name="20% - Accent1 6 5 6 2 2" xfId="49452"/>
    <cellStyle name="20% - Accent1 6 5 6 2 2 2" xfId="49453"/>
    <cellStyle name="20% - Accent1 6 5 6 2 3" xfId="49454"/>
    <cellStyle name="20% - Accent1 6 5 6 3" xfId="49455"/>
    <cellStyle name="20% - Accent1 6 5 6 3 2" xfId="49456"/>
    <cellStyle name="20% - Accent1 6 5 6 4" xfId="49457"/>
    <cellStyle name="20% - Accent1 6 5 7" xfId="49458"/>
    <cellStyle name="20% - Accent1 6 5 7 2" xfId="49459"/>
    <cellStyle name="20% - Accent1 6 5 7 2 2" xfId="49460"/>
    <cellStyle name="20% - Accent1 6 5 7 3" xfId="49461"/>
    <cellStyle name="20% - Accent1 6 5 8" xfId="49462"/>
    <cellStyle name="20% - Accent1 6 5 8 2" xfId="49463"/>
    <cellStyle name="20% - Accent1 6 5 8 2 2" xfId="49464"/>
    <cellStyle name="20% - Accent1 6 5 8 3" xfId="49465"/>
    <cellStyle name="20% - Accent1 6 5 9" xfId="49466"/>
    <cellStyle name="20% - Accent1 6 5 9 2" xfId="49467"/>
    <cellStyle name="20% - Accent1 6 6" xfId="49468"/>
    <cellStyle name="20% - Accent1 6 6 10" xfId="49469"/>
    <cellStyle name="20% - Accent1 6 6 10 2" xfId="49470"/>
    <cellStyle name="20% - Accent1 6 6 11" xfId="49471"/>
    <cellStyle name="20% - Accent1 6 6 2" xfId="49472"/>
    <cellStyle name="20% - Accent1 6 6 2 2" xfId="49473"/>
    <cellStyle name="20% - Accent1 6 6 2 2 2" xfId="49474"/>
    <cellStyle name="20% - Accent1 6 6 2 2 2 2" xfId="49475"/>
    <cellStyle name="20% - Accent1 6 6 2 2 2 2 2" xfId="49476"/>
    <cellStyle name="20% - Accent1 6 6 2 2 2 3" xfId="49477"/>
    <cellStyle name="20% - Accent1 6 6 2 2 3" xfId="49478"/>
    <cellStyle name="20% - Accent1 6 6 2 2 3 2" xfId="49479"/>
    <cellStyle name="20% - Accent1 6 6 2 2 4" xfId="49480"/>
    <cellStyle name="20% - Accent1 6 6 2 3" xfId="49481"/>
    <cellStyle name="20% - Accent1 6 6 2 3 2" xfId="49482"/>
    <cellStyle name="20% - Accent1 6 6 2 3 2 2" xfId="49483"/>
    <cellStyle name="20% - Accent1 6 6 2 3 2 2 2" xfId="49484"/>
    <cellStyle name="20% - Accent1 6 6 2 3 2 3" xfId="49485"/>
    <cellStyle name="20% - Accent1 6 6 2 3 3" xfId="49486"/>
    <cellStyle name="20% - Accent1 6 6 2 3 3 2" xfId="49487"/>
    <cellStyle name="20% - Accent1 6 6 2 3 4" xfId="49488"/>
    <cellStyle name="20% - Accent1 6 6 2 4" xfId="49489"/>
    <cellStyle name="20% - Accent1 6 6 2 4 2" xfId="49490"/>
    <cellStyle name="20% - Accent1 6 6 2 4 2 2" xfId="49491"/>
    <cellStyle name="20% - Accent1 6 6 2 4 2 2 2" xfId="49492"/>
    <cellStyle name="20% - Accent1 6 6 2 4 2 3" xfId="49493"/>
    <cellStyle name="20% - Accent1 6 6 2 4 3" xfId="49494"/>
    <cellStyle name="20% - Accent1 6 6 2 4 3 2" xfId="49495"/>
    <cellStyle name="20% - Accent1 6 6 2 4 4" xfId="49496"/>
    <cellStyle name="20% - Accent1 6 6 2 5" xfId="49497"/>
    <cellStyle name="20% - Accent1 6 6 2 5 2" xfId="49498"/>
    <cellStyle name="20% - Accent1 6 6 2 5 2 2" xfId="49499"/>
    <cellStyle name="20% - Accent1 6 6 2 5 3" xfId="49500"/>
    <cellStyle name="20% - Accent1 6 6 2 6" xfId="49501"/>
    <cellStyle name="20% - Accent1 6 6 2 6 2" xfId="49502"/>
    <cellStyle name="20% - Accent1 6 6 2 6 2 2" xfId="49503"/>
    <cellStyle name="20% - Accent1 6 6 2 6 3" xfId="49504"/>
    <cellStyle name="20% - Accent1 6 6 2 7" xfId="49505"/>
    <cellStyle name="20% - Accent1 6 6 2 7 2" xfId="49506"/>
    <cellStyle name="20% - Accent1 6 6 2 8" xfId="49507"/>
    <cellStyle name="20% - Accent1 6 6 2 8 2" xfId="49508"/>
    <cellStyle name="20% - Accent1 6 6 2 9" xfId="49509"/>
    <cellStyle name="20% - Accent1 6 6 3" xfId="49510"/>
    <cellStyle name="20% - Accent1 6 6 3 2" xfId="49511"/>
    <cellStyle name="20% - Accent1 6 6 3 2 2" xfId="49512"/>
    <cellStyle name="20% - Accent1 6 6 3 2 2 2" xfId="49513"/>
    <cellStyle name="20% - Accent1 6 6 3 2 2 2 2" xfId="49514"/>
    <cellStyle name="20% - Accent1 6 6 3 2 2 3" xfId="49515"/>
    <cellStyle name="20% - Accent1 6 6 3 2 3" xfId="49516"/>
    <cellStyle name="20% - Accent1 6 6 3 2 3 2" xfId="49517"/>
    <cellStyle name="20% - Accent1 6 6 3 2 4" xfId="49518"/>
    <cellStyle name="20% - Accent1 6 6 3 3" xfId="49519"/>
    <cellStyle name="20% - Accent1 6 6 3 3 2" xfId="49520"/>
    <cellStyle name="20% - Accent1 6 6 3 3 2 2" xfId="49521"/>
    <cellStyle name="20% - Accent1 6 6 3 3 2 2 2" xfId="49522"/>
    <cellStyle name="20% - Accent1 6 6 3 3 2 3" xfId="49523"/>
    <cellStyle name="20% - Accent1 6 6 3 3 3" xfId="49524"/>
    <cellStyle name="20% - Accent1 6 6 3 3 3 2" xfId="49525"/>
    <cellStyle name="20% - Accent1 6 6 3 3 4" xfId="49526"/>
    <cellStyle name="20% - Accent1 6 6 3 4" xfId="49527"/>
    <cellStyle name="20% - Accent1 6 6 3 4 2" xfId="49528"/>
    <cellStyle name="20% - Accent1 6 6 3 4 2 2" xfId="49529"/>
    <cellStyle name="20% - Accent1 6 6 3 4 2 2 2" xfId="49530"/>
    <cellStyle name="20% - Accent1 6 6 3 4 2 3" xfId="49531"/>
    <cellStyle name="20% - Accent1 6 6 3 4 3" xfId="49532"/>
    <cellStyle name="20% - Accent1 6 6 3 4 3 2" xfId="49533"/>
    <cellStyle name="20% - Accent1 6 6 3 4 4" xfId="49534"/>
    <cellStyle name="20% - Accent1 6 6 3 5" xfId="49535"/>
    <cellStyle name="20% - Accent1 6 6 3 5 2" xfId="49536"/>
    <cellStyle name="20% - Accent1 6 6 3 5 2 2" xfId="49537"/>
    <cellStyle name="20% - Accent1 6 6 3 5 3" xfId="49538"/>
    <cellStyle name="20% - Accent1 6 6 3 6" xfId="49539"/>
    <cellStyle name="20% - Accent1 6 6 3 6 2" xfId="49540"/>
    <cellStyle name="20% - Accent1 6 6 3 6 2 2" xfId="49541"/>
    <cellStyle name="20% - Accent1 6 6 3 6 3" xfId="49542"/>
    <cellStyle name="20% - Accent1 6 6 3 7" xfId="49543"/>
    <cellStyle name="20% - Accent1 6 6 3 7 2" xfId="49544"/>
    <cellStyle name="20% - Accent1 6 6 3 8" xfId="49545"/>
    <cellStyle name="20% - Accent1 6 6 3 8 2" xfId="49546"/>
    <cellStyle name="20% - Accent1 6 6 3 9" xfId="49547"/>
    <cellStyle name="20% - Accent1 6 6 4" xfId="49548"/>
    <cellStyle name="20% - Accent1 6 6 4 2" xfId="49549"/>
    <cellStyle name="20% - Accent1 6 6 4 2 2" xfId="49550"/>
    <cellStyle name="20% - Accent1 6 6 4 2 2 2" xfId="49551"/>
    <cellStyle name="20% - Accent1 6 6 4 2 3" xfId="49552"/>
    <cellStyle name="20% - Accent1 6 6 4 3" xfId="49553"/>
    <cellStyle name="20% - Accent1 6 6 4 3 2" xfId="49554"/>
    <cellStyle name="20% - Accent1 6 6 4 4" xfId="49555"/>
    <cellStyle name="20% - Accent1 6 6 5" xfId="49556"/>
    <cellStyle name="20% - Accent1 6 6 5 2" xfId="49557"/>
    <cellStyle name="20% - Accent1 6 6 5 2 2" xfId="49558"/>
    <cellStyle name="20% - Accent1 6 6 5 2 2 2" xfId="49559"/>
    <cellStyle name="20% - Accent1 6 6 5 2 3" xfId="49560"/>
    <cellStyle name="20% - Accent1 6 6 5 3" xfId="49561"/>
    <cellStyle name="20% - Accent1 6 6 5 3 2" xfId="49562"/>
    <cellStyle name="20% - Accent1 6 6 5 4" xfId="49563"/>
    <cellStyle name="20% - Accent1 6 6 6" xfId="49564"/>
    <cellStyle name="20% - Accent1 6 6 6 2" xfId="49565"/>
    <cellStyle name="20% - Accent1 6 6 6 2 2" xfId="49566"/>
    <cellStyle name="20% - Accent1 6 6 6 2 2 2" xfId="49567"/>
    <cellStyle name="20% - Accent1 6 6 6 2 3" xfId="49568"/>
    <cellStyle name="20% - Accent1 6 6 6 3" xfId="49569"/>
    <cellStyle name="20% - Accent1 6 6 6 3 2" xfId="49570"/>
    <cellStyle name="20% - Accent1 6 6 6 4" xfId="49571"/>
    <cellStyle name="20% - Accent1 6 6 7" xfId="49572"/>
    <cellStyle name="20% - Accent1 6 6 7 2" xfId="49573"/>
    <cellStyle name="20% - Accent1 6 6 7 2 2" xfId="49574"/>
    <cellStyle name="20% - Accent1 6 6 7 3" xfId="49575"/>
    <cellStyle name="20% - Accent1 6 6 8" xfId="49576"/>
    <cellStyle name="20% - Accent1 6 6 8 2" xfId="49577"/>
    <cellStyle name="20% - Accent1 6 6 8 2 2" xfId="49578"/>
    <cellStyle name="20% - Accent1 6 6 8 3" xfId="49579"/>
    <cellStyle name="20% - Accent1 6 6 9" xfId="49580"/>
    <cellStyle name="20% - Accent1 6 6 9 2" xfId="49581"/>
    <cellStyle name="20% - Accent1 6 7" xfId="49582"/>
    <cellStyle name="20% - Accent1 6 7 2" xfId="49583"/>
    <cellStyle name="20% - Accent1 6 7 2 2" xfId="49584"/>
    <cellStyle name="20% - Accent1 6 7 2 2 2" xfId="49585"/>
    <cellStyle name="20% - Accent1 6 7 2 2 2 2" xfId="49586"/>
    <cellStyle name="20% - Accent1 6 7 2 2 3" xfId="49587"/>
    <cellStyle name="20% - Accent1 6 7 2 3" xfId="49588"/>
    <cellStyle name="20% - Accent1 6 7 2 3 2" xfId="49589"/>
    <cellStyle name="20% - Accent1 6 7 2 4" xfId="49590"/>
    <cellStyle name="20% - Accent1 6 7 3" xfId="49591"/>
    <cellStyle name="20% - Accent1 6 7 3 2" xfId="49592"/>
    <cellStyle name="20% - Accent1 6 7 3 2 2" xfId="49593"/>
    <cellStyle name="20% - Accent1 6 7 3 2 2 2" xfId="49594"/>
    <cellStyle name="20% - Accent1 6 7 3 2 3" xfId="49595"/>
    <cellStyle name="20% - Accent1 6 7 3 3" xfId="49596"/>
    <cellStyle name="20% - Accent1 6 7 3 3 2" xfId="49597"/>
    <cellStyle name="20% - Accent1 6 7 3 4" xfId="49598"/>
    <cellStyle name="20% - Accent1 6 7 4" xfId="49599"/>
    <cellStyle name="20% - Accent1 6 7 4 2" xfId="49600"/>
    <cellStyle name="20% - Accent1 6 7 4 2 2" xfId="49601"/>
    <cellStyle name="20% - Accent1 6 7 4 2 2 2" xfId="49602"/>
    <cellStyle name="20% - Accent1 6 7 4 2 3" xfId="49603"/>
    <cellStyle name="20% - Accent1 6 7 4 3" xfId="49604"/>
    <cellStyle name="20% - Accent1 6 7 4 3 2" xfId="49605"/>
    <cellStyle name="20% - Accent1 6 7 4 4" xfId="49606"/>
    <cellStyle name="20% - Accent1 6 7 5" xfId="49607"/>
    <cellStyle name="20% - Accent1 6 7 5 2" xfId="49608"/>
    <cellStyle name="20% - Accent1 6 7 5 2 2" xfId="49609"/>
    <cellStyle name="20% - Accent1 6 7 5 3" xfId="49610"/>
    <cellStyle name="20% - Accent1 6 7 6" xfId="49611"/>
    <cellStyle name="20% - Accent1 6 7 6 2" xfId="49612"/>
    <cellStyle name="20% - Accent1 6 7 6 2 2" xfId="49613"/>
    <cellStyle name="20% - Accent1 6 7 6 3" xfId="49614"/>
    <cellStyle name="20% - Accent1 6 7 7" xfId="49615"/>
    <cellStyle name="20% - Accent1 6 7 7 2" xfId="49616"/>
    <cellStyle name="20% - Accent1 6 7 8" xfId="49617"/>
    <cellStyle name="20% - Accent1 6 7 8 2" xfId="49618"/>
    <cellStyle name="20% - Accent1 6 7 9" xfId="49619"/>
    <cellStyle name="20% - Accent1 6 8" xfId="49620"/>
    <cellStyle name="20% - Accent1 6 8 2" xfId="49621"/>
    <cellStyle name="20% - Accent1 6 8 2 2" xfId="49622"/>
    <cellStyle name="20% - Accent1 6 8 2 2 2" xfId="49623"/>
    <cellStyle name="20% - Accent1 6 8 2 2 2 2" xfId="49624"/>
    <cellStyle name="20% - Accent1 6 8 2 2 3" xfId="49625"/>
    <cellStyle name="20% - Accent1 6 8 2 3" xfId="49626"/>
    <cellStyle name="20% - Accent1 6 8 2 3 2" xfId="49627"/>
    <cellStyle name="20% - Accent1 6 8 2 4" xfId="49628"/>
    <cellStyle name="20% - Accent1 6 8 3" xfId="49629"/>
    <cellStyle name="20% - Accent1 6 8 3 2" xfId="49630"/>
    <cellStyle name="20% - Accent1 6 8 3 2 2" xfId="49631"/>
    <cellStyle name="20% - Accent1 6 8 3 2 2 2" xfId="49632"/>
    <cellStyle name="20% - Accent1 6 8 3 2 3" xfId="49633"/>
    <cellStyle name="20% - Accent1 6 8 3 3" xfId="49634"/>
    <cellStyle name="20% - Accent1 6 8 3 3 2" xfId="49635"/>
    <cellStyle name="20% - Accent1 6 8 3 4" xfId="49636"/>
    <cellStyle name="20% - Accent1 6 8 4" xfId="49637"/>
    <cellStyle name="20% - Accent1 6 8 4 2" xfId="49638"/>
    <cellStyle name="20% - Accent1 6 8 4 2 2" xfId="49639"/>
    <cellStyle name="20% - Accent1 6 8 4 2 2 2" xfId="49640"/>
    <cellStyle name="20% - Accent1 6 8 4 2 3" xfId="49641"/>
    <cellStyle name="20% - Accent1 6 8 4 3" xfId="49642"/>
    <cellStyle name="20% - Accent1 6 8 4 3 2" xfId="49643"/>
    <cellStyle name="20% - Accent1 6 8 4 4" xfId="49644"/>
    <cellStyle name="20% - Accent1 6 8 5" xfId="49645"/>
    <cellStyle name="20% - Accent1 6 8 5 2" xfId="49646"/>
    <cellStyle name="20% - Accent1 6 8 5 2 2" xfId="49647"/>
    <cellStyle name="20% - Accent1 6 8 5 3" xfId="49648"/>
    <cellStyle name="20% - Accent1 6 8 6" xfId="49649"/>
    <cellStyle name="20% - Accent1 6 8 6 2" xfId="49650"/>
    <cellStyle name="20% - Accent1 6 8 6 2 2" xfId="49651"/>
    <cellStyle name="20% - Accent1 6 8 6 3" xfId="49652"/>
    <cellStyle name="20% - Accent1 6 8 7" xfId="49653"/>
    <cellStyle name="20% - Accent1 6 8 7 2" xfId="49654"/>
    <cellStyle name="20% - Accent1 6 8 8" xfId="49655"/>
    <cellStyle name="20% - Accent1 6 8 8 2" xfId="49656"/>
    <cellStyle name="20% - Accent1 6 8 9" xfId="49657"/>
    <cellStyle name="20% - Accent1 6 9" xfId="49658"/>
    <cellStyle name="20% - Accent1 6 9 2" xfId="49659"/>
    <cellStyle name="20% - Accent1 6 9 2 2" xfId="49660"/>
    <cellStyle name="20% - Accent1 6 9 2 2 2" xfId="49661"/>
    <cellStyle name="20% - Accent1 6 9 2 3" xfId="49662"/>
    <cellStyle name="20% - Accent1 6 9 3" xfId="49663"/>
    <cellStyle name="20% - Accent1 6 9 3 2" xfId="49664"/>
    <cellStyle name="20% - Accent1 6 9 4" xfId="49665"/>
    <cellStyle name="20% - Accent1 7" xfId="49666"/>
    <cellStyle name="20% - Accent1 7 10" xfId="49667"/>
    <cellStyle name="20% - Accent1 7 10 2" xfId="49668"/>
    <cellStyle name="20% - Accent1 7 10 2 2" xfId="49669"/>
    <cellStyle name="20% - Accent1 7 10 2 2 2" xfId="49670"/>
    <cellStyle name="20% - Accent1 7 10 2 3" xfId="49671"/>
    <cellStyle name="20% - Accent1 7 10 3" xfId="49672"/>
    <cellStyle name="20% - Accent1 7 10 3 2" xfId="49673"/>
    <cellStyle name="20% - Accent1 7 10 4" xfId="49674"/>
    <cellStyle name="20% - Accent1 7 11" xfId="49675"/>
    <cellStyle name="20% - Accent1 7 11 2" xfId="49676"/>
    <cellStyle name="20% - Accent1 7 11 2 2" xfId="49677"/>
    <cellStyle name="20% - Accent1 7 11 2 2 2" xfId="49678"/>
    <cellStyle name="20% - Accent1 7 11 2 3" xfId="49679"/>
    <cellStyle name="20% - Accent1 7 11 3" xfId="49680"/>
    <cellStyle name="20% - Accent1 7 11 3 2" xfId="49681"/>
    <cellStyle name="20% - Accent1 7 11 4" xfId="49682"/>
    <cellStyle name="20% - Accent1 7 12" xfId="49683"/>
    <cellStyle name="20% - Accent1 7 12 2" xfId="49684"/>
    <cellStyle name="20% - Accent1 7 12 2 2" xfId="49685"/>
    <cellStyle name="20% - Accent1 7 12 3" xfId="49686"/>
    <cellStyle name="20% - Accent1 7 13" xfId="49687"/>
    <cellStyle name="20% - Accent1 7 13 2" xfId="49688"/>
    <cellStyle name="20% - Accent1 7 13 2 2" xfId="49689"/>
    <cellStyle name="20% - Accent1 7 13 3" xfId="49690"/>
    <cellStyle name="20% - Accent1 7 14" xfId="49691"/>
    <cellStyle name="20% - Accent1 7 14 2" xfId="49692"/>
    <cellStyle name="20% - Accent1 7 15" xfId="49693"/>
    <cellStyle name="20% - Accent1 7 15 2" xfId="49694"/>
    <cellStyle name="20% - Accent1 7 16" xfId="49695"/>
    <cellStyle name="20% - Accent1 7 2" xfId="49696"/>
    <cellStyle name="20% - Accent1 7 2 10" xfId="49697"/>
    <cellStyle name="20% - Accent1 7 2 10 2" xfId="49698"/>
    <cellStyle name="20% - Accent1 7 2 10 2 2" xfId="49699"/>
    <cellStyle name="20% - Accent1 7 2 10 2 2 2" xfId="49700"/>
    <cellStyle name="20% - Accent1 7 2 10 2 3" xfId="49701"/>
    <cellStyle name="20% - Accent1 7 2 10 3" xfId="49702"/>
    <cellStyle name="20% - Accent1 7 2 10 3 2" xfId="49703"/>
    <cellStyle name="20% - Accent1 7 2 10 4" xfId="49704"/>
    <cellStyle name="20% - Accent1 7 2 11" xfId="49705"/>
    <cellStyle name="20% - Accent1 7 2 11 2" xfId="49706"/>
    <cellStyle name="20% - Accent1 7 2 11 2 2" xfId="49707"/>
    <cellStyle name="20% - Accent1 7 2 11 3" xfId="49708"/>
    <cellStyle name="20% - Accent1 7 2 12" xfId="49709"/>
    <cellStyle name="20% - Accent1 7 2 12 2" xfId="49710"/>
    <cellStyle name="20% - Accent1 7 2 12 2 2" xfId="49711"/>
    <cellStyle name="20% - Accent1 7 2 12 3" xfId="49712"/>
    <cellStyle name="20% - Accent1 7 2 13" xfId="49713"/>
    <cellStyle name="20% - Accent1 7 2 13 2" xfId="49714"/>
    <cellStyle name="20% - Accent1 7 2 14" xfId="49715"/>
    <cellStyle name="20% - Accent1 7 2 14 2" xfId="49716"/>
    <cellStyle name="20% - Accent1 7 2 15" xfId="49717"/>
    <cellStyle name="20% - Accent1 7 2 2" xfId="49718"/>
    <cellStyle name="20% - Accent1 7 2 2 10" xfId="49719"/>
    <cellStyle name="20% - Accent1 7 2 2 10 2" xfId="49720"/>
    <cellStyle name="20% - Accent1 7 2 2 10 2 2" xfId="49721"/>
    <cellStyle name="20% - Accent1 7 2 2 10 3" xfId="49722"/>
    <cellStyle name="20% - Accent1 7 2 2 11" xfId="49723"/>
    <cellStyle name="20% - Accent1 7 2 2 11 2" xfId="49724"/>
    <cellStyle name="20% - Accent1 7 2 2 11 2 2" xfId="49725"/>
    <cellStyle name="20% - Accent1 7 2 2 11 3" xfId="49726"/>
    <cellStyle name="20% - Accent1 7 2 2 12" xfId="49727"/>
    <cellStyle name="20% - Accent1 7 2 2 12 2" xfId="49728"/>
    <cellStyle name="20% - Accent1 7 2 2 13" xfId="49729"/>
    <cellStyle name="20% - Accent1 7 2 2 13 2" xfId="49730"/>
    <cellStyle name="20% - Accent1 7 2 2 14" xfId="49731"/>
    <cellStyle name="20% - Accent1 7 2 2 2" xfId="49732"/>
    <cellStyle name="20% - Accent1 7 2 2 2 10" xfId="49733"/>
    <cellStyle name="20% - Accent1 7 2 2 2 10 2" xfId="49734"/>
    <cellStyle name="20% - Accent1 7 2 2 2 11" xfId="49735"/>
    <cellStyle name="20% - Accent1 7 2 2 2 2" xfId="49736"/>
    <cellStyle name="20% - Accent1 7 2 2 2 2 2" xfId="49737"/>
    <cellStyle name="20% - Accent1 7 2 2 2 2 2 2" xfId="49738"/>
    <cellStyle name="20% - Accent1 7 2 2 2 2 2 2 2" xfId="49739"/>
    <cellStyle name="20% - Accent1 7 2 2 2 2 2 2 2 2" xfId="49740"/>
    <cellStyle name="20% - Accent1 7 2 2 2 2 2 2 3" xfId="49741"/>
    <cellStyle name="20% - Accent1 7 2 2 2 2 2 3" xfId="49742"/>
    <cellStyle name="20% - Accent1 7 2 2 2 2 2 3 2" xfId="49743"/>
    <cellStyle name="20% - Accent1 7 2 2 2 2 2 4" xfId="49744"/>
    <cellStyle name="20% - Accent1 7 2 2 2 2 3" xfId="49745"/>
    <cellStyle name="20% - Accent1 7 2 2 2 2 3 2" xfId="49746"/>
    <cellStyle name="20% - Accent1 7 2 2 2 2 3 2 2" xfId="49747"/>
    <cellStyle name="20% - Accent1 7 2 2 2 2 3 2 2 2" xfId="49748"/>
    <cellStyle name="20% - Accent1 7 2 2 2 2 3 2 3" xfId="49749"/>
    <cellStyle name="20% - Accent1 7 2 2 2 2 3 3" xfId="49750"/>
    <cellStyle name="20% - Accent1 7 2 2 2 2 3 3 2" xfId="49751"/>
    <cellStyle name="20% - Accent1 7 2 2 2 2 3 4" xfId="49752"/>
    <cellStyle name="20% - Accent1 7 2 2 2 2 4" xfId="49753"/>
    <cellStyle name="20% - Accent1 7 2 2 2 2 4 2" xfId="49754"/>
    <cellStyle name="20% - Accent1 7 2 2 2 2 4 2 2" xfId="49755"/>
    <cellStyle name="20% - Accent1 7 2 2 2 2 4 2 2 2" xfId="49756"/>
    <cellStyle name="20% - Accent1 7 2 2 2 2 4 2 3" xfId="49757"/>
    <cellStyle name="20% - Accent1 7 2 2 2 2 4 3" xfId="49758"/>
    <cellStyle name="20% - Accent1 7 2 2 2 2 4 3 2" xfId="49759"/>
    <cellStyle name="20% - Accent1 7 2 2 2 2 4 4" xfId="49760"/>
    <cellStyle name="20% - Accent1 7 2 2 2 2 5" xfId="49761"/>
    <cellStyle name="20% - Accent1 7 2 2 2 2 5 2" xfId="49762"/>
    <cellStyle name="20% - Accent1 7 2 2 2 2 5 2 2" xfId="49763"/>
    <cellStyle name="20% - Accent1 7 2 2 2 2 5 3" xfId="49764"/>
    <cellStyle name="20% - Accent1 7 2 2 2 2 6" xfId="49765"/>
    <cellStyle name="20% - Accent1 7 2 2 2 2 6 2" xfId="49766"/>
    <cellStyle name="20% - Accent1 7 2 2 2 2 6 2 2" xfId="49767"/>
    <cellStyle name="20% - Accent1 7 2 2 2 2 6 3" xfId="49768"/>
    <cellStyle name="20% - Accent1 7 2 2 2 2 7" xfId="49769"/>
    <cellStyle name="20% - Accent1 7 2 2 2 2 7 2" xfId="49770"/>
    <cellStyle name="20% - Accent1 7 2 2 2 2 8" xfId="49771"/>
    <cellStyle name="20% - Accent1 7 2 2 2 2 8 2" xfId="49772"/>
    <cellStyle name="20% - Accent1 7 2 2 2 2 9" xfId="49773"/>
    <cellStyle name="20% - Accent1 7 2 2 2 3" xfId="49774"/>
    <cellStyle name="20% - Accent1 7 2 2 2 3 2" xfId="49775"/>
    <cellStyle name="20% - Accent1 7 2 2 2 3 2 2" xfId="49776"/>
    <cellStyle name="20% - Accent1 7 2 2 2 3 2 2 2" xfId="49777"/>
    <cellStyle name="20% - Accent1 7 2 2 2 3 2 2 2 2" xfId="49778"/>
    <cellStyle name="20% - Accent1 7 2 2 2 3 2 2 3" xfId="49779"/>
    <cellStyle name="20% - Accent1 7 2 2 2 3 2 3" xfId="49780"/>
    <cellStyle name="20% - Accent1 7 2 2 2 3 2 3 2" xfId="49781"/>
    <cellStyle name="20% - Accent1 7 2 2 2 3 2 4" xfId="49782"/>
    <cellStyle name="20% - Accent1 7 2 2 2 3 3" xfId="49783"/>
    <cellStyle name="20% - Accent1 7 2 2 2 3 3 2" xfId="49784"/>
    <cellStyle name="20% - Accent1 7 2 2 2 3 3 2 2" xfId="49785"/>
    <cellStyle name="20% - Accent1 7 2 2 2 3 3 2 2 2" xfId="49786"/>
    <cellStyle name="20% - Accent1 7 2 2 2 3 3 2 3" xfId="49787"/>
    <cellStyle name="20% - Accent1 7 2 2 2 3 3 3" xfId="49788"/>
    <cellStyle name="20% - Accent1 7 2 2 2 3 3 3 2" xfId="49789"/>
    <cellStyle name="20% - Accent1 7 2 2 2 3 3 4" xfId="49790"/>
    <cellStyle name="20% - Accent1 7 2 2 2 3 4" xfId="49791"/>
    <cellStyle name="20% - Accent1 7 2 2 2 3 4 2" xfId="49792"/>
    <cellStyle name="20% - Accent1 7 2 2 2 3 4 2 2" xfId="49793"/>
    <cellStyle name="20% - Accent1 7 2 2 2 3 4 2 2 2" xfId="49794"/>
    <cellStyle name="20% - Accent1 7 2 2 2 3 4 2 3" xfId="49795"/>
    <cellStyle name="20% - Accent1 7 2 2 2 3 4 3" xfId="49796"/>
    <cellStyle name="20% - Accent1 7 2 2 2 3 4 3 2" xfId="49797"/>
    <cellStyle name="20% - Accent1 7 2 2 2 3 4 4" xfId="49798"/>
    <cellStyle name="20% - Accent1 7 2 2 2 3 5" xfId="49799"/>
    <cellStyle name="20% - Accent1 7 2 2 2 3 5 2" xfId="49800"/>
    <cellStyle name="20% - Accent1 7 2 2 2 3 5 2 2" xfId="49801"/>
    <cellStyle name="20% - Accent1 7 2 2 2 3 5 3" xfId="49802"/>
    <cellStyle name="20% - Accent1 7 2 2 2 3 6" xfId="49803"/>
    <cellStyle name="20% - Accent1 7 2 2 2 3 6 2" xfId="49804"/>
    <cellStyle name="20% - Accent1 7 2 2 2 3 6 2 2" xfId="49805"/>
    <cellStyle name="20% - Accent1 7 2 2 2 3 6 3" xfId="49806"/>
    <cellStyle name="20% - Accent1 7 2 2 2 3 7" xfId="49807"/>
    <cellStyle name="20% - Accent1 7 2 2 2 3 7 2" xfId="49808"/>
    <cellStyle name="20% - Accent1 7 2 2 2 3 8" xfId="49809"/>
    <cellStyle name="20% - Accent1 7 2 2 2 3 8 2" xfId="49810"/>
    <cellStyle name="20% - Accent1 7 2 2 2 3 9" xfId="49811"/>
    <cellStyle name="20% - Accent1 7 2 2 2 4" xfId="49812"/>
    <cellStyle name="20% - Accent1 7 2 2 2 4 2" xfId="49813"/>
    <cellStyle name="20% - Accent1 7 2 2 2 4 2 2" xfId="49814"/>
    <cellStyle name="20% - Accent1 7 2 2 2 4 2 2 2" xfId="49815"/>
    <cellStyle name="20% - Accent1 7 2 2 2 4 2 3" xfId="49816"/>
    <cellStyle name="20% - Accent1 7 2 2 2 4 3" xfId="49817"/>
    <cellStyle name="20% - Accent1 7 2 2 2 4 3 2" xfId="49818"/>
    <cellStyle name="20% - Accent1 7 2 2 2 4 4" xfId="49819"/>
    <cellStyle name="20% - Accent1 7 2 2 2 5" xfId="49820"/>
    <cellStyle name="20% - Accent1 7 2 2 2 5 2" xfId="49821"/>
    <cellStyle name="20% - Accent1 7 2 2 2 5 2 2" xfId="49822"/>
    <cellStyle name="20% - Accent1 7 2 2 2 5 2 2 2" xfId="49823"/>
    <cellStyle name="20% - Accent1 7 2 2 2 5 2 3" xfId="49824"/>
    <cellStyle name="20% - Accent1 7 2 2 2 5 3" xfId="49825"/>
    <cellStyle name="20% - Accent1 7 2 2 2 5 3 2" xfId="49826"/>
    <cellStyle name="20% - Accent1 7 2 2 2 5 4" xfId="49827"/>
    <cellStyle name="20% - Accent1 7 2 2 2 6" xfId="49828"/>
    <cellStyle name="20% - Accent1 7 2 2 2 6 2" xfId="49829"/>
    <cellStyle name="20% - Accent1 7 2 2 2 6 2 2" xfId="49830"/>
    <cellStyle name="20% - Accent1 7 2 2 2 6 2 2 2" xfId="49831"/>
    <cellStyle name="20% - Accent1 7 2 2 2 6 2 3" xfId="49832"/>
    <cellStyle name="20% - Accent1 7 2 2 2 6 3" xfId="49833"/>
    <cellStyle name="20% - Accent1 7 2 2 2 6 3 2" xfId="49834"/>
    <cellStyle name="20% - Accent1 7 2 2 2 6 4" xfId="49835"/>
    <cellStyle name="20% - Accent1 7 2 2 2 7" xfId="49836"/>
    <cellStyle name="20% - Accent1 7 2 2 2 7 2" xfId="49837"/>
    <cellStyle name="20% - Accent1 7 2 2 2 7 2 2" xfId="49838"/>
    <cellStyle name="20% - Accent1 7 2 2 2 7 3" xfId="49839"/>
    <cellStyle name="20% - Accent1 7 2 2 2 8" xfId="49840"/>
    <cellStyle name="20% - Accent1 7 2 2 2 8 2" xfId="49841"/>
    <cellStyle name="20% - Accent1 7 2 2 2 8 2 2" xfId="49842"/>
    <cellStyle name="20% - Accent1 7 2 2 2 8 3" xfId="49843"/>
    <cellStyle name="20% - Accent1 7 2 2 2 9" xfId="49844"/>
    <cellStyle name="20% - Accent1 7 2 2 2 9 2" xfId="49845"/>
    <cellStyle name="20% - Accent1 7 2 2 3" xfId="49846"/>
    <cellStyle name="20% - Accent1 7 2 2 3 10" xfId="49847"/>
    <cellStyle name="20% - Accent1 7 2 2 3 10 2" xfId="49848"/>
    <cellStyle name="20% - Accent1 7 2 2 3 11" xfId="49849"/>
    <cellStyle name="20% - Accent1 7 2 2 3 2" xfId="49850"/>
    <cellStyle name="20% - Accent1 7 2 2 3 2 2" xfId="49851"/>
    <cellStyle name="20% - Accent1 7 2 2 3 2 2 2" xfId="49852"/>
    <cellStyle name="20% - Accent1 7 2 2 3 2 2 2 2" xfId="49853"/>
    <cellStyle name="20% - Accent1 7 2 2 3 2 2 2 2 2" xfId="49854"/>
    <cellStyle name="20% - Accent1 7 2 2 3 2 2 2 3" xfId="49855"/>
    <cellStyle name="20% - Accent1 7 2 2 3 2 2 3" xfId="49856"/>
    <cellStyle name="20% - Accent1 7 2 2 3 2 2 3 2" xfId="49857"/>
    <cellStyle name="20% - Accent1 7 2 2 3 2 2 4" xfId="49858"/>
    <cellStyle name="20% - Accent1 7 2 2 3 2 3" xfId="49859"/>
    <cellStyle name="20% - Accent1 7 2 2 3 2 3 2" xfId="49860"/>
    <cellStyle name="20% - Accent1 7 2 2 3 2 3 2 2" xfId="49861"/>
    <cellStyle name="20% - Accent1 7 2 2 3 2 3 2 2 2" xfId="49862"/>
    <cellStyle name="20% - Accent1 7 2 2 3 2 3 2 3" xfId="49863"/>
    <cellStyle name="20% - Accent1 7 2 2 3 2 3 3" xfId="49864"/>
    <cellStyle name="20% - Accent1 7 2 2 3 2 3 3 2" xfId="49865"/>
    <cellStyle name="20% - Accent1 7 2 2 3 2 3 4" xfId="49866"/>
    <cellStyle name="20% - Accent1 7 2 2 3 2 4" xfId="49867"/>
    <cellStyle name="20% - Accent1 7 2 2 3 2 4 2" xfId="49868"/>
    <cellStyle name="20% - Accent1 7 2 2 3 2 4 2 2" xfId="49869"/>
    <cellStyle name="20% - Accent1 7 2 2 3 2 4 2 2 2" xfId="49870"/>
    <cellStyle name="20% - Accent1 7 2 2 3 2 4 2 3" xfId="49871"/>
    <cellStyle name="20% - Accent1 7 2 2 3 2 4 3" xfId="49872"/>
    <cellStyle name="20% - Accent1 7 2 2 3 2 4 3 2" xfId="49873"/>
    <cellStyle name="20% - Accent1 7 2 2 3 2 4 4" xfId="49874"/>
    <cellStyle name="20% - Accent1 7 2 2 3 2 5" xfId="49875"/>
    <cellStyle name="20% - Accent1 7 2 2 3 2 5 2" xfId="49876"/>
    <cellStyle name="20% - Accent1 7 2 2 3 2 5 2 2" xfId="49877"/>
    <cellStyle name="20% - Accent1 7 2 2 3 2 5 3" xfId="49878"/>
    <cellStyle name="20% - Accent1 7 2 2 3 2 6" xfId="49879"/>
    <cellStyle name="20% - Accent1 7 2 2 3 2 6 2" xfId="49880"/>
    <cellStyle name="20% - Accent1 7 2 2 3 2 6 2 2" xfId="49881"/>
    <cellStyle name="20% - Accent1 7 2 2 3 2 6 3" xfId="49882"/>
    <cellStyle name="20% - Accent1 7 2 2 3 2 7" xfId="49883"/>
    <cellStyle name="20% - Accent1 7 2 2 3 2 7 2" xfId="49884"/>
    <cellStyle name="20% - Accent1 7 2 2 3 2 8" xfId="49885"/>
    <cellStyle name="20% - Accent1 7 2 2 3 2 8 2" xfId="49886"/>
    <cellStyle name="20% - Accent1 7 2 2 3 2 9" xfId="49887"/>
    <cellStyle name="20% - Accent1 7 2 2 3 3" xfId="49888"/>
    <cellStyle name="20% - Accent1 7 2 2 3 3 2" xfId="49889"/>
    <cellStyle name="20% - Accent1 7 2 2 3 3 2 2" xfId="49890"/>
    <cellStyle name="20% - Accent1 7 2 2 3 3 2 2 2" xfId="49891"/>
    <cellStyle name="20% - Accent1 7 2 2 3 3 2 2 2 2" xfId="49892"/>
    <cellStyle name="20% - Accent1 7 2 2 3 3 2 2 3" xfId="49893"/>
    <cellStyle name="20% - Accent1 7 2 2 3 3 2 3" xfId="49894"/>
    <cellStyle name="20% - Accent1 7 2 2 3 3 2 3 2" xfId="49895"/>
    <cellStyle name="20% - Accent1 7 2 2 3 3 2 4" xfId="49896"/>
    <cellStyle name="20% - Accent1 7 2 2 3 3 3" xfId="49897"/>
    <cellStyle name="20% - Accent1 7 2 2 3 3 3 2" xfId="49898"/>
    <cellStyle name="20% - Accent1 7 2 2 3 3 3 2 2" xfId="49899"/>
    <cellStyle name="20% - Accent1 7 2 2 3 3 3 2 2 2" xfId="49900"/>
    <cellStyle name="20% - Accent1 7 2 2 3 3 3 2 3" xfId="49901"/>
    <cellStyle name="20% - Accent1 7 2 2 3 3 3 3" xfId="49902"/>
    <cellStyle name="20% - Accent1 7 2 2 3 3 3 3 2" xfId="49903"/>
    <cellStyle name="20% - Accent1 7 2 2 3 3 3 4" xfId="49904"/>
    <cellStyle name="20% - Accent1 7 2 2 3 3 4" xfId="49905"/>
    <cellStyle name="20% - Accent1 7 2 2 3 3 4 2" xfId="49906"/>
    <cellStyle name="20% - Accent1 7 2 2 3 3 4 2 2" xfId="49907"/>
    <cellStyle name="20% - Accent1 7 2 2 3 3 4 2 2 2" xfId="49908"/>
    <cellStyle name="20% - Accent1 7 2 2 3 3 4 2 3" xfId="49909"/>
    <cellStyle name="20% - Accent1 7 2 2 3 3 4 3" xfId="49910"/>
    <cellStyle name="20% - Accent1 7 2 2 3 3 4 3 2" xfId="49911"/>
    <cellStyle name="20% - Accent1 7 2 2 3 3 4 4" xfId="49912"/>
    <cellStyle name="20% - Accent1 7 2 2 3 3 5" xfId="49913"/>
    <cellStyle name="20% - Accent1 7 2 2 3 3 5 2" xfId="49914"/>
    <cellStyle name="20% - Accent1 7 2 2 3 3 5 2 2" xfId="49915"/>
    <cellStyle name="20% - Accent1 7 2 2 3 3 5 3" xfId="49916"/>
    <cellStyle name="20% - Accent1 7 2 2 3 3 6" xfId="49917"/>
    <cellStyle name="20% - Accent1 7 2 2 3 3 6 2" xfId="49918"/>
    <cellStyle name="20% - Accent1 7 2 2 3 3 6 2 2" xfId="49919"/>
    <cellStyle name="20% - Accent1 7 2 2 3 3 6 3" xfId="49920"/>
    <cellStyle name="20% - Accent1 7 2 2 3 3 7" xfId="49921"/>
    <cellStyle name="20% - Accent1 7 2 2 3 3 7 2" xfId="49922"/>
    <cellStyle name="20% - Accent1 7 2 2 3 3 8" xfId="49923"/>
    <cellStyle name="20% - Accent1 7 2 2 3 3 8 2" xfId="49924"/>
    <cellStyle name="20% - Accent1 7 2 2 3 3 9" xfId="49925"/>
    <cellStyle name="20% - Accent1 7 2 2 3 4" xfId="49926"/>
    <cellStyle name="20% - Accent1 7 2 2 3 4 2" xfId="49927"/>
    <cellStyle name="20% - Accent1 7 2 2 3 4 2 2" xfId="49928"/>
    <cellStyle name="20% - Accent1 7 2 2 3 4 2 2 2" xfId="49929"/>
    <cellStyle name="20% - Accent1 7 2 2 3 4 2 3" xfId="49930"/>
    <cellStyle name="20% - Accent1 7 2 2 3 4 3" xfId="49931"/>
    <cellStyle name="20% - Accent1 7 2 2 3 4 3 2" xfId="49932"/>
    <cellStyle name="20% - Accent1 7 2 2 3 4 4" xfId="49933"/>
    <cellStyle name="20% - Accent1 7 2 2 3 5" xfId="49934"/>
    <cellStyle name="20% - Accent1 7 2 2 3 5 2" xfId="49935"/>
    <cellStyle name="20% - Accent1 7 2 2 3 5 2 2" xfId="49936"/>
    <cellStyle name="20% - Accent1 7 2 2 3 5 2 2 2" xfId="49937"/>
    <cellStyle name="20% - Accent1 7 2 2 3 5 2 3" xfId="49938"/>
    <cellStyle name="20% - Accent1 7 2 2 3 5 3" xfId="49939"/>
    <cellStyle name="20% - Accent1 7 2 2 3 5 3 2" xfId="49940"/>
    <cellStyle name="20% - Accent1 7 2 2 3 5 4" xfId="49941"/>
    <cellStyle name="20% - Accent1 7 2 2 3 6" xfId="49942"/>
    <cellStyle name="20% - Accent1 7 2 2 3 6 2" xfId="49943"/>
    <cellStyle name="20% - Accent1 7 2 2 3 6 2 2" xfId="49944"/>
    <cellStyle name="20% - Accent1 7 2 2 3 6 2 2 2" xfId="49945"/>
    <cellStyle name="20% - Accent1 7 2 2 3 6 2 3" xfId="49946"/>
    <cellStyle name="20% - Accent1 7 2 2 3 6 3" xfId="49947"/>
    <cellStyle name="20% - Accent1 7 2 2 3 6 3 2" xfId="49948"/>
    <cellStyle name="20% - Accent1 7 2 2 3 6 4" xfId="49949"/>
    <cellStyle name="20% - Accent1 7 2 2 3 7" xfId="49950"/>
    <cellStyle name="20% - Accent1 7 2 2 3 7 2" xfId="49951"/>
    <cellStyle name="20% - Accent1 7 2 2 3 7 2 2" xfId="49952"/>
    <cellStyle name="20% - Accent1 7 2 2 3 7 3" xfId="49953"/>
    <cellStyle name="20% - Accent1 7 2 2 3 8" xfId="49954"/>
    <cellStyle name="20% - Accent1 7 2 2 3 8 2" xfId="49955"/>
    <cellStyle name="20% - Accent1 7 2 2 3 8 2 2" xfId="49956"/>
    <cellStyle name="20% - Accent1 7 2 2 3 8 3" xfId="49957"/>
    <cellStyle name="20% - Accent1 7 2 2 3 9" xfId="49958"/>
    <cellStyle name="20% - Accent1 7 2 2 3 9 2" xfId="49959"/>
    <cellStyle name="20% - Accent1 7 2 2 4" xfId="49960"/>
    <cellStyle name="20% - Accent1 7 2 2 4 10" xfId="49961"/>
    <cellStyle name="20% - Accent1 7 2 2 4 10 2" xfId="49962"/>
    <cellStyle name="20% - Accent1 7 2 2 4 11" xfId="49963"/>
    <cellStyle name="20% - Accent1 7 2 2 4 2" xfId="49964"/>
    <cellStyle name="20% - Accent1 7 2 2 4 2 2" xfId="49965"/>
    <cellStyle name="20% - Accent1 7 2 2 4 2 2 2" xfId="49966"/>
    <cellStyle name="20% - Accent1 7 2 2 4 2 2 2 2" xfId="49967"/>
    <cellStyle name="20% - Accent1 7 2 2 4 2 2 2 2 2" xfId="49968"/>
    <cellStyle name="20% - Accent1 7 2 2 4 2 2 2 3" xfId="49969"/>
    <cellStyle name="20% - Accent1 7 2 2 4 2 2 3" xfId="49970"/>
    <cellStyle name="20% - Accent1 7 2 2 4 2 2 3 2" xfId="49971"/>
    <cellStyle name="20% - Accent1 7 2 2 4 2 2 4" xfId="49972"/>
    <cellStyle name="20% - Accent1 7 2 2 4 2 3" xfId="49973"/>
    <cellStyle name="20% - Accent1 7 2 2 4 2 3 2" xfId="49974"/>
    <cellStyle name="20% - Accent1 7 2 2 4 2 3 2 2" xfId="49975"/>
    <cellStyle name="20% - Accent1 7 2 2 4 2 3 2 2 2" xfId="49976"/>
    <cellStyle name="20% - Accent1 7 2 2 4 2 3 2 3" xfId="49977"/>
    <cellStyle name="20% - Accent1 7 2 2 4 2 3 3" xfId="49978"/>
    <cellStyle name="20% - Accent1 7 2 2 4 2 3 3 2" xfId="49979"/>
    <cellStyle name="20% - Accent1 7 2 2 4 2 3 4" xfId="49980"/>
    <cellStyle name="20% - Accent1 7 2 2 4 2 4" xfId="49981"/>
    <cellStyle name="20% - Accent1 7 2 2 4 2 4 2" xfId="49982"/>
    <cellStyle name="20% - Accent1 7 2 2 4 2 4 2 2" xfId="49983"/>
    <cellStyle name="20% - Accent1 7 2 2 4 2 4 2 2 2" xfId="49984"/>
    <cellStyle name="20% - Accent1 7 2 2 4 2 4 2 3" xfId="49985"/>
    <cellStyle name="20% - Accent1 7 2 2 4 2 4 3" xfId="49986"/>
    <cellStyle name="20% - Accent1 7 2 2 4 2 4 3 2" xfId="49987"/>
    <cellStyle name="20% - Accent1 7 2 2 4 2 4 4" xfId="49988"/>
    <cellStyle name="20% - Accent1 7 2 2 4 2 5" xfId="49989"/>
    <cellStyle name="20% - Accent1 7 2 2 4 2 5 2" xfId="49990"/>
    <cellStyle name="20% - Accent1 7 2 2 4 2 5 2 2" xfId="49991"/>
    <cellStyle name="20% - Accent1 7 2 2 4 2 5 3" xfId="49992"/>
    <cellStyle name="20% - Accent1 7 2 2 4 2 6" xfId="49993"/>
    <cellStyle name="20% - Accent1 7 2 2 4 2 6 2" xfId="49994"/>
    <cellStyle name="20% - Accent1 7 2 2 4 2 6 2 2" xfId="49995"/>
    <cellStyle name="20% - Accent1 7 2 2 4 2 6 3" xfId="49996"/>
    <cellStyle name="20% - Accent1 7 2 2 4 2 7" xfId="49997"/>
    <cellStyle name="20% - Accent1 7 2 2 4 2 7 2" xfId="49998"/>
    <cellStyle name="20% - Accent1 7 2 2 4 2 8" xfId="49999"/>
    <cellStyle name="20% - Accent1 7 2 2 4 2 8 2" xfId="50000"/>
    <cellStyle name="20% - Accent1 7 2 2 4 2 9" xfId="50001"/>
    <cellStyle name="20% - Accent1 7 2 2 4 3" xfId="50002"/>
    <cellStyle name="20% - Accent1 7 2 2 4 3 2" xfId="50003"/>
    <cellStyle name="20% - Accent1 7 2 2 4 3 2 2" xfId="50004"/>
    <cellStyle name="20% - Accent1 7 2 2 4 3 2 2 2" xfId="50005"/>
    <cellStyle name="20% - Accent1 7 2 2 4 3 2 2 2 2" xfId="50006"/>
    <cellStyle name="20% - Accent1 7 2 2 4 3 2 2 3" xfId="50007"/>
    <cellStyle name="20% - Accent1 7 2 2 4 3 2 3" xfId="50008"/>
    <cellStyle name="20% - Accent1 7 2 2 4 3 2 3 2" xfId="50009"/>
    <cellStyle name="20% - Accent1 7 2 2 4 3 2 4" xfId="50010"/>
    <cellStyle name="20% - Accent1 7 2 2 4 3 3" xfId="50011"/>
    <cellStyle name="20% - Accent1 7 2 2 4 3 3 2" xfId="50012"/>
    <cellStyle name="20% - Accent1 7 2 2 4 3 3 2 2" xfId="50013"/>
    <cellStyle name="20% - Accent1 7 2 2 4 3 3 2 2 2" xfId="50014"/>
    <cellStyle name="20% - Accent1 7 2 2 4 3 3 2 3" xfId="50015"/>
    <cellStyle name="20% - Accent1 7 2 2 4 3 3 3" xfId="50016"/>
    <cellStyle name="20% - Accent1 7 2 2 4 3 3 3 2" xfId="50017"/>
    <cellStyle name="20% - Accent1 7 2 2 4 3 3 4" xfId="50018"/>
    <cellStyle name="20% - Accent1 7 2 2 4 3 4" xfId="50019"/>
    <cellStyle name="20% - Accent1 7 2 2 4 3 4 2" xfId="50020"/>
    <cellStyle name="20% - Accent1 7 2 2 4 3 4 2 2" xfId="50021"/>
    <cellStyle name="20% - Accent1 7 2 2 4 3 4 2 2 2" xfId="50022"/>
    <cellStyle name="20% - Accent1 7 2 2 4 3 4 2 3" xfId="50023"/>
    <cellStyle name="20% - Accent1 7 2 2 4 3 4 3" xfId="50024"/>
    <cellStyle name="20% - Accent1 7 2 2 4 3 4 3 2" xfId="50025"/>
    <cellStyle name="20% - Accent1 7 2 2 4 3 4 4" xfId="50026"/>
    <cellStyle name="20% - Accent1 7 2 2 4 3 5" xfId="50027"/>
    <cellStyle name="20% - Accent1 7 2 2 4 3 5 2" xfId="50028"/>
    <cellStyle name="20% - Accent1 7 2 2 4 3 5 2 2" xfId="50029"/>
    <cellStyle name="20% - Accent1 7 2 2 4 3 5 3" xfId="50030"/>
    <cellStyle name="20% - Accent1 7 2 2 4 3 6" xfId="50031"/>
    <cellStyle name="20% - Accent1 7 2 2 4 3 6 2" xfId="50032"/>
    <cellStyle name="20% - Accent1 7 2 2 4 3 6 2 2" xfId="50033"/>
    <cellStyle name="20% - Accent1 7 2 2 4 3 6 3" xfId="50034"/>
    <cellStyle name="20% - Accent1 7 2 2 4 3 7" xfId="50035"/>
    <cellStyle name="20% - Accent1 7 2 2 4 3 7 2" xfId="50036"/>
    <cellStyle name="20% - Accent1 7 2 2 4 3 8" xfId="50037"/>
    <cellStyle name="20% - Accent1 7 2 2 4 3 8 2" xfId="50038"/>
    <cellStyle name="20% - Accent1 7 2 2 4 3 9" xfId="50039"/>
    <cellStyle name="20% - Accent1 7 2 2 4 4" xfId="50040"/>
    <cellStyle name="20% - Accent1 7 2 2 4 4 2" xfId="50041"/>
    <cellStyle name="20% - Accent1 7 2 2 4 4 2 2" xfId="50042"/>
    <cellStyle name="20% - Accent1 7 2 2 4 4 2 2 2" xfId="50043"/>
    <cellStyle name="20% - Accent1 7 2 2 4 4 2 3" xfId="50044"/>
    <cellStyle name="20% - Accent1 7 2 2 4 4 3" xfId="50045"/>
    <cellStyle name="20% - Accent1 7 2 2 4 4 3 2" xfId="50046"/>
    <cellStyle name="20% - Accent1 7 2 2 4 4 4" xfId="50047"/>
    <cellStyle name="20% - Accent1 7 2 2 4 5" xfId="50048"/>
    <cellStyle name="20% - Accent1 7 2 2 4 5 2" xfId="50049"/>
    <cellStyle name="20% - Accent1 7 2 2 4 5 2 2" xfId="50050"/>
    <cellStyle name="20% - Accent1 7 2 2 4 5 2 2 2" xfId="50051"/>
    <cellStyle name="20% - Accent1 7 2 2 4 5 2 3" xfId="50052"/>
    <cellStyle name="20% - Accent1 7 2 2 4 5 3" xfId="50053"/>
    <cellStyle name="20% - Accent1 7 2 2 4 5 3 2" xfId="50054"/>
    <cellStyle name="20% - Accent1 7 2 2 4 5 4" xfId="50055"/>
    <cellStyle name="20% - Accent1 7 2 2 4 6" xfId="50056"/>
    <cellStyle name="20% - Accent1 7 2 2 4 6 2" xfId="50057"/>
    <cellStyle name="20% - Accent1 7 2 2 4 6 2 2" xfId="50058"/>
    <cellStyle name="20% - Accent1 7 2 2 4 6 2 2 2" xfId="50059"/>
    <cellStyle name="20% - Accent1 7 2 2 4 6 2 3" xfId="50060"/>
    <cellStyle name="20% - Accent1 7 2 2 4 6 3" xfId="50061"/>
    <cellStyle name="20% - Accent1 7 2 2 4 6 3 2" xfId="50062"/>
    <cellStyle name="20% - Accent1 7 2 2 4 6 4" xfId="50063"/>
    <cellStyle name="20% - Accent1 7 2 2 4 7" xfId="50064"/>
    <cellStyle name="20% - Accent1 7 2 2 4 7 2" xfId="50065"/>
    <cellStyle name="20% - Accent1 7 2 2 4 7 2 2" xfId="50066"/>
    <cellStyle name="20% - Accent1 7 2 2 4 7 3" xfId="50067"/>
    <cellStyle name="20% - Accent1 7 2 2 4 8" xfId="50068"/>
    <cellStyle name="20% - Accent1 7 2 2 4 8 2" xfId="50069"/>
    <cellStyle name="20% - Accent1 7 2 2 4 8 2 2" xfId="50070"/>
    <cellStyle name="20% - Accent1 7 2 2 4 8 3" xfId="50071"/>
    <cellStyle name="20% - Accent1 7 2 2 4 9" xfId="50072"/>
    <cellStyle name="20% - Accent1 7 2 2 4 9 2" xfId="50073"/>
    <cellStyle name="20% - Accent1 7 2 2 5" xfId="50074"/>
    <cellStyle name="20% - Accent1 7 2 2 5 2" xfId="50075"/>
    <cellStyle name="20% - Accent1 7 2 2 5 2 2" xfId="50076"/>
    <cellStyle name="20% - Accent1 7 2 2 5 2 2 2" xfId="50077"/>
    <cellStyle name="20% - Accent1 7 2 2 5 2 2 2 2" xfId="50078"/>
    <cellStyle name="20% - Accent1 7 2 2 5 2 2 3" xfId="50079"/>
    <cellStyle name="20% - Accent1 7 2 2 5 2 3" xfId="50080"/>
    <cellStyle name="20% - Accent1 7 2 2 5 2 3 2" xfId="50081"/>
    <cellStyle name="20% - Accent1 7 2 2 5 2 4" xfId="50082"/>
    <cellStyle name="20% - Accent1 7 2 2 5 3" xfId="50083"/>
    <cellStyle name="20% - Accent1 7 2 2 5 3 2" xfId="50084"/>
    <cellStyle name="20% - Accent1 7 2 2 5 3 2 2" xfId="50085"/>
    <cellStyle name="20% - Accent1 7 2 2 5 3 2 2 2" xfId="50086"/>
    <cellStyle name="20% - Accent1 7 2 2 5 3 2 3" xfId="50087"/>
    <cellStyle name="20% - Accent1 7 2 2 5 3 3" xfId="50088"/>
    <cellStyle name="20% - Accent1 7 2 2 5 3 3 2" xfId="50089"/>
    <cellStyle name="20% - Accent1 7 2 2 5 3 4" xfId="50090"/>
    <cellStyle name="20% - Accent1 7 2 2 5 4" xfId="50091"/>
    <cellStyle name="20% - Accent1 7 2 2 5 4 2" xfId="50092"/>
    <cellStyle name="20% - Accent1 7 2 2 5 4 2 2" xfId="50093"/>
    <cellStyle name="20% - Accent1 7 2 2 5 4 2 2 2" xfId="50094"/>
    <cellStyle name="20% - Accent1 7 2 2 5 4 2 3" xfId="50095"/>
    <cellStyle name="20% - Accent1 7 2 2 5 4 3" xfId="50096"/>
    <cellStyle name="20% - Accent1 7 2 2 5 4 3 2" xfId="50097"/>
    <cellStyle name="20% - Accent1 7 2 2 5 4 4" xfId="50098"/>
    <cellStyle name="20% - Accent1 7 2 2 5 5" xfId="50099"/>
    <cellStyle name="20% - Accent1 7 2 2 5 5 2" xfId="50100"/>
    <cellStyle name="20% - Accent1 7 2 2 5 5 2 2" xfId="50101"/>
    <cellStyle name="20% - Accent1 7 2 2 5 5 3" xfId="50102"/>
    <cellStyle name="20% - Accent1 7 2 2 5 6" xfId="50103"/>
    <cellStyle name="20% - Accent1 7 2 2 5 6 2" xfId="50104"/>
    <cellStyle name="20% - Accent1 7 2 2 5 6 2 2" xfId="50105"/>
    <cellStyle name="20% - Accent1 7 2 2 5 6 3" xfId="50106"/>
    <cellStyle name="20% - Accent1 7 2 2 5 7" xfId="50107"/>
    <cellStyle name="20% - Accent1 7 2 2 5 7 2" xfId="50108"/>
    <cellStyle name="20% - Accent1 7 2 2 5 8" xfId="50109"/>
    <cellStyle name="20% - Accent1 7 2 2 5 8 2" xfId="50110"/>
    <cellStyle name="20% - Accent1 7 2 2 5 9" xfId="50111"/>
    <cellStyle name="20% - Accent1 7 2 2 6" xfId="50112"/>
    <cellStyle name="20% - Accent1 7 2 2 6 2" xfId="50113"/>
    <cellStyle name="20% - Accent1 7 2 2 6 2 2" xfId="50114"/>
    <cellStyle name="20% - Accent1 7 2 2 6 2 2 2" xfId="50115"/>
    <cellStyle name="20% - Accent1 7 2 2 6 2 2 2 2" xfId="50116"/>
    <cellStyle name="20% - Accent1 7 2 2 6 2 2 3" xfId="50117"/>
    <cellStyle name="20% - Accent1 7 2 2 6 2 3" xfId="50118"/>
    <cellStyle name="20% - Accent1 7 2 2 6 2 3 2" xfId="50119"/>
    <cellStyle name="20% - Accent1 7 2 2 6 2 4" xfId="50120"/>
    <cellStyle name="20% - Accent1 7 2 2 6 3" xfId="50121"/>
    <cellStyle name="20% - Accent1 7 2 2 6 3 2" xfId="50122"/>
    <cellStyle name="20% - Accent1 7 2 2 6 3 2 2" xfId="50123"/>
    <cellStyle name="20% - Accent1 7 2 2 6 3 2 2 2" xfId="50124"/>
    <cellStyle name="20% - Accent1 7 2 2 6 3 2 3" xfId="50125"/>
    <cellStyle name="20% - Accent1 7 2 2 6 3 3" xfId="50126"/>
    <cellStyle name="20% - Accent1 7 2 2 6 3 3 2" xfId="50127"/>
    <cellStyle name="20% - Accent1 7 2 2 6 3 4" xfId="50128"/>
    <cellStyle name="20% - Accent1 7 2 2 6 4" xfId="50129"/>
    <cellStyle name="20% - Accent1 7 2 2 6 4 2" xfId="50130"/>
    <cellStyle name="20% - Accent1 7 2 2 6 4 2 2" xfId="50131"/>
    <cellStyle name="20% - Accent1 7 2 2 6 4 2 2 2" xfId="50132"/>
    <cellStyle name="20% - Accent1 7 2 2 6 4 2 3" xfId="50133"/>
    <cellStyle name="20% - Accent1 7 2 2 6 4 3" xfId="50134"/>
    <cellStyle name="20% - Accent1 7 2 2 6 4 3 2" xfId="50135"/>
    <cellStyle name="20% - Accent1 7 2 2 6 4 4" xfId="50136"/>
    <cellStyle name="20% - Accent1 7 2 2 6 5" xfId="50137"/>
    <cellStyle name="20% - Accent1 7 2 2 6 5 2" xfId="50138"/>
    <cellStyle name="20% - Accent1 7 2 2 6 5 2 2" xfId="50139"/>
    <cellStyle name="20% - Accent1 7 2 2 6 5 3" xfId="50140"/>
    <cellStyle name="20% - Accent1 7 2 2 6 6" xfId="50141"/>
    <cellStyle name="20% - Accent1 7 2 2 6 6 2" xfId="50142"/>
    <cellStyle name="20% - Accent1 7 2 2 6 6 2 2" xfId="50143"/>
    <cellStyle name="20% - Accent1 7 2 2 6 6 3" xfId="50144"/>
    <cellStyle name="20% - Accent1 7 2 2 6 7" xfId="50145"/>
    <cellStyle name="20% - Accent1 7 2 2 6 7 2" xfId="50146"/>
    <cellStyle name="20% - Accent1 7 2 2 6 8" xfId="50147"/>
    <cellStyle name="20% - Accent1 7 2 2 6 8 2" xfId="50148"/>
    <cellStyle name="20% - Accent1 7 2 2 6 9" xfId="50149"/>
    <cellStyle name="20% - Accent1 7 2 2 7" xfId="50150"/>
    <cellStyle name="20% - Accent1 7 2 2 7 2" xfId="50151"/>
    <cellStyle name="20% - Accent1 7 2 2 7 2 2" xfId="50152"/>
    <cellStyle name="20% - Accent1 7 2 2 7 2 2 2" xfId="50153"/>
    <cellStyle name="20% - Accent1 7 2 2 7 2 3" xfId="50154"/>
    <cellStyle name="20% - Accent1 7 2 2 7 3" xfId="50155"/>
    <cellStyle name="20% - Accent1 7 2 2 7 3 2" xfId="50156"/>
    <cellStyle name="20% - Accent1 7 2 2 7 4" xfId="50157"/>
    <cellStyle name="20% - Accent1 7 2 2 8" xfId="50158"/>
    <cellStyle name="20% - Accent1 7 2 2 8 2" xfId="50159"/>
    <cellStyle name="20% - Accent1 7 2 2 8 2 2" xfId="50160"/>
    <cellStyle name="20% - Accent1 7 2 2 8 2 2 2" xfId="50161"/>
    <cellStyle name="20% - Accent1 7 2 2 8 2 3" xfId="50162"/>
    <cellStyle name="20% - Accent1 7 2 2 8 3" xfId="50163"/>
    <cellStyle name="20% - Accent1 7 2 2 8 3 2" xfId="50164"/>
    <cellStyle name="20% - Accent1 7 2 2 8 4" xfId="50165"/>
    <cellStyle name="20% - Accent1 7 2 2 9" xfId="50166"/>
    <cellStyle name="20% - Accent1 7 2 2 9 2" xfId="50167"/>
    <cellStyle name="20% - Accent1 7 2 2 9 2 2" xfId="50168"/>
    <cellStyle name="20% - Accent1 7 2 2 9 2 2 2" xfId="50169"/>
    <cellStyle name="20% - Accent1 7 2 2 9 2 3" xfId="50170"/>
    <cellStyle name="20% - Accent1 7 2 2 9 3" xfId="50171"/>
    <cellStyle name="20% - Accent1 7 2 2 9 3 2" xfId="50172"/>
    <cellStyle name="20% - Accent1 7 2 2 9 4" xfId="50173"/>
    <cellStyle name="20% - Accent1 7 2 3" xfId="50174"/>
    <cellStyle name="20% - Accent1 7 2 3 10" xfId="50175"/>
    <cellStyle name="20% - Accent1 7 2 3 10 2" xfId="50176"/>
    <cellStyle name="20% - Accent1 7 2 3 11" xfId="50177"/>
    <cellStyle name="20% - Accent1 7 2 3 2" xfId="50178"/>
    <cellStyle name="20% - Accent1 7 2 3 2 2" xfId="50179"/>
    <cellStyle name="20% - Accent1 7 2 3 2 2 2" xfId="50180"/>
    <cellStyle name="20% - Accent1 7 2 3 2 2 2 2" xfId="50181"/>
    <cellStyle name="20% - Accent1 7 2 3 2 2 2 2 2" xfId="50182"/>
    <cellStyle name="20% - Accent1 7 2 3 2 2 2 3" xfId="50183"/>
    <cellStyle name="20% - Accent1 7 2 3 2 2 3" xfId="50184"/>
    <cellStyle name="20% - Accent1 7 2 3 2 2 3 2" xfId="50185"/>
    <cellStyle name="20% - Accent1 7 2 3 2 2 4" xfId="50186"/>
    <cellStyle name="20% - Accent1 7 2 3 2 3" xfId="50187"/>
    <cellStyle name="20% - Accent1 7 2 3 2 3 2" xfId="50188"/>
    <cellStyle name="20% - Accent1 7 2 3 2 3 2 2" xfId="50189"/>
    <cellStyle name="20% - Accent1 7 2 3 2 3 2 2 2" xfId="50190"/>
    <cellStyle name="20% - Accent1 7 2 3 2 3 2 3" xfId="50191"/>
    <cellStyle name="20% - Accent1 7 2 3 2 3 3" xfId="50192"/>
    <cellStyle name="20% - Accent1 7 2 3 2 3 3 2" xfId="50193"/>
    <cellStyle name="20% - Accent1 7 2 3 2 3 4" xfId="50194"/>
    <cellStyle name="20% - Accent1 7 2 3 2 4" xfId="50195"/>
    <cellStyle name="20% - Accent1 7 2 3 2 4 2" xfId="50196"/>
    <cellStyle name="20% - Accent1 7 2 3 2 4 2 2" xfId="50197"/>
    <cellStyle name="20% - Accent1 7 2 3 2 4 2 2 2" xfId="50198"/>
    <cellStyle name="20% - Accent1 7 2 3 2 4 2 3" xfId="50199"/>
    <cellStyle name="20% - Accent1 7 2 3 2 4 3" xfId="50200"/>
    <cellStyle name="20% - Accent1 7 2 3 2 4 3 2" xfId="50201"/>
    <cellStyle name="20% - Accent1 7 2 3 2 4 4" xfId="50202"/>
    <cellStyle name="20% - Accent1 7 2 3 2 5" xfId="50203"/>
    <cellStyle name="20% - Accent1 7 2 3 2 5 2" xfId="50204"/>
    <cellStyle name="20% - Accent1 7 2 3 2 5 2 2" xfId="50205"/>
    <cellStyle name="20% - Accent1 7 2 3 2 5 3" xfId="50206"/>
    <cellStyle name="20% - Accent1 7 2 3 2 6" xfId="50207"/>
    <cellStyle name="20% - Accent1 7 2 3 2 6 2" xfId="50208"/>
    <cellStyle name="20% - Accent1 7 2 3 2 6 2 2" xfId="50209"/>
    <cellStyle name="20% - Accent1 7 2 3 2 6 3" xfId="50210"/>
    <cellStyle name="20% - Accent1 7 2 3 2 7" xfId="50211"/>
    <cellStyle name="20% - Accent1 7 2 3 2 7 2" xfId="50212"/>
    <cellStyle name="20% - Accent1 7 2 3 2 8" xfId="50213"/>
    <cellStyle name="20% - Accent1 7 2 3 2 8 2" xfId="50214"/>
    <cellStyle name="20% - Accent1 7 2 3 2 9" xfId="50215"/>
    <cellStyle name="20% - Accent1 7 2 3 3" xfId="50216"/>
    <cellStyle name="20% - Accent1 7 2 3 3 2" xfId="50217"/>
    <cellStyle name="20% - Accent1 7 2 3 3 2 2" xfId="50218"/>
    <cellStyle name="20% - Accent1 7 2 3 3 2 2 2" xfId="50219"/>
    <cellStyle name="20% - Accent1 7 2 3 3 2 2 2 2" xfId="50220"/>
    <cellStyle name="20% - Accent1 7 2 3 3 2 2 3" xfId="50221"/>
    <cellStyle name="20% - Accent1 7 2 3 3 2 3" xfId="50222"/>
    <cellStyle name="20% - Accent1 7 2 3 3 2 3 2" xfId="50223"/>
    <cellStyle name="20% - Accent1 7 2 3 3 2 4" xfId="50224"/>
    <cellStyle name="20% - Accent1 7 2 3 3 3" xfId="50225"/>
    <cellStyle name="20% - Accent1 7 2 3 3 3 2" xfId="50226"/>
    <cellStyle name="20% - Accent1 7 2 3 3 3 2 2" xfId="50227"/>
    <cellStyle name="20% - Accent1 7 2 3 3 3 2 2 2" xfId="50228"/>
    <cellStyle name="20% - Accent1 7 2 3 3 3 2 3" xfId="50229"/>
    <cellStyle name="20% - Accent1 7 2 3 3 3 3" xfId="50230"/>
    <cellStyle name="20% - Accent1 7 2 3 3 3 3 2" xfId="50231"/>
    <cellStyle name="20% - Accent1 7 2 3 3 3 4" xfId="50232"/>
    <cellStyle name="20% - Accent1 7 2 3 3 4" xfId="50233"/>
    <cellStyle name="20% - Accent1 7 2 3 3 4 2" xfId="50234"/>
    <cellStyle name="20% - Accent1 7 2 3 3 4 2 2" xfId="50235"/>
    <cellStyle name="20% - Accent1 7 2 3 3 4 2 2 2" xfId="50236"/>
    <cellStyle name="20% - Accent1 7 2 3 3 4 2 3" xfId="50237"/>
    <cellStyle name="20% - Accent1 7 2 3 3 4 3" xfId="50238"/>
    <cellStyle name="20% - Accent1 7 2 3 3 4 3 2" xfId="50239"/>
    <cellStyle name="20% - Accent1 7 2 3 3 4 4" xfId="50240"/>
    <cellStyle name="20% - Accent1 7 2 3 3 5" xfId="50241"/>
    <cellStyle name="20% - Accent1 7 2 3 3 5 2" xfId="50242"/>
    <cellStyle name="20% - Accent1 7 2 3 3 5 2 2" xfId="50243"/>
    <cellStyle name="20% - Accent1 7 2 3 3 5 3" xfId="50244"/>
    <cellStyle name="20% - Accent1 7 2 3 3 6" xfId="50245"/>
    <cellStyle name="20% - Accent1 7 2 3 3 6 2" xfId="50246"/>
    <cellStyle name="20% - Accent1 7 2 3 3 6 2 2" xfId="50247"/>
    <cellStyle name="20% - Accent1 7 2 3 3 6 3" xfId="50248"/>
    <cellStyle name="20% - Accent1 7 2 3 3 7" xfId="50249"/>
    <cellStyle name="20% - Accent1 7 2 3 3 7 2" xfId="50250"/>
    <cellStyle name="20% - Accent1 7 2 3 3 8" xfId="50251"/>
    <cellStyle name="20% - Accent1 7 2 3 3 8 2" xfId="50252"/>
    <cellStyle name="20% - Accent1 7 2 3 3 9" xfId="50253"/>
    <cellStyle name="20% - Accent1 7 2 3 4" xfId="50254"/>
    <cellStyle name="20% - Accent1 7 2 3 4 2" xfId="50255"/>
    <cellStyle name="20% - Accent1 7 2 3 4 2 2" xfId="50256"/>
    <cellStyle name="20% - Accent1 7 2 3 4 2 2 2" xfId="50257"/>
    <cellStyle name="20% - Accent1 7 2 3 4 2 3" xfId="50258"/>
    <cellStyle name="20% - Accent1 7 2 3 4 3" xfId="50259"/>
    <cellStyle name="20% - Accent1 7 2 3 4 3 2" xfId="50260"/>
    <cellStyle name="20% - Accent1 7 2 3 4 4" xfId="50261"/>
    <cellStyle name="20% - Accent1 7 2 3 5" xfId="50262"/>
    <cellStyle name="20% - Accent1 7 2 3 5 2" xfId="50263"/>
    <cellStyle name="20% - Accent1 7 2 3 5 2 2" xfId="50264"/>
    <cellStyle name="20% - Accent1 7 2 3 5 2 2 2" xfId="50265"/>
    <cellStyle name="20% - Accent1 7 2 3 5 2 3" xfId="50266"/>
    <cellStyle name="20% - Accent1 7 2 3 5 3" xfId="50267"/>
    <cellStyle name="20% - Accent1 7 2 3 5 3 2" xfId="50268"/>
    <cellStyle name="20% - Accent1 7 2 3 5 4" xfId="50269"/>
    <cellStyle name="20% - Accent1 7 2 3 6" xfId="50270"/>
    <cellStyle name="20% - Accent1 7 2 3 6 2" xfId="50271"/>
    <cellStyle name="20% - Accent1 7 2 3 6 2 2" xfId="50272"/>
    <cellStyle name="20% - Accent1 7 2 3 6 2 2 2" xfId="50273"/>
    <cellStyle name="20% - Accent1 7 2 3 6 2 3" xfId="50274"/>
    <cellStyle name="20% - Accent1 7 2 3 6 3" xfId="50275"/>
    <cellStyle name="20% - Accent1 7 2 3 6 3 2" xfId="50276"/>
    <cellStyle name="20% - Accent1 7 2 3 6 4" xfId="50277"/>
    <cellStyle name="20% - Accent1 7 2 3 7" xfId="50278"/>
    <cellStyle name="20% - Accent1 7 2 3 7 2" xfId="50279"/>
    <cellStyle name="20% - Accent1 7 2 3 7 2 2" xfId="50280"/>
    <cellStyle name="20% - Accent1 7 2 3 7 3" xfId="50281"/>
    <cellStyle name="20% - Accent1 7 2 3 8" xfId="50282"/>
    <cellStyle name="20% - Accent1 7 2 3 8 2" xfId="50283"/>
    <cellStyle name="20% - Accent1 7 2 3 8 2 2" xfId="50284"/>
    <cellStyle name="20% - Accent1 7 2 3 8 3" xfId="50285"/>
    <cellStyle name="20% - Accent1 7 2 3 9" xfId="50286"/>
    <cellStyle name="20% - Accent1 7 2 3 9 2" xfId="50287"/>
    <cellStyle name="20% - Accent1 7 2 4" xfId="50288"/>
    <cellStyle name="20% - Accent1 7 2 4 10" xfId="50289"/>
    <cellStyle name="20% - Accent1 7 2 4 10 2" xfId="50290"/>
    <cellStyle name="20% - Accent1 7 2 4 11" xfId="50291"/>
    <cellStyle name="20% - Accent1 7 2 4 2" xfId="50292"/>
    <cellStyle name="20% - Accent1 7 2 4 2 2" xfId="50293"/>
    <cellStyle name="20% - Accent1 7 2 4 2 2 2" xfId="50294"/>
    <cellStyle name="20% - Accent1 7 2 4 2 2 2 2" xfId="50295"/>
    <cellStyle name="20% - Accent1 7 2 4 2 2 2 2 2" xfId="50296"/>
    <cellStyle name="20% - Accent1 7 2 4 2 2 2 3" xfId="50297"/>
    <cellStyle name="20% - Accent1 7 2 4 2 2 3" xfId="50298"/>
    <cellStyle name="20% - Accent1 7 2 4 2 2 3 2" xfId="50299"/>
    <cellStyle name="20% - Accent1 7 2 4 2 2 4" xfId="50300"/>
    <cellStyle name="20% - Accent1 7 2 4 2 3" xfId="50301"/>
    <cellStyle name="20% - Accent1 7 2 4 2 3 2" xfId="50302"/>
    <cellStyle name="20% - Accent1 7 2 4 2 3 2 2" xfId="50303"/>
    <cellStyle name="20% - Accent1 7 2 4 2 3 2 2 2" xfId="50304"/>
    <cellStyle name="20% - Accent1 7 2 4 2 3 2 3" xfId="50305"/>
    <cellStyle name="20% - Accent1 7 2 4 2 3 3" xfId="50306"/>
    <cellStyle name="20% - Accent1 7 2 4 2 3 3 2" xfId="50307"/>
    <cellStyle name="20% - Accent1 7 2 4 2 3 4" xfId="50308"/>
    <cellStyle name="20% - Accent1 7 2 4 2 4" xfId="50309"/>
    <cellStyle name="20% - Accent1 7 2 4 2 4 2" xfId="50310"/>
    <cellStyle name="20% - Accent1 7 2 4 2 4 2 2" xfId="50311"/>
    <cellStyle name="20% - Accent1 7 2 4 2 4 2 2 2" xfId="50312"/>
    <cellStyle name="20% - Accent1 7 2 4 2 4 2 3" xfId="50313"/>
    <cellStyle name="20% - Accent1 7 2 4 2 4 3" xfId="50314"/>
    <cellStyle name="20% - Accent1 7 2 4 2 4 3 2" xfId="50315"/>
    <cellStyle name="20% - Accent1 7 2 4 2 4 4" xfId="50316"/>
    <cellStyle name="20% - Accent1 7 2 4 2 5" xfId="50317"/>
    <cellStyle name="20% - Accent1 7 2 4 2 5 2" xfId="50318"/>
    <cellStyle name="20% - Accent1 7 2 4 2 5 2 2" xfId="50319"/>
    <cellStyle name="20% - Accent1 7 2 4 2 5 3" xfId="50320"/>
    <cellStyle name="20% - Accent1 7 2 4 2 6" xfId="50321"/>
    <cellStyle name="20% - Accent1 7 2 4 2 6 2" xfId="50322"/>
    <cellStyle name="20% - Accent1 7 2 4 2 6 2 2" xfId="50323"/>
    <cellStyle name="20% - Accent1 7 2 4 2 6 3" xfId="50324"/>
    <cellStyle name="20% - Accent1 7 2 4 2 7" xfId="50325"/>
    <cellStyle name="20% - Accent1 7 2 4 2 7 2" xfId="50326"/>
    <cellStyle name="20% - Accent1 7 2 4 2 8" xfId="50327"/>
    <cellStyle name="20% - Accent1 7 2 4 2 8 2" xfId="50328"/>
    <cellStyle name="20% - Accent1 7 2 4 2 9" xfId="50329"/>
    <cellStyle name="20% - Accent1 7 2 4 3" xfId="50330"/>
    <cellStyle name="20% - Accent1 7 2 4 3 2" xfId="50331"/>
    <cellStyle name="20% - Accent1 7 2 4 3 2 2" xfId="50332"/>
    <cellStyle name="20% - Accent1 7 2 4 3 2 2 2" xfId="50333"/>
    <cellStyle name="20% - Accent1 7 2 4 3 2 2 2 2" xfId="50334"/>
    <cellStyle name="20% - Accent1 7 2 4 3 2 2 3" xfId="50335"/>
    <cellStyle name="20% - Accent1 7 2 4 3 2 3" xfId="50336"/>
    <cellStyle name="20% - Accent1 7 2 4 3 2 3 2" xfId="50337"/>
    <cellStyle name="20% - Accent1 7 2 4 3 2 4" xfId="50338"/>
    <cellStyle name="20% - Accent1 7 2 4 3 3" xfId="50339"/>
    <cellStyle name="20% - Accent1 7 2 4 3 3 2" xfId="50340"/>
    <cellStyle name="20% - Accent1 7 2 4 3 3 2 2" xfId="50341"/>
    <cellStyle name="20% - Accent1 7 2 4 3 3 2 2 2" xfId="50342"/>
    <cellStyle name="20% - Accent1 7 2 4 3 3 2 3" xfId="50343"/>
    <cellStyle name="20% - Accent1 7 2 4 3 3 3" xfId="50344"/>
    <cellStyle name="20% - Accent1 7 2 4 3 3 3 2" xfId="50345"/>
    <cellStyle name="20% - Accent1 7 2 4 3 3 4" xfId="50346"/>
    <cellStyle name="20% - Accent1 7 2 4 3 4" xfId="50347"/>
    <cellStyle name="20% - Accent1 7 2 4 3 4 2" xfId="50348"/>
    <cellStyle name="20% - Accent1 7 2 4 3 4 2 2" xfId="50349"/>
    <cellStyle name="20% - Accent1 7 2 4 3 4 2 2 2" xfId="50350"/>
    <cellStyle name="20% - Accent1 7 2 4 3 4 2 3" xfId="50351"/>
    <cellStyle name="20% - Accent1 7 2 4 3 4 3" xfId="50352"/>
    <cellStyle name="20% - Accent1 7 2 4 3 4 3 2" xfId="50353"/>
    <cellStyle name="20% - Accent1 7 2 4 3 4 4" xfId="50354"/>
    <cellStyle name="20% - Accent1 7 2 4 3 5" xfId="50355"/>
    <cellStyle name="20% - Accent1 7 2 4 3 5 2" xfId="50356"/>
    <cellStyle name="20% - Accent1 7 2 4 3 5 2 2" xfId="50357"/>
    <cellStyle name="20% - Accent1 7 2 4 3 5 3" xfId="50358"/>
    <cellStyle name="20% - Accent1 7 2 4 3 6" xfId="50359"/>
    <cellStyle name="20% - Accent1 7 2 4 3 6 2" xfId="50360"/>
    <cellStyle name="20% - Accent1 7 2 4 3 6 2 2" xfId="50361"/>
    <cellStyle name="20% - Accent1 7 2 4 3 6 3" xfId="50362"/>
    <cellStyle name="20% - Accent1 7 2 4 3 7" xfId="50363"/>
    <cellStyle name="20% - Accent1 7 2 4 3 7 2" xfId="50364"/>
    <cellStyle name="20% - Accent1 7 2 4 3 8" xfId="50365"/>
    <cellStyle name="20% - Accent1 7 2 4 3 8 2" xfId="50366"/>
    <cellStyle name="20% - Accent1 7 2 4 3 9" xfId="50367"/>
    <cellStyle name="20% - Accent1 7 2 4 4" xfId="50368"/>
    <cellStyle name="20% - Accent1 7 2 4 4 2" xfId="50369"/>
    <cellStyle name="20% - Accent1 7 2 4 4 2 2" xfId="50370"/>
    <cellStyle name="20% - Accent1 7 2 4 4 2 2 2" xfId="50371"/>
    <cellStyle name="20% - Accent1 7 2 4 4 2 3" xfId="50372"/>
    <cellStyle name="20% - Accent1 7 2 4 4 3" xfId="50373"/>
    <cellStyle name="20% - Accent1 7 2 4 4 3 2" xfId="50374"/>
    <cellStyle name="20% - Accent1 7 2 4 4 4" xfId="50375"/>
    <cellStyle name="20% - Accent1 7 2 4 5" xfId="50376"/>
    <cellStyle name="20% - Accent1 7 2 4 5 2" xfId="50377"/>
    <cellStyle name="20% - Accent1 7 2 4 5 2 2" xfId="50378"/>
    <cellStyle name="20% - Accent1 7 2 4 5 2 2 2" xfId="50379"/>
    <cellStyle name="20% - Accent1 7 2 4 5 2 3" xfId="50380"/>
    <cellStyle name="20% - Accent1 7 2 4 5 3" xfId="50381"/>
    <cellStyle name="20% - Accent1 7 2 4 5 3 2" xfId="50382"/>
    <cellStyle name="20% - Accent1 7 2 4 5 4" xfId="50383"/>
    <cellStyle name="20% - Accent1 7 2 4 6" xfId="50384"/>
    <cellStyle name="20% - Accent1 7 2 4 6 2" xfId="50385"/>
    <cellStyle name="20% - Accent1 7 2 4 6 2 2" xfId="50386"/>
    <cellStyle name="20% - Accent1 7 2 4 6 2 2 2" xfId="50387"/>
    <cellStyle name="20% - Accent1 7 2 4 6 2 3" xfId="50388"/>
    <cellStyle name="20% - Accent1 7 2 4 6 3" xfId="50389"/>
    <cellStyle name="20% - Accent1 7 2 4 6 3 2" xfId="50390"/>
    <cellStyle name="20% - Accent1 7 2 4 6 4" xfId="50391"/>
    <cellStyle name="20% - Accent1 7 2 4 7" xfId="50392"/>
    <cellStyle name="20% - Accent1 7 2 4 7 2" xfId="50393"/>
    <cellStyle name="20% - Accent1 7 2 4 7 2 2" xfId="50394"/>
    <cellStyle name="20% - Accent1 7 2 4 7 3" xfId="50395"/>
    <cellStyle name="20% - Accent1 7 2 4 8" xfId="50396"/>
    <cellStyle name="20% - Accent1 7 2 4 8 2" xfId="50397"/>
    <cellStyle name="20% - Accent1 7 2 4 8 2 2" xfId="50398"/>
    <cellStyle name="20% - Accent1 7 2 4 8 3" xfId="50399"/>
    <cellStyle name="20% - Accent1 7 2 4 9" xfId="50400"/>
    <cellStyle name="20% - Accent1 7 2 4 9 2" xfId="50401"/>
    <cellStyle name="20% - Accent1 7 2 5" xfId="50402"/>
    <cellStyle name="20% - Accent1 7 2 5 10" xfId="50403"/>
    <cellStyle name="20% - Accent1 7 2 5 10 2" xfId="50404"/>
    <cellStyle name="20% - Accent1 7 2 5 11" xfId="50405"/>
    <cellStyle name="20% - Accent1 7 2 5 2" xfId="50406"/>
    <cellStyle name="20% - Accent1 7 2 5 2 2" xfId="50407"/>
    <cellStyle name="20% - Accent1 7 2 5 2 2 2" xfId="50408"/>
    <cellStyle name="20% - Accent1 7 2 5 2 2 2 2" xfId="50409"/>
    <cellStyle name="20% - Accent1 7 2 5 2 2 2 2 2" xfId="50410"/>
    <cellStyle name="20% - Accent1 7 2 5 2 2 2 3" xfId="50411"/>
    <cellStyle name="20% - Accent1 7 2 5 2 2 3" xfId="50412"/>
    <cellStyle name="20% - Accent1 7 2 5 2 2 3 2" xfId="50413"/>
    <cellStyle name="20% - Accent1 7 2 5 2 2 4" xfId="50414"/>
    <cellStyle name="20% - Accent1 7 2 5 2 3" xfId="50415"/>
    <cellStyle name="20% - Accent1 7 2 5 2 3 2" xfId="50416"/>
    <cellStyle name="20% - Accent1 7 2 5 2 3 2 2" xfId="50417"/>
    <cellStyle name="20% - Accent1 7 2 5 2 3 2 2 2" xfId="50418"/>
    <cellStyle name="20% - Accent1 7 2 5 2 3 2 3" xfId="50419"/>
    <cellStyle name="20% - Accent1 7 2 5 2 3 3" xfId="50420"/>
    <cellStyle name="20% - Accent1 7 2 5 2 3 3 2" xfId="50421"/>
    <cellStyle name="20% - Accent1 7 2 5 2 3 4" xfId="50422"/>
    <cellStyle name="20% - Accent1 7 2 5 2 4" xfId="50423"/>
    <cellStyle name="20% - Accent1 7 2 5 2 4 2" xfId="50424"/>
    <cellStyle name="20% - Accent1 7 2 5 2 4 2 2" xfId="50425"/>
    <cellStyle name="20% - Accent1 7 2 5 2 4 2 2 2" xfId="50426"/>
    <cellStyle name="20% - Accent1 7 2 5 2 4 2 3" xfId="50427"/>
    <cellStyle name="20% - Accent1 7 2 5 2 4 3" xfId="50428"/>
    <cellStyle name="20% - Accent1 7 2 5 2 4 3 2" xfId="50429"/>
    <cellStyle name="20% - Accent1 7 2 5 2 4 4" xfId="50430"/>
    <cellStyle name="20% - Accent1 7 2 5 2 5" xfId="50431"/>
    <cellStyle name="20% - Accent1 7 2 5 2 5 2" xfId="50432"/>
    <cellStyle name="20% - Accent1 7 2 5 2 5 2 2" xfId="50433"/>
    <cellStyle name="20% - Accent1 7 2 5 2 5 3" xfId="50434"/>
    <cellStyle name="20% - Accent1 7 2 5 2 6" xfId="50435"/>
    <cellStyle name="20% - Accent1 7 2 5 2 6 2" xfId="50436"/>
    <cellStyle name="20% - Accent1 7 2 5 2 6 2 2" xfId="50437"/>
    <cellStyle name="20% - Accent1 7 2 5 2 6 3" xfId="50438"/>
    <cellStyle name="20% - Accent1 7 2 5 2 7" xfId="50439"/>
    <cellStyle name="20% - Accent1 7 2 5 2 7 2" xfId="50440"/>
    <cellStyle name="20% - Accent1 7 2 5 2 8" xfId="50441"/>
    <cellStyle name="20% - Accent1 7 2 5 2 8 2" xfId="50442"/>
    <cellStyle name="20% - Accent1 7 2 5 2 9" xfId="50443"/>
    <cellStyle name="20% - Accent1 7 2 5 3" xfId="50444"/>
    <cellStyle name="20% - Accent1 7 2 5 3 2" xfId="50445"/>
    <cellStyle name="20% - Accent1 7 2 5 3 2 2" xfId="50446"/>
    <cellStyle name="20% - Accent1 7 2 5 3 2 2 2" xfId="50447"/>
    <cellStyle name="20% - Accent1 7 2 5 3 2 2 2 2" xfId="50448"/>
    <cellStyle name="20% - Accent1 7 2 5 3 2 2 3" xfId="50449"/>
    <cellStyle name="20% - Accent1 7 2 5 3 2 3" xfId="50450"/>
    <cellStyle name="20% - Accent1 7 2 5 3 2 3 2" xfId="50451"/>
    <cellStyle name="20% - Accent1 7 2 5 3 2 4" xfId="50452"/>
    <cellStyle name="20% - Accent1 7 2 5 3 3" xfId="50453"/>
    <cellStyle name="20% - Accent1 7 2 5 3 3 2" xfId="50454"/>
    <cellStyle name="20% - Accent1 7 2 5 3 3 2 2" xfId="50455"/>
    <cellStyle name="20% - Accent1 7 2 5 3 3 2 2 2" xfId="50456"/>
    <cellStyle name="20% - Accent1 7 2 5 3 3 2 3" xfId="50457"/>
    <cellStyle name="20% - Accent1 7 2 5 3 3 3" xfId="50458"/>
    <cellStyle name="20% - Accent1 7 2 5 3 3 3 2" xfId="50459"/>
    <cellStyle name="20% - Accent1 7 2 5 3 3 4" xfId="50460"/>
    <cellStyle name="20% - Accent1 7 2 5 3 4" xfId="50461"/>
    <cellStyle name="20% - Accent1 7 2 5 3 4 2" xfId="50462"/>
    <cellStyle name="20% - Accent1 7 2 5 3 4 2 2" xfId="50463"/>
    <cellStyle name="20% - Accent1 7 2 5 3 4 2 2 2" xfId="50464"/>
    <cellStyle name="20% - Accent1 7 2 5 3 4 2 3" xfId="50465"/>
    <cellStyle name="20% - Accent1 7 2 5 3 4 3" xfId="50466"/>
    <cellStyle name="20% - Accent1 7 2 5 3 4 3 2" xfId="50467"/>
    <cellStyle name="20% - Accent1 7 2 5 3 4 4" xfId="50468"/>
    <cellStyle name="20% - Accent1 7 2 5 3 5" xfId="50469"/>
    <cellStyle name="20% - Accent1 7 2 5 3 5 2" xfId="50470"/>
    <cellStyle name="20% - Accent1 7 2 5 3 5 2 2" xfId="50471"/>
    <cellStyle name="20% - Accent1 7 2 5 3 5 3" xfId="50472"/>
    <cellStyle name="20% - Accent1 7 2 5 3 6" xfId="50473"/>
    <cellStyle name="20% - Accent1 7 2 5 3 6 2" xfId="50474"/>
    <cellStyle name="20% - Accent1 7 2 5 3 6 2 2" xfId="50475"/>
    <cellStyle name="20% - Accent1 7 2 5 3 6 3" xfId="50476"/>
    <cellStyle name="20% - Accent1 7 2 5 3 7" xfId="50477"/>
    <cellStyle name="20% - Accent1 7 2 5 3 7 2" xfId="50478"/>
    <cellStyle name="20% - Accent1 7 2 5 3 8" xfId="50479"/>
    <cellStyle name="20% - Accent1 7 2 5 3 8 2" xfId="50480"/>
    <cellStyle name="20% - Accent1 7 2 5 3 9" xfId="50481"/>
    <cellStyle name="20% - Accent1 7 2 5 4" xfId="50482"/>
    <cellStyle name="20% - Accent1 7 2 5 4 2" xfId="50483"/>
    <cellStyle name="20% - Accent1 7 2 5 4 2 2" xfId="50484"/>
    <cellStyle name="20% - Accent1 7 2 5 4 2 2 2" xfId="50485"/>
    <cellStyle name="20% - Accent1 7 2 5 4 2 3" xfId="50486"/>
    <cellStyle name="20% - Accent1 7 2 5 4 3" xfId="50487"/>
    <cellStyle name="20% - Accent1 7 2 5 4 3 2" xfId="50488"/>
    <cellStyle name="20% - Accent1 7 2 5 4 4" xfId="50489"/>
    <cellStyle name="20% - Accent1 7 2 5 5" xfId="50490"/>
    <cellStyle name="20% - Accent1 7 2 5 5 2" xfId="50491"/>
    <cellStyle name="20% - Accent1 7 2 5 5 2 2" xfId="50492"/>
    <cellStyle name="20% - Accent1 7 2 5 5 2 2 2" xfId="50493"/>
    <cellStyle name="20% - Accent1 7 2 5 5 2 3" xfId="50494"/>
    <cellStyle name="20% - Accent1 7 2 5 5 3" xfId="50495"/>
    <cellStyle name="20% - Accent1 7 2 5 5 3 2" xfId="50496"/>
    <cellStyle name="20% - Accent1 7 2 5 5 4" xfId="50497"/>
    <cellStyle name="20% - Accent1 7 2 5 6" xfId="50498"/>
    <cellStyle name="20% - Accent1 7 2 5 6 2" xfId="50499"/>
    <cellStyle name="20% - Accent1 7 2 5 6 2 2" xfId="50500"/>
    <cellStyle name="20% - Accent1 7 2 5 6 2 2 2" xfId="50501"/>
    <cellStyle name="20% - Accent1 7 2 5 6 2 3" xfId="50502"/>
    <cellStyle name="20% - Accent1 7 2 5 6 3" xfId="50503"/>
    <cellStyle name="20% - Accent1 7 2 5 6 3 2" xfId="50504"/>
    <cellStyle name="20% - Accent1 7 2 5 6 4" xfId="50505"/>
    <cellStyle name="20% - Accent1 7 2 5 7" xfId="50506"/>
    <cellStyle name="20% - Accent1 7 2 5 7 2" xfId="50507"/>
    <cellStyle name="20% - Accent1 7 2 5 7 2 2" xfId="50508"/>
    <cellStyle name="20% - Accent1 7 2 5 7 3" xfId="50509"/>
    <cellStyle name="20% - Accent1 7 2 5 8" xfId="50510"/>
    <cellStyle name="20% - Accent1 7 2 5 8 2" xfId="50511"/>
    <cellStyle name="20% - Accent1 7 2 5 8 2 2" xfId="50512"/>
    <cellStyle name="20% - Accent1 7 2 5 8 3" xfId="50513"/>
    <cellStyle name="20% - Accent1 7 2 5 9" xfId="50514"/>
    <cellStyle name="20% - Accent1 7 2 5 9 2" xfId="50515"/>
    <cellStyle name="20% - Accent1 7 2 6" xfId="50516"/>
    <cellStyle name="20% - Accent1 7 2 6 2" xfId="50517"/>
    <cellStyle name="20% - Accent1 7 2 6 2 2" xfId="50518"/>
    <cellStyle name="20% - Accent1 7 2 6 2 2 2" xfId="50519"/>
    <cellStyle name="20% - Accent1 7 2 6 2 2 2 2" xfId="50520"/>
    <cellStyle name="20% - Accent1 7 2 6 2 2 3" xfId="50521"/>
    <cellStyle name="20% - Accent1 7 2 6 2 3" xfId="50522"/>
    <cellStyle name="20% - Accent1 7 2 6 2 3 2" xfId="50523"/>
    <cellStyle name="20% - Accent1 7 2 6 2 4" xfId="50524"/>
    <cellStyle name="20% - Accent1 7 2 6 3" xfId="50525"/>
    <cellStyle name="20% - Accent1 7 2 6 3 2" xfId="50526"/>
    <cellStyle name="20% - Accent1 7 2 6 3 2 2" xfId="50527"/>
    <cellStyle name="20% - Accent1 7 2 6 3 2 2 2" xfId="50528"/>
    <cellStyle name="20% - Accent1 7 2 6 3 2 3" xfId="50529"/>
    <cellStyle name="20% - Accent1 7 2 6 3 3" xfId="50530"/>
    <cellStyle name="20% - Accent1 7 2 6 3 3 2" xfId="50531"/>
    <cellStyle name="20% - Accent1 7 2 6 3 4" xfId="50532"/>
    <cellStyle name="20% - Accent1 7 2 6 4" xfId="50533"/>
    <cellStyle name="20% - Accent1 7 2 6 4 2" xfId="50534"/>
    <cellStyle name="20% - Accent1 7 2 6 4 2 2" xfId="50535"/>
    <cellStyle name="20% - Accent1 7 2 6 4 2 2 2" xfId="50536"/>
    <cellStyle name="20% - Accent1 7 2 6 4 2 3" xfId="50537"/>
    <cellStyle name="20% - Accent1 7 2 6 4 3" xfId="50538"/>
    <cellStyle name="20% - Accent1 7 2 6 4 3 2" xfId="50539"/>
    <cellStyle name="20% - Accent1 7 2 6 4 4" xfId="50540"/>
    <cellStyle name="20% - Accent1 7 2 6 5" xfId="50541"/>
    <cellStyle name="20% - Accent1 7 2 6 5 2" xfId="50542"/>
    <cellStyle name="20% - Accent1 7 2 6 5 2 2" xfId="50543"/>
    <cellStyle name="20% - Accent1 7 2 6 5 3" xfId="50544"/>
    <cellStyle name="20% - Accent1 7 2 6 6" xfId="50545"/>
    <cellStyle name="20% - Accent1 7 2 6 6 2" xfId="50546"/>
    <cellStyle name="20% - Accent1 7 2 6 6 2 2" xfId="50547"/>
    <cellStyle name="20% - Accent1 7 2 6 6 3" xfId="50548"/>
    <cellStyle name="20% - Accent1 7 2 6 7" xfId="50549"/>
    <cellStyle name="20% - Accent1 7 2 6 7 2" xfId="50550"/>
    <cellStyle name="20% - Accent1 7 2 6 8" xfId="50551"/>
    <cellStyle name="20% - Accent1 7 2 6 8 2" xfId="50552"/>
    <cellStyle name="20% - Accent1 7 2 6 9" xfId="50553"/>
    <cellStyle name="20% - Accent1 7 2 7" xfId="50554"/>
    <cellStyle name="20% - Accent1 7 2 7 2" xfId="50555"/>
    <cellStyle name="20% - Accent1 7 2 7 2 2" xfId="50556"/>
    <cellStyle name="20% - Accent1 7 2 7 2 2 2" xfId="50557"/>
    <cellStyle name="20% - Accent1 7 2 7 2 2 2 2" xfId="50558"/>
    <cellStyle name="20% - Accent1 7 2 7 2 2 3" xfId="50559"/>
    <cellStyle name="20% - Accent1 7 2 7 2 3" xfId="50560"/>
    <cellStyle name="20% - Accent1 7 2 7 2 3 2" xfId="50561"/>
    <cellStyle name="20% - Accent1 7 2 7 2 4" xfId="50562"/>
    <cellStyle name="20% - Accent1 7 2 7 3" xfId="50563"/>
    <cellStyle name="20% - Accent1 7 2 7 3 2" xfId="50564"/>
    <cellStyle name="20% - Accent1 7 2 7 3 2 2" xfId="50565"/>
    <cellStyle name="20% - Accent1 7 2 7 3 2 2 2" xfId="50566"/>
    <cellStyle name="20% - Accent1 7 2 7 3 2 3" xfId="50567"/>
    <cellStyle name="20% - Accent1 7 2 7 3 3" xfId="50568"/>
    <cellStyle name="20% - Accent1 7 2 7 3 3 2" xfId="50569"/>
    <cellStyle name="20% - Accent1 7 2 7 3 4" xfId="50570"/>
    <cellStyle name="20% - Accent1 7 2 7 4" xfId="50571"/>
    <cellStyle name="20% - Accent1 7 2 7 4 2" xfId="50572"/>
    <cellStyle name="20% - Accent1 7 2 7 4 2 2" xfId="50573"/>
    <cellStyle name="20% - Accent1 7 2 7 4 2 2 2" xfId="50574"/>
    <cellStyle name="20% - Accent1 7 2 7 4 2 3" xfId="50575"/>
    <cellStyle name="20% - Accent1 7 2 7 4 3" xfId="50576"/>
    <cellStyle name="20% - Accent1 7 2 7 4 3 2" xfId="50577"/>
    <cellStyle name="20% - Accent1 7 2 7 4 4" xfId="50578"/>
    <cellStyle name="20% - Accent1 7 2 7 5" xfId="50579"/>
    <cellStyle name="20% - Accent1 7 2 7 5 2" xfId="50580"/>
    <cellStyle name="20% - Accent1 7 2 7 5 2 2" xfId="50581"/>
    <cellStyle name="20% - Accent1 7 2 7 5 3" xfId="50582"/>
    <cellStyle name="20% - Accent1 7 2 7 6" xfId="50583"/>
    <cellStyle name="20% - Accent1 7 2 7 6 2" xfId="50584"/>
    <cellStyle name="20% - Accent1 7 2 7 6 2 2" xfId="50585"/>
    <cellStyle name="20% - Accent1 7 2 7 6 3" xfId="50586"/>
    <cellStyle name="20% - Accent1 7 2 7 7" xfId="50587"/>
    <cellStyle name="20% - Accent1 7 2 7 7 2" xfId="50588"/>
    <cellStyle name="20% - Accent1 7 2 7 8" xfId="50589"/>
    <cellStyle name="20% - Accent1 7 2 7 8 2" xfId="50590"/>
    <cellStyle name="20% - Accent1 7 2 7 9" xfId="50591"/>
    <cellStyle name="20% - Accent1 7 2 8" xfId="50592"/>
    <cellStyle name="20% - Accent1 7 2 8 2" xfId="50593"/>
    <cellStyle name="20% - Accent1 7 2 8 2 2" xfId="50594"/>
    <cellStyle name="20% - Accent1 7 2 8 2 2 2" xfId="50595"/>
    <cellStyle name="20% - Accent1 7 2 8 2 3" xfId="50596"/>
    <cellStyle name="20% - Accent1 7 2 8 3" xfId="50597"/>
    <cellStyle name="20% - Accent1 7 2 8 3 2" xfId="50598"/>
    <cellStyle name="20% - Accent1 7 2 8 4" xfId="50599"/>
    <cellStyle name="20% - Accent1 7 2 9" xfId="50600"/>
    <cellStyle name="20% - Accent1 7 2 9 2" xfId="50601"/>
    <cellStyle name="20% - Accent1 7 2 9 2 2" xfId="50602"/>
    <cellStyle name="20% - Accent1 7 2 9 2 2 2" xfId="50603"/>
    <cellStyle name="20% - Accent1 7 2 9 2 3" xfId="50604"/>
    <cellStyle name="20% - Accent1 7 2 9 3" xfId="50605"/>
    <cellStyle name="20% - Accent1 7 2 9 3 2" xfId="50606"/>
    <cellStyle name="20% - Accent1 7 2 9 4" xfId="50607"/>
    <cellStyle name="20% - Accent1 7 3" xfId="50608"/>
    <cellStyle name="20% - Accent1 7 3 10" xfId="50609"/>
    <cellStyle name="20% - Accent1 7 3 10 2" xfId="50610"/>
    <cellStyle name="20% - Accent1 7 3 10 2 2" xfId="50611"/>
    <cellStyle name="20% - Accent1 7 3 10 3" xfId="50612"/>
    <cellStyle name="20% - Accent1 7 3 11" xfId="50613"/>
    <cellStyle name="20% - Accent1 7 3 11 2" xfId="50614"/>
    <cellStyle name="20% - Accent1 7 3 11 2 2" xfId="50615"/>
    <cellStyle name="20% - Accent1 7 3 11 3" xfId="50616"/>
    <cellStyle name="20% - Accent1 7 3 12" xfId="50617"/>
    <cellStyle name="20% - Accent1 7 3 12 2" xfId="50618"/>
    <cellStyle name="20% - Accent1 7 3 13" xfId="50619"/>
    <cellStyle name="20% - Accent1 7 3 13 2" xfId="50620"/>
    <cellStyle name="20% - Accent1 7 3 14" xfId="50621"/>
    <cellStyle name="20% - Accent1 7 3 2" xfId="50622"/>
    <cellStyle name="20% - Accent1 7 3 2 10" xfId="50623"/>
    <cellStyle name="20% - Accent1 7 3 2 10 2" xfId="50624"/>
    <cellStyle name="20% - Accent1 7 3 2 11" xfId="50625"/>
    <cellStyle name="20% - Accent1 7 3 2 2" xfId="50626"/>
    <cellStyle name="20% - Accent1 7 3 2 2 2" xfId="50627"/>
    <cellStyle name="20% - Accent1 7 3 2 2 2 2" xfId="50628"/>
    <cellStyle name="20% - Accent1 7 3 2 2 2 2 2" xfId="50629"/>
    <cellStyle name="20% - Accent1 7 3 2 2 2 2 2 2" xfId="50630"/>
    <cellStyle name="20% - Accent1 7 3 2 2 2 2 3" xfId="50631"/>
    <cellStyle name="20% - Accent1 7 3 2 2 2 3" xfId="50632"/>
    <cellStyle name="20% - Accent1 7 3 2 2 2 3 2" xfId="50633"/>
    <cellStyle name="20% - Accent1 7 3 2 2 2 4" xfId="50634"/>
    <cellStyle name="20% - Accent1 7 3 2 2 3" xfId="50635"/>
    <cellStyle name="20% - Accent1 7 3 2 2 3 2" xfId="50636"/>
    <cellStyle name="20% - Accent1 7 3 2 2 3 2 2" xfId="50637"/>
    <cellStyle name="20% - Accent1 7 3 2 2 3 2 2 2" xfId="50638"/>
    <cellStyle name="20% - Accent1 7 3 2 2 3 2 3" xfId="50639"/>
    <cellStyle name="20% - Accent1 7 3 2 2 3 3" xfId="50640"/>
    <cellStyle name="20% - Accent1 7 3 2 2 3 3 2" xfId="50641"/>
    <cellStyle name="20% - Accent1 7 3 2 2 3 4" xfId="50642"/>
    <cellStyle name="20% - Accent1 7 3 2 2 4" xfId="50643"/>
    <cellStyle name="20% - Accent1 7 3 2 2 4 2" xfId="50644"/>
    <cellStyle name="20% - Accent1 7 3 2 2 4 2 2" xfId="50645"/>
    <cellStyle name="20% - Accent1 7 3 2 2 4 2 2 2" xfId="50646"/>
    <cellStyle name="20% - Accent1 7 3 2 2 4 2 3" xfId="50647"/>
    <cellStyle name="20% - Accent1 7 3 2 2 4 3" xfId="50648"/>
    <cellStyle name="20% - Accent1 7 3 2 2 4 3 2" xfId="50649"/>
    <cellStyle name="20% - Accent1 7 3 2 2 4 4" xfId="50650"/>
    <cellStyle name="20% - Accent1 7 3 2 2 5" xfId="50651"/>
    <cellStyle name="20% - Accent1 7 3 2 2 5 2" xfId="50652"/>
    <cellStyle name="20% - Accent1 7 3 2 2 5 2 2" xfId="50653"/>
    <cellStyle name="20% - Accent1 7 3 2 2 5 3" xfId="50654"/>
    <cellStyle name="20% - Accent1 7 3 2 2 6" xfId="50655"/>
    <cellStyle name="20% - Accent1 7 3 2 2 6 2" xfId="50656"/>
    <cellStyle name="20% - Accent1 7 3 2 2 6 2 2" xfId="50657"/>
    <cellStyle name="20% - Accent1 7 3 2 2 6 3" xfId="50658"/>
    <cellStyle name="20% - Accent1 7 3 2 2 7" xfId="50659"/>
    <cellStyle name="20% - Accent1 7 3 2 2 7 2" xfId="50660"/>
    <cellStyle name="20% - Accent1 7 3 2 2 8" xfId="50661"/>
    <cellStyle name="20% - Accent1 7 3 2 2 8 2" xfId="50662"/>
    <cellStyle name="20% - Accent1 7 3 2 2 9" xfId="50663"/>
    <cellStyle name="20% - Accent1 7 3 2 3" xfId="50664"/>
    <cellStyle name="20% - Accent1 7 3 2 3 2" xfId="50665"/>
    <cellStyle name="20% - Accent1 7 3 2 3 2 2" xfId="50666"/>
    <cellStyle name="20% - Accent1 7 3 2 3 2 2 2" xfId="50667"/>
    <cellStyle name="20% - Accent1 7 3 2 3 2 2 2 2" xfId="50668"/>
    <cellStyle name="20% - Accent1 7 3 2 3 2 2 3" xfId="50669"/>
    <cellStyle name="20% - Accent1 7 3 2 3 2 3" xfId="50670"/>
    <cellStyle name="20% - Accent1 7 3 2 3 2 3 2" xfId="50671"/>
    <cellStyle name="20% - Accent1 7 3 2 3 2 4" xfId="50672"/>
    <cellStyle name="20% - Accent1 7 3 2 3 3" xfId="50673"/>
    <cellStyle name="20% - Accent1 7 3 2 3 3 2" xfId="50674"/>
    <cellStyle name="20% - Accent1 7 3 2 3 3 2 2" xfId="50675"/>
    <cellStyle name="20% - Accent1 7 3 2 3 3 2 2 2" xfId="50676"/>
    <cellStyle name="20% - Accent1 7 3 2 3 3 2 3" xfId="50677"/>
    <cellStyle name="20% - Accent1 7 3 2 3 3 3" xfId="50678"/>
    <cellStyle name="20% - Accent1 7 3 2 3 3 3 2" xfId="50679"/>
    <cellStyle name="20% - Accent1 7 3 2 3 3 4" xfId="50680"/>
    <cellStyle name="20% - Accent1 7 3 2 3 4" xfId="50681"/>
    <cellStyle name="20% - Accent1 7 3 2 3 4 2" xfId="50682"/>
    <cellStyle name="20% - Accent1 7 3 2 3 4 2 2" xfId="50683"/>
    <cellStyle name="20% - Accent1 7 3 2 3 4 2 2 2" xfId="50684"/>
    <cellStyle name="20% - Accent1 7 3 2 3 4 2 3" xfId="50685"/>
    <cellStyle name="20% - Accent1 7 3 2 3 4 3" xfId="50686"/>
    <cellStyle name="20% - Accent1 7 3 2 3 4 3 2" xfId="50687"/>
    <cellStyle name="20% - Accent1 7 3 2 3 4 4" xfId="50688"/>
    <cellStyle name="20% - Accent1 7 3 2 3 5" xfId="50689"/>
    <cellStyle name="20% - Accent1 7 3 2 3 5 2" xfId="50690"/>
    <cellStyle name="20% - Accent1 7 3 2 3 5 2 2" xfId="50691"/>
    <cellStyle name="20% - Accent1 7 3 2 3 5 3" xfId="50692"/>
    <cellStyle name="20% - Accent1 7 3 2 3 6" xfId="50693"/>
    <cellStyle name="20% - Accent1 7 3 2 3 6 2" xfId="50694"/>
    <cellStyle name="20% - Accent1 7 3 2 3 6 2 2" xfId="50695"/>
    <cellStyle name="20% - Accent1 7 3 2 3 6 3" xfId="50696"/>
    <cellStyle name="20% - Accent1 7 3 2 3 7" xfId="50697"/>
    <cellStyle name="20% - Accent1 7 3 2 3 7 2" xfId="50698"/>
    <cellStyle name="20% - Accent1 7 3 2 3 8" xfId="50699"/>
    <cellStyle name="20% - Accent1 7 3 2 3 8 2" xfId="50700"/>
    <cellStyle name="20% - Accent1 7 3 2 3 9" xfId="50701"/>
    <cellStyle name="20% - Accent1 7 3 2 4" xfId="50702"/>
    <cellStyle name="20% - Accent1 7 3 2 4 2" xfId="50703"/>
    <cellStyle name="20% - Accent1 7 3 2 4 2 2" xfId="50704"/>
    <cellStyle name="20% - Accent1 7 3 2 4 2 2 2" xfId="50705"/>
    <cellStyle name="20% - Accent1 7 3 2 4 2 3" xfId="50706"/>
    <cellStyle name="20% - Accent1 7 3 2 4 3" xfId="50707"/>
    <cellStyle name="20% - Accent1 7 3 2 4 3 2" xfId="50708"/>
    <cellStyle name="20% - Accent1 7 3 2 4 4" xfId="50709"/>
    <cellStyle name="20% - Accent1 7 3 2 5" xfId="50710"/>
    <cellStyle name="20% - Accent1 7 3 2 5 2" xfId="50711"/>
    <cellStyle name="20% - Accent1 7 3 2 5 2 2" xfId="50712"/>
    <cellStyle name="20% - Accent1 7 3 2 5 2 2 2" xfId="50713"/>
    <cellStyle name="20% - Accent1 7 3 2 5 2 3" xfId="50714"/>
    <cellStyle name="20% - Accent1 7 3 2 5 3" xfId="50715"/>
    <cellStyle name="20% - Accent1 7 3 2 5 3 2" xfId="50716"/>
    <cellStyle name="20% - Accent1 7 3 2 5 4" xfId="50717"/>
    <cellStyle name="20% - Accent1 7 3 2 6" xfId="50718"/>
    <cellStyle name="20% - Accent1 7 3 2 6 2" xfId="50719"/>
    <cellStyle name="20% - Accent1 7 3 2 6 2 2" xfId="50720"/>
    <cellStyle name="20% - Accent1 7 3 2 6 2 2 2" xfId="50721"/>
    <cellStyle name="20% - Accent1 7 3 2 6 2 3" xfId="50722"/>
    <cellStyle name="20% - Accent1 7 3 2 6 3" xfId="50723"/>
    <cellStyle name="20% - Accent1 7 3 2 6 3 2" xfId="50724"/>
    <cellStyle name="20% - Accent1 7 3 2 6 4" xfId="50725"/>
    <cellStyle name="20% - Accent1 7 3 2 7" xfId="50726"/>
    <cellStyle name="20% - Accent1 7 3 2 7 2" xfId="50727"/>
    <cellStyle name="20% - Accent1 7 3 2 7 2 2" xfId="50728"/>
    <cellStyle name="20% - Accent1 7 3 2 7 3" xfId="50729"/>
    <cellStyle name="20% - Accent1 7 3 2 8" xfId="50730"/>
    <cellStyle name="20% - Accent1 7 3 2 8 2" xfId="50731"/>
    <cellStyle name="20% - Accent1 7 3 2 8 2 2" xfId="50732"/>
    <cellStyle name="20% - Accent1 7 3 2 8 3" xfId="50733"/>
    <cellStyle name="20% - Accent1 7 3 2 9" xfId="50734"/>
    <cellStyle name="20% - Accent1 7 3 2 9 2" xfId="50735"/>
    <cellStyle name="20% - Accent1 7 3 3" xfId="50736"/>
    <cellStyle name="20% - Accent1 7 3 3 10" xfId="50737"/>
    <cellStyle name="20% - Accent1 7 3 3 10 2" xfId="50738"/>
    <cellStyle name="20% - Accent1 7 3 3 11" xfId="50739"/>
    <cellStyle name="20% - Accent1 7 3 3 2" xfId="50740"/>
    <cellStyle name="20% - Accent1 7 3 3 2 2" xfId="50741"/>
    <cellStyle name="20% - Accent1 7 3 3 2 2 2" xfId="50742"/>
    <cellStyle name="20% - Accent1 7 3 3 2 2 2 2" xfId="50743"/>
    <cellStyle name="20% - Accent1 7 3 3 2 2 2 2 2" xfId="50744"/>
    <cellStyle name="20% - Accent1 7 3 3 2 2 2 3" xfId="50745"/>
    <cellStyle name="20% - Accent1 7 3 3 2 2 3" xfId="50746"/>
    <cellStyle name="20% - Accent1 7 3 3 2 2 3 2" xfId="50747"/>
    <cellStyle name="20% - Accent1 7 3 3 2 2 4" xfId="50748"/>
    <cellStyle name="20% - Accent1 7 3 3 2 3" xfId="50749"/>
    <cellStyle name="20% - Accent1 7 3 3 2 3 2" xfId="50750"/>
    <cellStyle name="20% - Accent1 7 3 3 2 3 2 2" xfId="50751"/>
    <cellStyle name="20% - Accent1 7 3 3 2 3 2 2 2" xfId="50752"/>
    <cellStyle name="20% - Accent1 7 3 3 2 3 2 3" xfId="50753"/>
    <cellStyle name="20% - Accent1 7 3 3 2 3 3" xfId="50754"/>
    <cellStyle name="20% - Accent1 7 3 3 2 3 3 2" xfId="50755"/>
    <cellStyle name="20% - Accent1 7 3 3 2 3 4" xfId="50756"/>
    <cellStyle name="20% - Accent1 7 3 3 2 4" xfId="50757"/>
    <cellStyle name="20% - Accent1 7 3 3 2 4 2" xfId="50758"/>
    <cellStyle name="20% - Accent1 7 3 3 2 4 2 2" xfId="50759"/>
    <cellStyle name="20% - Accent1 7 3 3 2 4 2 2 2" xfId="50760"/>
    <cellStyle name="20% - Accent1 7 3 3 2 4 2 3" xfId="50761"/>
    <cellStyle name="20% - Accent1 7 3 3 2 4 3" xfId="50762"/>
    <cellStyle name="20% - Accent1 7 3 3 2 4 3 2" xfId="50763"/>
    <cellStyle name="20% - Accent1 7 3 3 2 4 4" xfId="50764"/>
    <cellStyle name="20% - Accent1 7 3 3 2 5" xfId="50765"/>
    <cellStyle name="20% - Accent1 7 3 3 2 5 2" xfId="50766"/>
    <cellStyle name="20% - Accent1 7 3 3 2 5 2 2" xfId="50767"/>
    <cellStyle name="20% - Accent1 7 3 3 2 5 3" xfId="50768"/>
    <cellStyle name="20% - Accent1 7 3 3 2 6" xfId="50769"/>
    <cellStyle name="20% - Accent1 7 3 3 2 6 2" xfId="50770"/>
    <cellStyle name="20% - Accent1 7 3 3 2 6 2 2" xfId="50771"/>
    <cellStyle name="20% - Accent1 7 3 3 2 6 3" xfId="50772"/>
    <cellStyle name="20% - Accent1 7 3 3 2 7" xfId="50773"/>
    <cellStyle name="20% - Accent1 7 3 3 2 7 2" xfId="50774"/>
    <cellStyle name="20% - Accent1 7 3 3 2 8" xfId="50775"/>
    <cellStyle name="20% - Accent1 7 3 3 2 8 2" xfId="50776"/>
    <cellStyle name="20% - Accent1 7 3 3 2 9" xfId="50777"/>
    <cellStyle name="20% - Accent1 7 3 3 3" xfId="50778"/>
    <cellStyle name="20% - Accent1 7 3 3 3 2" xfId="50779"/>
    <cellStyle name="20% - Accent1 7 3 3 3 2 2" xfId="50780"/>
    <cellStyle name="20% - Accent1 7 3 3 3 2 2 2" xfId="50781"/>
    <cellStyle name="20% - Accent1 7 3 3 3 2 2 2 2" xfId="50782"/>
    <cellStyle name="20% - Accent1 7 3 3 3 2 2 3" xfId="50783"/>
    <cellStyle name="20% - Accent1 7 3 3 3 2 3" xfId="50784"/>
    <cellStyle name="20% - Accent1 7 3 3 3 2 3 2" xfId="50785"/>
    <cellStyle name="20% - Accent1 7 3 3 3 2 4" xfId="50786"/>
    <cellStyle name="20% - Accent1 7 3 3 3 3" xfId="50787"/>
    <cellStyle name="20% - Accent1 7 3 3 3 3 2" xfId="50788"/>
    <cellStyle name="20% - Accent1 7 3 3 3 3 2 2" xfId="50789"/>
    <cellStyle name="20% - Accent1 7 3 3 3 3 2 2 2" xfId="50790"/>
    <cellStyle name="20% - Accent1 7 3 3 3 3 2 3" xfId="50791"/>
    <cellStyle name="20% - Accent1 7 3 3 3 3 3" xfId="50792"/>
    <cellStyle name="20% - Accent1 7 3 3 3 3 3 2" xfId="50793"/>
    <cellStyle name="20% - Accent1 7 3 3 3 3 4" xfId="50794"/>
    <cellStyle name="20% - Accent1 7 3 3 3 4" xfId="50795"/>
    <cellStyle name="20% - Accent1 7 3 3 3 4 2" xfId="50796"/>
    <cellStyle name="20% - Accent1 7 3 3 3 4 2 2" xfId="50797"/>
    <cellStyle name="20% - Accent1 7 3 3 3 4 2 2 2" xfId="50798"/>
    <cellStyle name="20% - Accent1 7 3 3 3 4 2 3" xfId="50799"/>
    <cellStyle name="20% - Accent1 7 3 3 3 4 3" xfId="50800"/>
    <cellStyle name="20% - Accent1 7 3 3 3 4 3 2" xfId="50801"/>
    <cellStyle name="20% - Accent1 7 3 3 3 4 4" xfId="50802"/>
    <cellStyle name="20% - Accent1 7 3 3 3 5" xfId="50803"/>
    <cellStyle name="20% - Accent1 7 3 3 3 5 2" xfId="50804"/>
    <cellStyle name="20% - Accent1 7 3 3 3 5 2 2" xfId="50805"/>
    <cellStyle name="20% - Accent1 7 3 3 3 5 3" xfId="50806"/>
    <cellStyle name="20% - Accent1 7 3 3 3 6" xfId="50807"/>
    <cellStyle name="20% - Accent1 7 3 3 3 6 2" xfId="50808"/>
    <cellStyle name="20% - Accent1 7 3 3 3 6 2 2" xfId="50809"/>
    <cellStyle name="20% - Accent1 7 3 3 3 6 3" xfId="50810"/>
    <cellStyle name="20% - Accent1 7 3 3 3 7" xfId="50811"/>
    <cellStyle name="20% - Accent1 7 3 3 3 7 2" xfId="50812"/>
    <cellStyle name="20% - Accent1 7 3 3 3 8" xfId="50813"/>
    <cellStyle name="20% - Accent1 7 3 3 3 8 2" xfId="50814"/>
    <cellStyle name="20% - Accent1 7 3 3 3 9" xfId="50815"/>
    <cellStyle name="20% - Accent1 7 3 3 4" xfId="50816"/>
    <cellStyle name="20% - Accent1 7 3 3 4 2" xfId="50817"/>
    <cellStyle name="20% - Accent1 7 3 3 4 2 2" xfId="50818"/>
    <cellStyle name="20% - Accent1 7 3 3 4 2 2 2" xfId="50819"/>
    <cellStyle name="20% - Accent1 7 3 3 4 2 3" xfId="50820"/>
    <cellStyle name="20% - Accent1 7 3 3 4 3" xfId="50821"/>
    <cellStyle name="20% - Accent1 7 3 3 4 3 2" xfId="50822"/>
    <cellStyle name="20% - Accent1 7 3 3 4 4" xfId="50823"/>
    <cellStyle name="20% - Accent1 7 3 3 5" xfId="50824"/>
    <cellStyle name="20% - Accent1 7 3 3 5 2" xfId="50825"/>
    <cellStyle name="20% - Accent1 7 3 3 5 2 2" xfId="50826"/>
    <cellStyle name="20% - Accent1 7 3 3 5 2 2 2" xfId="50827"/>
    <cellStyle name="20% - Accent1 7 3 3 5 2 3" xfId="50828"/>
    <cellStyle name="20% - Accent1 7 3 3 5 3" xfId="50829"/>
    <cellStyle name="20% - Accent1 7 3 3 5 3 2" xfId="50830"/>
    <cellStyle name="20% - Accent1 7 3 3 5 4" xfId="50831"/>
    <cellStyle name="20% - Accent1 7 3 3 6" xfId="50832"/>
    <cellStyle name="20% - Accent1 7 3 3 6 2" xfId="50833"/>
    <cellStyle name="20% - Accent1 7 3 3 6 2 2" xfId="50834"/>
    <cellStyle name="20% - Accent1 7 3 3 6 2 2 2" xfId="50835"/>
    <cellStyle name="20% - Accent1 7 3 3 6 2 3" xfId="50836"/>
    <cellStyle name="20% - Accent1 7 3 3 6 3" xfId="50837"/>
    <cellStyle name="20% - Accent1 7 3 3 6 3 2" xfId="50838"/>
    <cellStyle name="20% - Accent1 7 3 3 6 4" xfId="50839"/>
    <cellStyle name="20% - Accent1 7 3 3 7" xfId="50840"/>
    <cellStyle name="20% - Accent1 7 3 3 7 2" xfId="50841"/>
    <cellStyle name="20% - Accent1 7 3 3 7 2 2" xfId="50842"/>
    <cellStyle name="20% - Accent1 7 3 3 7 3" xfId="50843"/>
    <cellStyle name="20% - Accent1 7 3 3 8" xfId="50844"/>
    <cellStyle name="20% - Accent1 7 3 3 8 2" xfId="50845"/>
    <cellStyle name="20% - Accent1 7 3 3 8 2 2" xfId="50846"/>
    <cellStyle name="20% - Accent1 7 3 3 8 3" xfId="50847"/>
    <cellStyle name="20% - Accent1 7 3 3 9" xfId="50848"/>
    <cellStyle name="20% - Accent1 7 3 3 9 2" xfId="50849"/>
    <cellStyle name="20% - Accent1 7 3 4" xfId="50850"/>
    <cellStyle name="20% - Accent1 7 3 4 10" xfId="50851"/>
    <cellStyle name="20% - Accent1 7 3 4 10 2" xfId="50852"/>
    <cellStyle name="20% - Accent1 7 3 4 11" xfId="50853"/>
    <cellStyle name="20% - Accent1 7 3 4 2" xfId="50854"/>
    <cellStyle name="20% - Accent1 7 3 4 2 2" xfId="50855"/>
    <cellStyle name="20% - Accent1 7 3 4 2 2 2" xfId="50856"/>
    <cellStyle name="20% - Accent1 7 3 4 2 2 2 2" xfId="50857"/>
    <cellStyle name="20% - Accent1 7 3 4 2 2 2 2 2" xfId="50858"/>
    <cellStyle name="20% - Accent1 7 3 4 2 2 2 3" xfId="50859"/>
    <cellStyle name="20% - Accent1 7 3 4 2 2 3" xfId="50860"/>
    <cellStyle name="20% - Accent1 7 3 4 2 2 3 2" xfId="50861"/>
    <cellStyle name="20% - Accent1 7 3 4 2 2 4" xfId="50862"/>
    <cellStyle name="20% - Accent1 7 3 4 2 3" xfId="50863"/>
    <cellStyle name="20% - Accent1 7 3 4 2 3 2" xfId="50864"/>
    <cellStyle name="20% - Accent1 7 3 4 2 3 2 2" xfId="50865"/>
    <cellStyle name="20% - Accent1 7 3 4 2 3 2 2 2" xfId="50866"/>
    <cellStyle name="20% - Accent1 7 3 4 2 3 2 3" xfId="50867"/>
    <cellStyle name="20% - Accent1 7 3 4 2 3 3" xfId="50868"/>
    <cellStyle name="20% - Accent1 7 3 4 2 3 3 2" xfId="50869"/>
    <cellStyle name="20% - Accent1 7 3 4 2 3 4" xfId="50870"/>
    <cellStyle name="20% - Accent1 7 3 4 2 4" xfId="50871"/>
    <cellStyle name="20% - Accent1 7 3 4 2 4 2" xfId="50872"/>
    <cellStyle name="20% - Accent1 7 3 4 2 4 2 2" xfId="50873"/>
    <cellStyle name="20% - Accent1 7 3 4 2 4 2 2 2" xfId="50874"/>
    <cellStyle name="20% - Accent1 7 3 4 2 4 2 3" xfId="50875"/>
    <cellStyle name="20% - Accent1 7 3 4 2 4 3" xfId="50876"/>
    <cellStyle name="20% - Accent1 7 3 4 2 4 3 2" xfId="50877"/>
    <cellStyle name="20% - Accent1 7 3 4 2 4 4" xfId="50878"/>
    <cellStyle name="20% - Accent1 7 3 4 2 5" xfId="50879"/>
    <cellStyle name="20% - Accent1 7 3 4 2 5 2" xfId="50880"/>
    <cellStyle name="20% - Accent1 7 3 4 2 5 2 2" xfId="50881"/>
    <cellStyle name="20% - Accent1 7 3 4 2 5 3" xfId="50882"/>
    <cellStyle name="20% - Accent1 7 3 4 2 6" xfId="50883"/>
    <cellStyle name="20% - Accent1 7 3 4 2 6 2" xfId="50884"/>
    <cellStyle name="20% - Accent1 7 3 4 2 6 2 2" xfId="50885"/>
    <cellStyle name="20% - Accent1 7 3 4 2 6 3" xfId="50886"/>
    <cellStyle name="20% - Accent1 7 3 4 2 7" xfId="50887"/>
    <cellStyle name="20% - Accent1 7 3 4 2 7 2" xfId="50888"/>
    <cellStyle name="20% - Accent1 7 3 4 2 8" xfId="50889"/>
    <cellStyle name="20% - Accent1 7 3 4 2 8 2" xfId="50890"/>
    <cellStyle name="20% - Accent1 7 3 4 2 9" xfId="50891"/>
    <cellStyle name="20% - Accent1 7 3 4 3" xfId="50892"/>
    <cellStyle name="20% - Accent1 7 3 4 3 2" xfId="50893"/>
    <cellStyle name="20% - Accent1 7 3 4 3 2 2" xfId="50894"/>
    <cellStyle name="20% - Accent1 7 3 4 3 2 2 2" xfId="50895"/>
    <cellStyle name="20% - Accent1 7 3 4 3 2 2 2 2" xfId="50896"/>
    <cellStyle name="20% - Accent1 7 3 4 3 2 2 3" xfId="50897"/>
    <cellStyle name="20% - Accent1 7 3 4 3 2 3" xfId="50898"/>
    <cellStyle name="20% - Accent1 7 3 4 3 2 3 2" xfId="50899"/>
    <cellStyle name="20% - Accent1 7 3 4 3 2 4" xfId="50900"/>
    <cellStyle name="20% - Accent1 7 3 4 3 3" xfId="50901"/>
    <cellStyle name="20% - Accent1 7 3 4 3 3 2" xfId="50902"/>
    <cellStyle name="20% - Accent1 7 3 4 3 3 2 2" xfId="50903"/>
    <cellStyle name="20% - Accent1 7 3 4 3 3 2 2 2" xfId="50904"/>
    <cellStyle name="20% - Accent1 7 3 4 3 3 2 3" xfId="50905"/>
    <cellStyle name="20% - Accent1 7 3 4 3 3 3" xfId="50906"/>
    <cellStyle name="20% - Accent1 7 3 4 3 3 3 2" xfId="50907"/>
    <cellStyle name="20% - Accent1 7 3 4 3 3 4" xfId="50908"/>
    <cellStyle name="20% - Accent1 7 3 4 3 4" xfId="50909"/>
    <cellStyle name="20% - Accent1 7 3 4 3 4 2" xfId="50910"/>
    <cellStyle name="20% - Accent1 7 3 4 3 4 2 2" xfId="50911"/>
    <cellStyle name="20% - Accent1 7 3 4 3 4 2 2 2" xfId="50912"/>
    <cellStyle name="20% - Accent1 7 3 4 3 4 2 3" xfId="50913"/>
    <cellStyle name="20% - Accent1 7 3 4 3 4 3" xfId="50914"/>
    <cellStyle name="20% - Accent1 7 3 4 3 4 3 2" xfId="50915"/>
    <cellStyle name="20% - Accent1 7 3 4 3 4 4" xfId="50916"/>
    <cellStyle name="20% - Accent1 7 3 4 3 5" xfId="50917"/>
    <cellStyle name="20% - Accent1 7 3 4 3 5 2" xfId="50918"/>
    <cellStyle name="20% - Accent1 7 3 4 3 5 2 2" xfId="50919"/>
    <cellStyle name="20% - Accent1 7 3 4 3 5 3" xfId="50920"/>
    <cellStyle name="20% - Accent1 7 3 4 3 6" xfId="50921"/>
    <cellStyle name="20% - Accent1 7 3 4 3 6 2" xfId="50922"/>
    <cellStyle name="20% - Accent1 7 3 4 3 6 2 2" xfId="50923"/>
    <cellStyle name="20% - Accent1 7 3 4 3 6 3" xfId="50924"/>
    <cellStyle name="20% - Accent1 7 3 4 3 7" xfId="50925"/>
    <cellStyle name="20% - Accent1 7 3 4 3 7 2" xfId="50926"/>
    <cellStyle name="20% - Accent1 7 3 4 3 8" xfId="50927"/>
    <cellStyle name="20% - Accent1 7 3 4 3 8 2" xfId="50928"/>
    <cellStyle name="20% - Accent1 7 3 4 3 9" xfId="50929"/>
    <cellStyle name="20% - Accent1 7 3 4 4" xfId="50930"/>
    <cellStyle name="20% - Accent1 7 3 4 4 2" xfId="50931"/>
    <cellStyle name="20% - Accent1 7 3 4 4 2 2" xfId="50932"/>
    <cellStyle name="20% - Accent1 7 3 4 4 2 2 2" xfId="50933"/>
    <cellStyle name="20% - Accent1 7 3 4 4 2 3" xfId="50934"/>
    <cellStyle name="20% - Accent1 7 3 4 4 3" xfId="50935"/>
    <cellStyle name="20% - Accent1 7 3 4 4 3 2" xfId="50936"/>
    <cellStyle name="20% - Accent1 7 3 4 4 4" xfId="50937"/>
    <cellStyle name="20% - Accent1 7 3 4 5" xfId="50938"/>
    <cellStyle name="20% - Accent1 7 3 4 5 2" xfId="50939"/>
    <cellStyle name="20% - Accent1 7 3 4 5 2 2" xfId="50940"/>
    <cellStyle name="20% - Accent1 7 3 4 5 2 2 2" xfId="50941"/>
    <cellStyle name="20% - Accent1 7 3 4 5 2 3" xfId="50942"/>
    <cellStyle name="20% - Accent1 7 3 4 5 3" xfId="50943"/>
    <cellStyle name="20% - Accent1 7 3 4 5 3 2" xfId="50944"/>
    <cellStyle name="20% - Accent1 7 3 4 5 4" xfId="50945"/>
    <cellStyle name="20% - Accent1 7 3 4 6" xfId="50946"/>
    <cellStyle name="20% - Accent1 7 3 4 6 2" xfId="50947"/>
    <cellStyle name="20% - Accent1 7 3 4 6 2 2" xfId="50948"/>
    <cellStyle name="20% - Accent1 7 3 4 6 2 2 2" xfId="50949"/>
    <cellStyle name="20% - Accent1 7 3 4 6 2 3" xfId="50950"/>
    <cellStyle name="20% - Accent1 7 3 4 6 3" xfId="50951"/>
    <cellStyle name="20% - Accent1 7 3 4 6 3 2" xfId="50952"/>
    <cellStyle name="20% - Accent1 7 3 4 6 4" xfId="50953"/>
    <cellStyle name="20% - Accent1 7 3 4 7" xfId="50954"/>
    <cellStyle name="20% - Accent1 7 3 4 7 2" xfId="50955"/>
    <cellStyle name="20% - Accent1 7 3 4 7 2 2" xfId="50956"/>
    <cellStyle name="20% - Accent1 7 3 4 7 3" xfId="50957"/>
    <cellStyle name="20% - Accent1 7 3 4 8" xfId="50958"/>
    <cellStyle name="20% - Accent1 7 3 4 8 2" xfId="50959"/>
    <cellStyle name="20% - Accent1 7 3 4 8 2 2" xfId="50960"/>
    <cellStyle name="20% - Accent1 7 3 4 8 3" xfId="50961"/>
    <cellStyle name="20% - Accent1 7 3 4 9" xfId="50962"/>
    <cellStyle name="20% - Accent1 7 3 4 9 2" xfId="50963"/>
    <cellStyle name="20% - Accent1 7 3 5" xfId="50964"/>
    <cellStyle name="20% - Accent1 7 3 5 2" xfId="50965"/>
    <cellStyle name="20% - Accent1 7 3 5 2 2" xfId="50966"/>
    <cellStyle name="20% - Accent1 7 3 5 2 2 2" xfId="50967"/>
    <cellStyle name="20% - Accent1 7 3 5 2 2 2 2" xfId="50968"/>
    <cellStyle name="20% - Accent1 7 3 5 2 2 3" xfId="50969"/>
    <cellStyle name="20% - Accent1 7 3 5 2 3" xfId="50970"/>
    <cellStyle name="20% - Accent1 7 3 5 2 3 2" xfId="50971"/>
    <cellStyle name="20% - Accent1 7 3 5 2 4" xfId="50972"/>
    <cellStyle name="20% - Accent1 7 3 5 3" xfId="50973"/>
    <cellStyle name="20% - Accent1 7 3 5 3 2" xfId="50974"/>
    <cellStyle name="20% - Accent1 7 3 5 3 2 2" xfId="50975"/>
    <cellStyle name="20% - Accent1 7 3 5 3 2 2 2" xfId="50976"/>
    <cellStyle name="20% - Accent1 7 3 5 3 2 3" xfId="50977"/>
    <cellStyle name="20% - Accent1 7 3 5 3 3" xfId="50978"/>
    <cellStyle name="20% - Accent1 7 3 5 3 3 2" xfId="50979"/>
    <cellStyle name="20% - Accent1 7 3 5 3 4" xfId="50980"/>
    <cellStyle name="20% - Accent1 7 3 5 4" xfId="50981"/>
    <cellStyle name="20% - Accent1 7 3 5 4 2" xfId="50982"/>
    <cellStyle name="20% - Accent1 7 3 5 4 2 2" xfId="50983"/>
    <cellStyle name="20% - Accent1 7 3 5 4 2 2 2" xfId="50984"/>
    <cellStyle name="20% - Accent1 7 3 5 4 2 3" xfId="50985"/>
    <cellStyle name="20% - Accent1 7 3 5 4 3" xfId="50986"/>
    <cellStyle name="20% - Accent1 7 3 5 4 3 2" xfId="50987"/>
    <cellStyle name="20% - Accent1 7 3 5 4 4" xfId="50988"/>
    <cellStyle name="20% - Accent1 7 3 5 5" xfId="50989"/>
    <cellStyle name="20% - Accent1 7 3 5 5 2" xfId="50990"/>
    <cellStyle name="20% - Accent1 7 3 5 5 2 2" xfId="50991"/>
    <cellStyle name="20% - Accent1 7 3 5 5 3" xfId="50992"/>
    <cellStyle name="20% - Accent1 7 3 5 6" xfId="50993"/>
    <cellStyle name="20% - Accent1 7 3 5 6 2" xfId="50994"/>
    <cellStyle name="20% - Accent1 7 3 5 6 2 2" xfId="50995"/>
    <cellStyle name="20% - Accent1 7 3 5 6 3" xfId="50996"/>
    <cellStyle name="20% - Accent1 7 3 5 7" xfId="50997"/>
    <cellStyle name="20% - Accent1 7 3 5 7 2" xfId="50998"/>
    <cellStyle name="20% - Accent1 7 3 5 8" xfId="50999"/>
    <cellStyle name="20% - Accent1 7 3 5 8 2" xfId="51000"/>
    <cellStyle name="20% - Accent1 7 3 5 9" xfId="51001"/>
    <cellStyle name="20% - Accent1 7 3 6" xfId="51002"/>
    <cellStyle name="20% - Accent1 7 3 6 2" xfId="51003"/>
    <cellStyle name="20% - Accent1 7 3 6 2 2" xfId="51004"/>
    <cellStyle name="20% - Accent1 7 3 6 2 2 2" xfId="51005"/>
    <cellStyle name="20% - Accent1 7 3 6 2 2 2 2" xfId="51006"/>
    <cellStyle name="20% - Accent1 7 3 6 2 2 3" xfId="51007"/>
    <cellStyle name="20% - Accent1 7 3 6 2 3" xfId="51008"/>
    <cellStyle name="20% - Accent1 7 3 6 2 3 2" xfId="51009"/>
    <cellStyle name="20% - Accent1 7 3 6 2 4" xfId="51010"/>
    <cellStyle name="20% - Accent1 7 3 6 3" xfId="51011"/>
    <cellStyle name="20% - Accent1 7 3 6 3 2" xfId="51012"/>
    <cellStyle name="20% - Accent1 7 3 6 3 2 2" xfId="51013"/>
    <cellStyle name="20% - Accent1 7 3 6 3 2 2 2" xfId="51014"/>
    <cellStyle name="20% - Accent1 7 3 6 3 2 3" xfId="51015"/>
    <cellStyle name="20% - Accent1 7 3 6 3 3" xfId="51016"/>
    <cellStyle name="20% - Accent1 7 3 6 3 3 2" xfId="51017"/>
    <cellStyle name="20% - Accent1 7 3 6 3 4" xfId="51018"/>
    <cellStyle name="20% - Accent1 7 3 6 4" xfId="51019"/>
    <cellStyle name="20% - Accent1 7 3 6 4 2" xfId="51020"/>
    <cellStyle name="20% - Accent1 7 3 6 4 2 2" xfId="51021"/>
    <cellStyle name="20% - Accent1 7 3 6 4 2 2 2" xfId="51022"/>
    <cellStyle name="20% - Accent1 7 3 6 4 2 3" xfId="51023"/>
    <cellStyle name="20% - Accent1 7 3 6 4 3" xfId="51024"/>
    <cellStyle name="20% - Accent1 7 3 6 4 3 2" xfId="51025"/>
    <cellStyle name="20% - Accent1 7 3 6 4 4" xfId="51026"/>
    <cellStyle name="20% - Accent1 7 3 6 5" xfId="51027"/>
    <cellStyle name="20% - Accent1 7 3 6 5 2" xfId="51028"/>
    <cellStyle name="20% - Accent1 7 3 6 5 2 2" xfId="51029"/>
    <cellStyle name="20% - Accent1 7 3 6 5 3" xfId="51030"/>
    <cellStyle name="20% - Accent1 7 3 6 6" xfId="51031"/>
    <cellStyle name="20% - Accent1 7 3 6 6 2" xfId="51032"/>
    <cellStyle name="20% - Accent1 7 3 6 6 2 2" xfId="51033"/>
    <cellStyle name="20% - Accent1 7 3 6 6 3" xfId="51034"/>
    <cellStyle name="20% - Accent1 7 3 6 7" xfId="51035"/>
    <cellStyle name="20% - Accent1 7 3 6 7 2" xfId="51036"/>
    <cellStyle name="20% - Accent1 7 3 6 8" xfId="51037"/>
    <cellStyle name="20% - Accent1 7 3 6 8 2" xfId="51038"/>
    <cellStyle name="20% - Accent1 7 3 6 9" xfId="51039"/>
    <cellStyle name="20% - Accent1 7 3 7" xfId="51040"/>
    <cellStyle name="20% - Accent1 7 3 7 2" xfId="51041"/>
    <cellStyle name="20% - Accent1 7 3 7 2 2" xfId="51042"/>
    <cellStyle name="20% - Accent1 7 3 7 2 2 2" xfId="51043"/>
    <cellStyle name="20% - Accent1 7 3 7 2 3" xfId="51044"/>
    <cellStyle name="20% - Accent1 7 3 7 3" xfId="51045"/>
    <cellStyle name="20% - Accent1 7 3 7 3 2" xfId="51046"/>
    <cellStyle name="20% - Accent1 7 3 7 4" xfId="51047"/>
    <cellStyle name="20% - Accent1 7 3 8" xfId="51048"/>
    <cellStyle name="20% - Accent1 7 3 8 2" xfId="51049"/>
    <cellStyle name="20% - Accent1 7 3 8 2 2" xfId="51050"/>
    <cellStyle name="20% - Accent1 7 3 8 2 2 2" xfId="51051"/>
    <cellStyle name="20% - Accent1 7 3 8 2 3" xfId="51052"/>
    <cellStyle name="20% - Accent1 7 3 8 3" xfId="51053"/>
    <cellStyle name="20% - Accent1 7 3 8 3 2" xfId="51054"/>
    <cellStyle name="20% - Accent1 7 3 8 4" xfId="51055"/>
    <cellStyle name="20% - Accent1 7 3 9" xfId="51056"/>
    <cellStyle name="20% - Accent1 7 3 9 2" xfId="51057"/>
    <cellStyle name="20% - Accent1 7 3 9 2 2" xfId="51058"/>
    <cellStyle name="20% - Accent1 7 3 9 2 2 2" xfId="51059"/>
    <cellStyle name="20% - Accent1 7 3 9 2 3" xfId="51060"/>
    <cellStyle name="20% - Accent1 7 3 9 3" xfId="51061"/>
    <cellStyle name="20% - Accent1 7 3 9 3 2" xfId="51062"/>
    <cellStyle name="20% - Accent1 7 3 9 4" xfId="51063"/>
    <cellStyle name="20% - Accent1 7 4" xfId="51064"/>
    <cellStyle name="20% - Accent1 7 4 10" xfId="51065"/>
    <cellStyle name="20% - Accent1 7 4 10 2" xfId="51066"/>
    <cellStyle name="20% - Accent1 7 4 11" xfId="51067"/>
    <cellStyle name="20% - Accent1 7 4 2" xfId="51068"/>
    <cellStyle name="20% - Accent1 7 4 2 2" xfId="51069"/>
    <cellStyle name="20% - Accent1 7 4 2 2 2" xfId="51070"/>
    <cellStyle name="20% - Accent1 7 4 2 2 2 2" xfId="51071"/>
    <cellStyle name="20% - Accent1 7 4 2 2 2 2 2" xfId="51072"/>
    <cellStyle name="20% - Accent1 7 4 2 2 2 3" xfId="51073"/>
    <cellStyle name="20% - Accent1 7 4 2 2 3" xfId="51074"/>
    <cellStyle name="20% - Accent1 7 4 2 2 3 2" xfId="51075"/>
    <cellStyle name="20% - Accent1 7 4 2 2 4" xfId="51076"/>
    <cellStyle name="20% - Accent1 7 4 2 3" xfId="51077"/>
    <cellStyle name="20% - Accent1 7 4 2 3 2" xfId="51078"/>
    <cellStyle name="20% - Accent1 7 4 2 3 2 2" xfId="51079"/>
    <cellStyle name="20% - Accent1 7 4 2 3 2 2 2" xfId="51080"/>
    <cellStyle name="20% - Accent1 7 4 2 3 2 3" xfId="51081"/>
    <cellStyle name="20% - Accent1 7 4 2 3 3" xfId="51082"/>
    <cellStyle name="20% - Accent1 7 4 2 3 3 2" xfId="51083"/>
    <cellStyle name="20% - Accent1 7 4 2 3 4" xfId="51084"/>
    <cellStyle name="20% - Accent1 7 4 2 4" xfId="51085"/>
    <cellStyle name="20% - Accent1 7 4 2 4 2" xfId="51086"/>
    <cellStyle name="20% - Accent1 7 4 2 4 2 2" xfId="51087"/>
    <cellStyle name="20% - Accent1 7 4 2 4 2 2 2" xfId="51088"/>
    <cellStyle name="20% - Accent1 7 4 2 4 2 3" xfId="51089"/>
    <cellStyle name="20% - Accent1 7 4 2 4 3" xfId="51090"/>
    <cellStyle name="20% - Accent1 7 4 2 4 3 2" xfId="51091"/>
    <cellStyle name="20% - Accent1 7 4 2 4 4" xfId="51092"/>
    <cellStyle name="20% - Accent1 7 4 2 5" xfId="51093"/>
    <cellStyle name="20% - Accent1 7 4 2 5 2" xfId="51094"/>
    <cellStyle name="20% - Accent1 7 4 2 5 2 2" xfId="51095"/>
    <cellStyle name="20% - Accent1 7 4 2 5 3" xfId="51096"/>
    <cellStyle name="20% - Accent1 7 4 2 6" xfId="51097"/>
    <cellStyle name="20% - Accent1 7 4 2 6 2" xfId="51098"/>
    <cellStyle name="20% - Accent1 7 4 2 6 2 2" xfId="51099"/>
    <cellStyle name="20% - Accent1 7 4 2 6 3" xfId="51100"/>
    <cellStyle name="20% - Accent1 7 4 2 7" xfId="51101"/>
    <cellStyle name="20% - Accent1 7 4 2 7 2" xfId="51102"/>
    <cellStyle name="20% - Accent1 7 4 2 8" xfId="51103"/>
    <cellStyle name="20% - Accent1 7 4 2 8 2" xfId="51104"/>
    <cellStyle name="20% - Accent1 7 4 2 9" xfId="51105"/>
    <cellStyle name="20% - Accent1 7 4 3" xfId="51106"/>
    <cellStyle name="20% - Accent1 7 4 3 2" xfId="51107"/>
    <cellStyle name="20% - Accent1 7 4 3 2 2" xfId="51108"/>
    <cellStyle name="20% - Accent1 7 4 3 2 2 2" xfId="51109"/>
    <cellStyle name="20% - Accent1 7 4 3 2 2 2 2" xfId="51110"/>
    <cellStyle name="20% - Accent1 7 4 3 2 2 3" xfId="51111"/>
    <cellStyle name="20% - Accent1 7 4 3 2 3" xfId="51112"/>
    <cellStyle name="20% - Accent1 7 4 3 2 3 2" xfId="51113"/>
    <cellStyle name="20% - Accent1 7 4 3 2 4" xfId="51114"/>
    <cellStyle name="20% - Accent1 7 4 3 3" xfId="51115"/>
    <cellStyle name="20% - Accent1 7 4 3 3 2" xfId="51116"/>
    <cellStyle name="20% - Accent1 7 4 3 3 2 2" xfId="51117"/>
    <cellStyle name="20% - Accent1 7 4 3 3 2 2 2" xfId="51118"/>
    <cellStyle name="20% - Accent1 7 4 3 3 2 3" xfId="51119"/>
    <cellStyle name="20% - Accent1 7 4 3 3 3" xfId="51120"/>
    <cellStyle name="20% - Accent1 7 4 3 3 3 2" xfId="51121"/>
    <cellStyle name="20% - Accent1 7 4 3 3 4" xfId="51122"/>
    <cellStyle name="20% - Accent1 7 4 3 4" xfId="51123"/>
    <cellStyle name="20% - Accent1 7 4 3 4 2" xfId="51124"/>
    <cellStyle name="20% - Accent1 7 4 3 4 2 2" xfId="51125"/>
    <cellStyle name="20% - Accent1 7 4 3 4 2 2 2" xfId="51126"/>
    <cellStyle name="20% - Accent1 7 4 3 4 2 3" xfId="51127"/>
    <cellStyle name="20% - Accent1 7 4 3 4 3" xfId="51128"/>
    <cellStyle name="20% - Accent1 7 4 3 4 3 2" xfId="51129"/>
    <cellStyle name="20% - Accent1 7 4 3 4 4" xfId="51130"/>
    <cellStyle name="20% - Accent1 7 4 3 5" xfId="51131"/>
    <cellStyle name="20% - Accent1 7 4 3 5 2" xfId="51132"/>
    <cellStyle name="20% - Accent1 7 4 3 5 2 2" xfId="51133"/>
    <cellStyle name="20% - Accent1 7 4 3 5 3" xfId="51134"/>
    <cellStyle name="20% - Accent1 7 4 3 6" xfId="51135"/>
    <cellStyle name="20% - Accent1 7 4 3 6 2" xfId="51136"/>
    <cellStyle name="20% - Accent1 7 4 3 6 2 2" xfId="51137"/>
    <cellStyle name="20% - Accent1 7 4 3 6 3" xfId="51138"/>
    <cellStyle name="20% - Accent1 7 4 3 7" xfId="51139"/>
    <cellStyle name="20% - Accent1 7 4 3 7 2" xfId="51140"/>
    <cellStyle name="20% - Accent1 7 4 3 8" xfId="51141"/>
    <cellStyle name="20% - Accent1 7 4 3 8 2" xfId="51142"/>
    <cellStyle name="20% - Accent1 7 4 3 9" xfId="51143"/>
    <cellStyle name="20% - Accent1 7 4 4" xfId="51144"/>
    <cellStyle name="20% - Accent1 7 4 4 2" xfId="51145"/>
    <cellStyle name="20% - Accent1 7 4 4 2 2" xfId="51146"/>
    <cellStyle name="20% - Accent1 7 4 4 2 2 2" xfId="51147"/>
    <cellStyle name="20% - Accent1 7 4 4 2 3" xfId="51148"/>
    <cellStyle name="20% - Accent1 7 4 4 3" xfId="51149"/>
    <cellStyle name="20% - Accent1 7 4 4 3 2" xfId="51150"/>
    <cellStyle name="20% - Accent1 7 4 4 4" xfId="51151"/>
    <cellStyle name="20% - Accent1 7 4 5" xfId="51152"/>
    <cellStyle name="20% - Accent1 7 4 5 2" xfId="51153"/>
    <cellStyle name="20% - Accent1 7 4 5 2 2" xfId="51154"/>
    <cellStyle name="20% - Accent1 7 4 5 2 2 2" xfId="51155"/>
    <cellStyle name="20% - Accent1 7 4 5 2 3" xfId="51156"/>
    <cellStyle name="20% - Accent1 7 4 5 3" xfId="51157"/>
    <cellStyle name="20% - Accent1 7 4 5 3 2" xfId="51158"/>
    <cellStyle name="20% - Accent1 7 4 5 4" xfId="51159"/>
    <cellStyle name="20% - Accent1 7 4 6" xfId="51160"/>
    <cellStyle name="20% - Accent1 7 4 6 2" xfId="51161"/>
    <cellStyle name="20% - Accent1 7 4 6 2 2" xfId="51162"/>
    <cellStyle name="20% - Accent1 7 4 6 2 2 2" xfId="51163"/>
    <cellStyle name="20% - Accent1 7 4 6 2 3" xfId="51164"/>
    <cellStyle name="20% - Accent1 7 4 6 3" xfId="51165"/>
    <cellStyle name="20% - Accent1 7 4 6 3 2" xfId="51166"/>
    <cellStyle name="20% - Accent1 7 4 6 4" xfId="51167"/>
    <cellStyle name="20% - Accent1 7 4 7" xfId="51168"/>
    <cellStyle name="20% - Accent1 7 4 7 2" xfId="51169"/>
    <cellStyle name="20% - Accent1 7 4 7 2 2" xfId="51170"/>
    <cellStyle name="20% - Accent1 7 4 7 3" xfId="51171"/>
    <cellStyle name="20% - Accent1 7 4 8" xfId="51172"/>
    <cellStyle name="20% - Accent1 7 4 8 2" xfId="51173"/>
    <cellStyle name="20% - Accent1 7 4 8 2 2" xfId="51174"/>
    <cellStyle name="20% - Accent1 7 4 8 3" xfId="51175"/>
    <cellStyle name="20% - Accent1 7 4 9" xfId="51176"/>
    <cellStyle name="20% - Accent1 7 4 9 2" xfId="51177"/>
    <cellStyle name="20% - Accent1 7 5" xfId="51178"/>
    <cellStyle name="20% - Accent1 7 5 10" xfId="51179"/>
    <cellStyle name="20% - Accent1 7 5 10 2" xfId="51180"/>
    <cellStyle name="20% - Accent1 7 5 11" xfId="51181"/>
    <cellStyle name="20% - Accent1 7 5 2" xfId="51182"/>
    <cellStyle name="20% - Accent1 7 5 2 2" xfId="51183"/>
    <cellStyle name="20% - Accent1 7 5 2 2 2" xfId="51184"/>
    <cellStyle name="20% - Accent1 7 5 2 2 2 2" xfId="51185"/>
    <cellStyle name="20% - Accent1 7 5 2 2 2 2 2" xfId="51186"/>
    <cellStyle name="20% - Accent1 7 5 2 2 2 3" xfId="51187"/>
    <cellStyle name="20% - Accent1 7 5 2 2 3" xfId="51188"/>
    <cellStyle name="20% - Accent1 7 5 2 2 3 2" xfId="51189"/>
    <cellStyle name="20% - Accent1 7 5 2 2 4" xfId="51190"/>
    <cellStyle name="20% - Accent1 7 5 2 3" xfId="51191"/>
    <cellStyle name="20% - Accent1 7 5 2 3 2" xfId="51192"/>
    <cellStyle name="20% - Accent1 7 5 2 3 2 2" xfId="51193"/>
    <cellStyle name="20% - Accent1 7 5 2 3 2 2 2" xfId="51194"/>
    <cellStyle name="20% - Accent1 7 5 2 3 2 3" xfId="51195"/>
    <cellStyle name="20% - Accent1 7 5 2 3 3" xfId="51196"/>
    <cellStyle name="20% - Accent1 7 5 2 3 3 2" xfId="51197"/>
    <cellStyle name="20% - Accent1 7 5 2 3 4" xfId="51198"/>
    <cellStyle name="20% - Accent1 7 5 2 4" xfId="51199"/>
    <cellStyle name="20% - Accent1 7 5 2 4 2" xfId="51200"/>
    <cellStyle name="20% - Accent1 7 5 2 4 2 2" xfId="51201"/>
    <cellStyle name="20% - Accent1 7 5 2 4 2 2 2" xfId="51202"/>
    <cellStyle name="20% - Accent1 7 5 2 4 2 3" xfId="51203"/>
    <cellStyle name="20% - Accent1 7 5 2 4 3" xfId="51204"/>
    <cellStyle name="20% - Accent1 7 5 2 4 3 2" xfId="51205"/>
    <cellStyle name="20% - Accent1 7 5 2 4 4" xfId="51206"/>
    <cellStyle name="20% - Accent1 7 5 2 5" xfId="51207"/>
    <cellStyle name="20% - Accent1 7 5 2 5 2" xfId="51208"/>
    <cellStyle name="20% - Accent1 7 5 2 5 2 2" xfId="51209"/>
    <cellStyle name="20% - Accent1 7 5 2 5 3" xfId="51210"/>
    <cellStyle name="20% - Accent1 7 5 2 6" xfId="51211"/>
    <cellStyle name="20% - Accent1 7 5 2 6 2" xfId="51212"/>
    <cellStyle name="20% - Accent1 7 5 2 6 2 2" xfId="51213"/>
    <cellStyle name="20% - Accent1 7 5 2 6 3" xfId="51214"/>
    <cellStyle name="20% - Accent1 7 5 2 7" xfId="51215"/>
    <cellStyle name="20% - Accent1 7 5 2 7 2" xfId="51216"/>
    <cellStyle name="20% - Accent1 7 5 2 8" xfId="51217"/>
    <cellStyle name="20% - Accent1 7 5 2 8 2" xfId="51218"/>
    <cellStyle name="20% - Accent1 7 5 2 9" xfId="51219"/>
    <cellStyle name="20% - Accent1 7 5 3" xfId="51220"/>
    <cellStyle name="20% - Accent1 7 5 3 2" xfId="51221"/>
    <cellStyle name="20% - Accent1 7 5 3 2 2" xfId="51222"/>
    <cellStyle name="20% - Accent1 7 5 3 2 2 2" xfId="51223"/>
    <cellStyle name="20% - Accent1 7 5 3 2 2 2 2" xfId="51224"/>
    <cellStyle name="20% - Accent1 7 5 3 2 2 3" xfId="51225"/>
    <cellStyle name="20% - Accent1 7 5 3 2 3" xfId="51226"/>
    <cellStyle name="20% - Accent1 7 5 3 2 3 2" xfId="51227"/>
    <cellStyle name="20% - Accent1 7 5 3 2 4" xfId="51228"/>
    <cellStyle name="20% - Accent1 7 5 3 3" xfId="51229"/>
    <cellStyle name="20% - Accent1 7 5 3 3 2" xfId="51230"/>
    <cellStyle name="20% - Accent1 7 5 3 3 2 2" xfId="51231"/>
    <cellStyle name="20% - Accent1 7 5 3 3 2 2 2" xfId="51232"/>
    <cellStyle name="20% - Accent1 7 5 3 3 2 3" xfId="51233"/>
    <cellStyle name="20% - Accent1 7 5 3 3 3" xfId="51234"/>
    <cellStyle name="20% - Accent1 7 5 3 3 3 2" xfId="51235"/>
    <cellStyle name="20% - Accent1 7 5 3 3 4" xfId="51236"/>
    <cellStyle name="20% - Accent1 7 5 3 4" xfId="51237"/>
    <cellStyle name="20% - Accent1 7 5 3 4 2" xfId="51238"/>
    <cellStyle name="20% - Accent1 7 5 3 4 2 2" xfId="51239"/>
    <cellStyle name="20% - Accent1 7 5 3 4 2 2 2" xfId="51240"/>
    <cellStyle name="20% - Accent1 7 5 3 4 2 3" xfId="51241"/>
    <cellStyle name="20% - Accent1 7 5 3 4 3" xfId="51242"/>
    <cellStyle name="20% - Accent1 7 5 3 4 3 2" xfId="51243"/>
    <cellStyle name="20% - Accent1 7 5 3 4 4" xfId="51244"/>
    <cellStyle name="20% - Accent1 7 5 3 5" xfId="51245"/>
    <cellStyle name="20% - Accent1 7 5 3 5 2" xfId="51246"/>
    <cellStyle name="20% - Accent1 7 5 3 5 2 2" xfId="51247"/>
    <cellStyle name="20% - Accent1 7 5 3 5 3" xfId="51248"/>
    <cellStyle name="20% - Accent1 7 5 3 6" xfId="51249"/>
    <cellStyle name="20% - Accent1 7 5 3 6 2" xfId="51250"/>
    <cellStyle name="20% - Accent1 7 5 3 6 2 2" xfId="51251"/>
    <cellStyle name="20% - Accent1 7 5 3 6 3" xfId="51252"/>
    <cellStyle name="20% - Accent1 7 5 3 7" xfId="51253"/>
    <cellStyle name="20% - Accent1 7 5 3 7 2" xfId="51254"/>
    <cellStyle name="20% - Accent1 7 5 3 8" xfId="51255"/>
    <cellStyle name="20% - Accent1 7 5 3 8 2" xfId="51256"/>
    <cellStyle name="20% - Accent1 7 5 3 9" xfId="51257"/>
    <cellStyle name="20% - Accent1 7 5 4" xfId="51258"/>
    <cellStyle name="20% - Accent1 7 5 4 2" xfId="51259"/>
    <cellStyle name="20% - Accent1 7 5 4 2 2" xfId="51260"/>
    <cellStyle name="20% - Accent1 7 5 4 2 2 2" xfId="51261"/>
    <cellStyle name="20% - Accent1 7 5 4 2 3" xfId="51262"/>
    <cellStyle name="20% - Accent1 7 5 4 3" xfId="51263"/>
    <cellStyle name="20% - Accent1 7 5 4 3 2" xfId="51264"/>
    <cellStyle name="20% - Accent1 7 5 4 4" xfId="51265"/>
    <cellStyle name="20% - Accent1 7 5 5" xfId="51266"/>
    <cellStyle name="20% - Accent1 7 5 5 2" xfId="51267"/>
    <cellStyle name="20% - Accent1 7 5 5 2 2" xfId="51268"/>
    <cellStyle name="20% - Accent1 7 5 5 2 2 2" xfId="51269"/>
    <cellStyle name="20% - Accent1 7 5 5 2 3" xfId="51270"/>
    <cellStyle name="20% - Accent1 7 5 5 3" xfId="51271"/>
    <cellStyle name="20% - Accent1 7 5 5 3 2" xfId="51272"/>
    <cellStyle name="20% - Accent1 7 5 5 4" xfId="51273"/>
    <cellStyle name="20% - Accent1 7 5 6" xfId="51274"/>
    <cellStyle name="20% - Accent1 7 5 6 2" xfId="51275"/>
    <cellStyle name="20% - Accent1 7 5 6 2 2" xfId="51276"/>
    <cellStyle name="20% - Accent1 7 5 6 2 2 2" xfId="51277"/>
    <cellStyle name="20% - Accent1 7 5 6 2 3" xfId="51278"/>
    <cellStyle name="20% - Accent1 7 5 6 3" xfId="51279"/>
    <cellStyle name="20% - Accent1 7 5 6 3 2" xfId="51280"/>
    <cellStyle name="20% - Accent1 7 5 6 4" xfId="51281"/>
    <cellStyle name="20% - Accent1 7 5 7" xfId="51282"/>
    <cellStyle name="20% - Accent1 7 5 7 2" xfId="51283"/>
    <cellStyle name="20% - Accent1 7 5 7 2 2" xfId="51284"/>
    <cellStyle name="20% - Accent1 7 5 7 3" xfId="51285"/>
    <cellStyle name="20% - Accent1 7 5 8" xfId="51286"/>
    <cellStyle name="20% - Accent1 7 5 8 2" xfId="51287"/>
    <cellStyle name="20% - Accent1 7 5 8 2 2" xfId="51288"/>
    <cellStyle name="20% - Accent1 7 5 8 3" xfId="51289"/>
    <cellStyle name="20% - Accent1 7 5 9" xfId="51290"/>
    <cellStyle name="20% - Accent1 7 5 9 2" xfId="51291"/>
    <cellStyle name="20% - Accent1 7 6" xfId="51292"/>
    <cellStyle name="20% - Accent1 7 6 10" xfId="51293"/>
    <cellStyle name="20% - Accent1 7 6 10 2" xfId="51294"/>
    <cellStyle name="20% - Accent1 7 6 11" xfId="51295"/>
    <cellStyle name="20% - Accent1 7 6 2" xfId="51296"/>
    <cellStyle name="20% - Accent1 7 6 2 2" xfId="51297"/>
    <cellStyle name="20% - Accent1 7 6 2 2 2" xfId="51298"/>
    <cellStyle name="20% - Accent1 7 6 2 2 2 2" xfId="51299"/>
    <cellStyle name="20% - Accent1 7 6 2 2 2 2 2" xfId="51300"/>
    <cellStyle name="20% - Accent1 7 6 2 2 2 3" xfId="51301"/>
    <cellStyle name="20% - Accent1 7 6 2 2 3" xfId="51302"/>
    <cellStyle name="20% - Accent1 7 6 2 2 3 2" xfId="51303"/>
    <cellStyle name="20% - Accent1 7 6 2 2 4" xfId="51304"/>
    <cellStyle name="20% - Accent1 7 6 2 3" xfId="51305"/>
    <cellStyle name="20% - Accent1 7 6 2 3 2" xfId="51306"/>
    <cellStyle name="20% - Accent1 7 6 2 3 2 2" xfId="51307"/>
    <cellStyle name="20% - Accent1 7 6 2 3 2 2 2" xfId="51308"/>
    <cellStyle name="20% - Accent1 7 6 2 3 2 3" xfId="51309"/>
    <cellStyle name="20% - Accent1 7 6 2 3 3" xfId="51310"/>
    <cellStyle name="20% - Accent1 7 6 2 3 3 2" xfId="51311"/>
    <cellStyle name="20% - Accent1 7 6 2 3 4" xfId="51312"/>
    <cellStyle name="20% - Accent1 7 6 2 4" xfId="51313"/>
    <cellStyle name="20% - Accent1 7 6 2 4 2" xfId="51314"/>
    <cellStyle name="20% - Accent1 7 6 2 4 2 2" xfId="51315"/>
    <cellStyle name="20% - Accent1 7 6 2 4 2 2 2" xfId="51316"/>
    <cellStyle name="20% - Accent1 7 6 2 4 2 3" xfId="51317"/>
    <cellStyle name="20% - Accent1 7 6 2 4 3" xfId="51318"/>
    <cellStyle name="20% - Accent1 7 6 2 4 3 2" xfId="51319"/>
    <cellStyle name="20% - Accent1 7 6 2 4 4" xfId="51320"/>
    <cellStyle name="20% - Accent1 7 6 2 5" xfId="51321"/>
    <cellStyle name="20% - Accent1 7 6 2 5 2" xfId="51322"/>
    <cellStyle name="20% - Accent1 7 6 2 5 2 2" xfId="51323"/>
    <cellStyle name="20% - Accent1 7 6 2 5 3" xfId="51324"/>
    <cellStyle name="20% - Accent1 7 6 2 6" xfId="51325"/>
    <cellStyle name="20% - Accent1 7 6 2 6 2" xfId="51326"/>
    <cellStyle name="20% - Accent1 7 6 2 6 2 2" xfId="51327"/>
    <cellStyle name="20% - Accent1 7 6 2 6 3" xfId="51328"/>
    <cellStyle name="20% - Accent1 7 6 2 7" xfId="51329"/>
    <cellStyle name="20% - Accent1 7 6 2 7 2" xfId="51330"/>
    <cellStyle name="20% - Accent1 7 6 2 8" xfId="51331"/>
    <cellStyle name="20% - Accent1 7 6 2 8 2" xfId="51332"/>
    <cellStyle name="20% - Accent1 7 6 2 9" xfId="51333"/>
    <cellStyle name="20% - Accent1 7 6 3" xfId="51334"/>
    <cellStyle name="20% - Accent1 7 6 3 2" xfId="51335"/>
    <cellStyle name="20% - Accent1 7 6 3 2 2" xfId="51336"/>
    <cellStyle name="20% - Accent1 7 6 3 2 2 2" xfId="51337"/>
    <cellStyle name="20% - Accent1 7 6 3 2 2 2 2" xfId="51338"/>
    <cellStyle name="20% - Accent1 7 6 3 2 2 3" xfId="51339"/>
    <cellStyle name="20% - Accent1 7 6 3 2 3" xfId="51340"/>
    <cellStyle name="20% - Accent1 7 6 3 2 3 2" xfId="51341"/>
    <cellStyle name="20% - Accent1 7 6 3 2 4" xfId="51342"/>
    <cellStyle name="20% - Accent1 7 6 3 3" xfId="51343"/>
    <cellStyle name="20% - Accent1 7 6 3 3 2" xfId="51344"/>
    <cellStyle name="20% - Accent1 7 6 3 3 2 2" xfId="51345"/>
    <cellStyle name="20% - Accent1 7 6 3 3 2 2 2" xfId="51346"/>
    <cellStyle name="20% - Accent1 7 6 3 3 2 3" xfId="51347"/>
    <cellStyle name="20% - Accent1 7 6 3 3 3" xfId="51348"/>
    <cellStyle name="20% - Accent1 7 6 3 3 3 2" xfId="51349"/>
    <cellStyle name="20% - Accent1 7 6 3 3 4" xfId="51350"/>
    <cellStyle name="20% - Accent1 7 6 3 4" xfId="51351"/>
    <cellStyle name="20% - Accent1 7 6 3 4 2" xfId="51352"/>
    <cellStyle name="20% - Accent1 7 6 3 4 2 2" xfId="51353"/>
    <cellStyle name="20% - Accent1 7 6 3 4 2 2 2" xfId="51354"/>
    <cellStyle name="20% - Accent1 7 6 3 4 2 3" xfId="51355"/>
    <cellStyle name="20% - Accent1 7 6 3 4 3" xfId="51356"/>
    <cellStyle name="20% - Accent1 7 6 3 4 3 2" xfId="51357"/>
    <cellStyle name="20% - Accent1 7 6 3 4 4" xfId="51358"/>
    <cellStyle name="20% - Accent1 7 6 3 5" xfId="51359"/>
    <cellStyle name="20% - Accent1 7 6 3 5 2" xfId="51360"/>
    <cellStyle name="20% - Accent1 7 6 3 5 2 2" xfId="51361"/>
    <cellStyle name="20% - Accent1 7 6 3 5 3" xfId="51362"/>
    <cellStyle name="20% - Accent1 7 6 3 6" xfId="51363"/>
    <cellStyle name="20% - Accent1 7 6 3 6 2" xfId="51364"/>
    <cellStyle name="20% - Accent1 7 6 3 6 2 2" xfId="51365"/>
    <cellStyle name="20% - Accent1 7 6 3 6 3" xfId="51366"/>
    <cellStyle name="20% - Accent1 7 6 3 7" xfId="51367"/>
    <cellStyle name="20% - Accent1 7 6 3 7 2" xfId="51368"/>
    <cellStyle name="20% - Accent1 7 6 3 8" xfId="51369"/>
    <cellStyle name="20% - Accent1 7 6 3 8 2" xfId="51370"/>
    <cellStyle name="20% - Accent1 7 6 3 9" xfId="51371"/>
    <cellStyle name="20% - Accent1 7 6 4" xfId="51372"/>
    <cellStyle name="20% - Accent1 7 6 4 2" xfId="51373"/>
    <cellStyle name="20% - Accent1 7 6 4 2 2" xfId="51374"/>
    <cellStyle name="20% - Accent1 7 6 4 2 2 2" xfId="51375"/>
    <cellStyle name="20% - Accent1 7 6 4 2 3" xfId="51376"/>
    <cellStyle name="20% - Accent1 7 6 4 3" xfId="51377"/>
    <cellStyle name="20% - Accent1 7 6 4 3 2" xfId="51378"/>
    <cellStyle name="20% - Accent1 7 6 4 4" xfId="51379"/>
    <cellStyle name="20% - Accent1 7 6 5" xfId="51380"/>
    <cellStyle name="20% - Accent1 7 6 5 2" xfId="51381"/>
    <cellStyle name="20% - Accent1 7 6 5 2 2" xfId="51382"/>
    <cellStyle name="20% - Accent1 7 6 5 2 2 2" xfId="51383"/>
    <cellStyle name="20% - Accent1 7 6 5 2 3" xfId="51384"/>
    <cellStyle name="20% - Accent1 7 6 5 3" xfId="51385"/>
    <cellStyle name="20% - Accent1 7 6 5 3 2" xfId="51386"/>
    <cellStyle name="20% - Accent1 7 6 5 4" xfId="51387"/>
    <cellStyle name="20% - Accent1 7 6 6" xfId="51388"/>
    <cellStyle name="20% - Accent1 7 6 6 2" xfId="51389"/>
    <cellStyle name="20% - Accent1 7 6 6 2 2" xfId="51390"/>
    <cellStyle name="20% - Accent1 7 6 6 2 2 2" xfId="51391"/>
    <cellStyle name="20% - Accent1 7 6 6 2 3" xfId="51392"/>
    <cellStyle name="20% - Accent1 7 6 6 3" xfId="51393"/>
    <cellStyle name="20% - Accent1 7 6 6 3 2" xfId="51394"/>
    <cellStyle name="20% - Accent1 7 6 6 4" xfId="51395"/>
    <cellStyle name="20% - Accent1 7 6 7" xfId="51396"/>
    <cellStyle name="20% - Accent1 7 6 7 2" xfId="51397"/>
    <cellStyle name="20% - Accent1 7 6 7 2 2" xfId="51398"/>
    <cellStyle name="20% - Accent1 7 6 7 3" xfId="51399"/>
    <cellStyle name="20% - Accent1 7 6 8" xfId="51400"/>
    <cellStyle name="20% - Accent1 7 6 8 2" xfId="51401"/>
    <cellStyle name="20% - Accent1 7 6 8 2 2" xfId="51402"/>
    <cellStyle name="20% - Accent1 7 6 8 3" xfId="51403"/>
    <cellStyle name="20% - Accent1 7 6 9" xfId="51404"/>
    <cellStyle name="20% - Accent1 7 6 9 2" xfId="51405"/>
    <cellStyle name="20% - Accent1 7 7" xfId="51406"/>
    <cellStyle name="20% - Accent1 7 7 2" xfId="51407"/>
    <cellStyle name="20% - Accent1 7 7 2 2" xfId="51408"/>
    <cellStyle name="20% - Accent1 7 7 2 2 2" xfId="51409"/>
    <cellStyle name="20% - Accent1 7 7 2 2 2 2" xfId="51410"/>
    <cellStyle name="20% - Accent1 7 7 2 2 3" xfId="51411"/>
    <cellStyle name="20% - Accent1 7 7 2 3" xfId="51412"/>
    <cellStyle name="20% - Accent1 7 7 2 3 2" xfId="51413"/>
    <cellStyle name="20% - Accent1 7 7 2 4" xfId="51414"/>
    <cellStyle name="20% - Accent1 7 7 3" xfId="51415"/>
    <cellStyle name="20% - Accent1 7 7 3 2" xfId="51416"/>
    <cellStyle name="20% - Accent1 7 7 3 2 2" xfId="51417"/>
    <cellStyle name="20% - Accent1 7 7 3 2 2 2" xfId="51418"/>
    <cellStyle name="20% - Accent1 7 7 3 2 3" xfId="51419"/>
    <cellStyle name="20% - Accent1 7 7 3 3" xfId="51420"/>
    <cellStyle name="20% - Accent1 7 7 3 3 2" xfId="51421"/>
    <cellStyle name="20% - Accent1 7 7 3 4" xfId="51422"/>
    <cellStyle name="20% - Accent1 7 7 4" xfId="51423"/>
    <cellStyle name="20% - Accent1 7 7 4 2" xfId="51424"/>
    <cellStyle name="20% - Accent1 7 7 4 2 2" xfId="51425"/>
    <cellStyle name="20% - Accent1 7 7 4 2 2 2" xfId="51426"/>
    <cellStyle name="20% - Accent1 7 7 4 2 3" xfId="51427"/>
    <cellStyle name="20% - Accent1 7 7 4 3" xfId="51428"/>
    <cellStyle name="20% - Accent1 7 7 4 3 2" xfId="51429"/>
    <cellStyle name="20% - Accent1 7 7 4 4" xfId="51430"/>
    <cellStyle name="20% - Accent1 7 7 5" xfId="51431"/>
    <cellStyle name="20% - Accent1 7 7 5 2" xfId="51432"/>
    <cellStyle name="20% - Accent1 7 7 5 2 2" xfId="51433"/>
    <cellStyle name="20% - Accent1 7 7 5 3" xfId="51434"/>
    <cellStyle name="20% - Accent1 7 7 6" xfId="51435"/>
    <cellStyle name="20% - Accent1 7 7 6 2" xfId="51436"/>
    <cellStyle name="20% - Accent1 7 7 6 2 2" xfId="51437"/>
    <cellStyle name="20% - Accent1 7 7 6 3" xfId="51438"/>
    <cellStyle name="20% - Accent1 7 7 7" xfId="51439"/>
    <cellStyle name="20% - Accent1 7 7 7 2" xfId="51440"/>
    <cellStyle name="20% - Accent1 7 7 8" xfId="51441"/>
    <cellStyle name="20% - Accent1 7 7 8 2" xfId="51442"/>
    <cellStyle name="20% - Accent1 7 7 9" xfId="51443"/>
    <cellStyle name="20% - Accent1 7 8" xfId="51444"/>
    <cellStyle name="20% - Accent1 7 8 2" xfId="51445"/>
    <cellStyle name="20% - Accent1 7 8 2 2" xfId="51446"/>
    <cellStyle name="20% - Accent1 7 8 2 2 2" xfId="51447"/>
    <cellStyle name="20% - Accent1 7 8 2 2 2 2" xfId="51448"/>
    <cellStyle name="20% - Accent1 7 8 2 2 3" xfId="51449"/>
    <cellStyle name="20% - Accent1 7 8 2 3" xfId="51450"/>
    <cellStyle name="20% - Accent1 7 8 2 3 2" xfId="51451"/>
    <cellStyle name="20% - Accent1 7 8 2 4" xfId="51452"/>
    <cellStyle name="20% - Accent1 7 8 3" xfId="51453"/>
    <cellStyle name="20% - Accent1 7 8 3 2" xfId="51454"/>
    <cellStyle name="20% - Accent1 7 8 3 2 2" xfId="51455"/>
    <cellStyle name="20% - Accent1 7 8 3 2 2 2" xfId="51456"/>
    <cellStyle name="20% - Accent1 7 8 3 2 3" xfId="51457"/>
    <cellStyle name="20% - Accent1 7 8 3 3" xfId="51458"/>
    <cellStyle name="20% - Accent1 7 8 3 3 2" xfId="51459"/>
    <cellStyle name="20% - Accent1 7 8 3 4" xfId="51460"/>
    <cellStyle name="20% - Accent1 7 8 4" xfId="51461"/>
    <cellStyle name="20% - Accent1 7 8 4 2" xfId="51462"/>
    <cellStyle name="20% - Accent1 7 8 4 2 2" xfId="51463"/>
    <cellStyle name="20% - Accent1 7 8 4 2 2 2" xfId="51464"/>
    <cellStyle name="20% - Accent1 7 8 4 2 3" xfId="51465"/>
    <cellStyle name="20% - Accent1 7 8 4 3" xfId="51466"/>
    <cellStyle name="20% - Accent1 7 8 4 3 2" xfId="51467"/>
    <cellStyle name="20% - Accent1 7 8 4 4" xfId="51468"/>
    <cellStyle name="20% - Accent1 7 8 5" xfId="51469"/>
    <cellStyle name="20% - Accent1 7 8 5 2" xfId="51470"/>
    <cellStyle name="20% - Accent1 7 8 5 2 2" xfId="51471"/>
    <cellStyle name="20% - Accent1 7 8 5 3" xfId="51472"/>
    <cellStyle name="20% - Accent1 7 8 6" xfId="51473"/>
    <cellStyle name="20% - Accent1 7 8 6 2" xfId="51474"/>
    <cellStyle name="20% - Accent1 7 8 6 2 2" xfId="51475"/>
    <cellStyle name="20% - Accent1 7 8 6 3" xfId="51476"/>
    <cellStyle name="20% - Accent1 7 8 7" xfId="51477"/>
    <cellStyle name="20% - Accent1 7 8 7 2" xfId="51478"/>
    <cellStyle name="20% - Accent1 7 8 8" xfId="51479"/>
    <cellStyle name="20% - Accent1 7 8 8 2" xfId="51480"/>
    <cellStyle name="20% - Accent1 7 8 9" xfId="51481"/>
    <cellStyle name="20% - Accent1 7 9" xfId="51482"/>
    <cellStyle name="20% - Accent1 7 9 2" xfId="51483"/>
    <cellStyle name="20% - Accent1 7 9 2 2" xfId="51484"/>
    <cellStyle name="20% - Accent1 7 9 2 2 2" xfId="51485"/>
    <cellStyle name="20% - Accent1 7 9 2 3" xfId="51486"/>
    <cellStyle name="20% - Accent1 7 9 3" xfId="51487"/>
    <cellStyle name="20% - Accent1 7 9 3 2" xfId="51488"/>
    <cellStyle name="20% - Accent1 7 9 4" xfId="51489"/>
    <cellStyle name="20% - Accent1 8" xfId="51490"/>
    <cellStyle name="20% - Accent1 8 10" xfId="51491"/>
    <cellStyle name="20% - Accent1 8 10 2" xfId="51492"/>
    <cellStyle name="20% - Accent1 8 10 2 2" xfId="51493"/>
    <cellStyle name="20% - Accent1 8 10 2 2 2" xfId="51494"/>
    <cellStyle name="20% - Accent1 8 10 2 3" xfId="51495"/>
    <cellStyle name="20% - Accent1 8 10 3" xfId="51496"/>
    <cellStyle name="20% - Accent1 8 10 3 2" xfId="51497"/>
    <cellStyle name="20% - Accent1 8 10 4" xfId="51498"/>
    <cellStyle name="20% - Accent1 8 11" xfId="51499"/>
    <cellStyle name="20% - Accent1 8 11 2" xfId="51500"/>
    <cellStyle name="20% - Accent1 8 11 2 2" xfId="51501"/>
    <cellStyle name="20% - Accent1 8 11 3" xfId="51502"/>
    <cellStyle name="20% - Accent1 8 12" xfId="51503"/>
    <cellStyle name="20% - Accent1 8 12 2" xfId="51504"/>
    <cellStyle name="20% - Accent1 8 12 2 2" xfId="51505"/>
    <cellStyle name="20% - Accent1 8 12 3" xfId="51506"/>
    <cellStyle name="20% - Accent1 8 13" xfId="51507"/>
    <cellStyle name="20% - Accent1 8 13 2" xfId="51508"/>
    <cellStyle name="20% - Accent1 8 14" xfId="51509"/>
    <cellStyle name="20% - Accent1 8 14 2" xfId="51510"/>
    <cellStyle name="20% - Accent1 8 15" xfId="51511"/>
    <cellStyle name="20% - Accent1 8 2" xfId="51512"/>
    <cellStyle name="20% - Accent1 8 2 10" xfId="51513"/>
    <cellStyle name="20% - Accent1 8 2 10 2" xfId="51514"/>
    <cellStyle name="20% - Accent1 8 2 10 2 2" xfId="51515"/>
    <cellStyle name="20% - Accent1 8 2 10 3" xfId="51516"/>
    <cellStyle name="20% - Accent1 8 2 11" xfId="51517"/>
    <cellStyle name="20% - Accent1 8 2 11 2" xfId="51518"/>
    <cellStyle name="20% - Accent1 8 2 11 2 2" xfId="51519"/>
    <cellStyle name="20% - Accent1 8 2 11 3" xfId="51520"/>
    <cellStyle name="20% - Accent1 8 2 12" xfId="51521"/>
    <cellStyle name="20% - Accent1 8 2 12 2" xfId="51522"/>
    <cellStyle name="20% - Accent1 8 2 13" xfId="51523"/>
    <cellStyle name="20% - Accent1 8 2 13 2" xfId="51524"/>
    <cellStyle name="20% - Accent1 8 2 14" xfId="51525"/>
    <cellStyle name="20% - Accent1 8 2 2" xfId="51526"/>
    <cellStyle name="20% - Accent1 8 2 2 10" xfId="51527"/>
    <cellStyle name="20% - Accent1 8 2 2 10 2" xfId="51528"/>
    <cellStyle name="20% - Accent1 8 2 2 11" xfId="51529"/>
    <cellStyle name="20% - Accent1 8 2 2 2" xfId="51530"/>
    <cellStyle name="20% - Accent1 8 2 2 2 2" xfId="51531"/>
    <cellStyle name="20% - Accent1 8 2 2 2 2 2" xfId="51532"/>
    <cellStyle name="20% - Accent1 8 2 2 2 2 2 2" xfId="51533"/>
    <cellStyle name="20% - Accent1 8 2 2 2 2 2 2 2" xfId="51534"/>
    <cellStyle name="20% - Accent1 8 2 2 2 2 2 3" xfId="51535"/>
    <cellStyle name="20% - Accent1 8 2 2 2 2 3" xfId="51536"/>
    <cellStyle name="20% - Accent1 8 2 2 2 2 3 2" xfId="51537"/>
    <cellStyle name="20% - Accent1 8 2 2 2 2 4" xfId="51538"/>
    <cellStyle name="20% - Accent1 8 2 2 2 3" xfId="51539"/>
    <cellStyle name="20% - Accent1 8 2 2 2 3 2" xfId="51540"/>
    <cellStyle name="20% - Accent1 8 2 2 2 3 2 2" xfId="51541"/>
    <cellStyle name="20% - Accent1 8 2 2 2 3 2 2 2" xfId="51542"/>
    <cellStyle name="20% - Accent1 8 2 2 2 3 2 3" xfId="51543"/>
    <cellStyle name="20% - Accent1 8 2 2 2 3 3" xfId="51544"/>
    <cellStyle name="20% - Accent1 8 2 2 2 3 3 2" xfId="51545"/>
    <cellStyle name="20% - Accent1 8 2 2 2 3 4" xfId="51546"/>
    <cellStyle name="20% - Accent1 8 2 2 2 4" xfId="51547"/>
    <cellStyle name="20% - Accent1 8 2 2 2 4 2" xfId="51548"/>
    <cellStyle name="20% - Accent1 8 2 2 2 4 2 2" xfId="51549"/>
    <cellStyle name="20% - Accent1 8 2 2 2 4 2 2 2" xfId="51550"/>
    <cellStyle name="20% - Accent1 8 2 2 2 4 2 3" xfId="51551"/>
    <cellStyle name="20% - Accent1 8 2 2 2 4 3" xfId="51552"/>
    <cellStyle name="20% - Accent1 8 2 2 2 4 3 2" xfId="51553"/>
    <cellStyle name="20% - Accent1 8 2 2 2 4 4" xfId="51554"/>
    <cellStyle name="20% - Accent1 8 2 2 2 5" xfId="51555"/>
    <cellStyle name="20% - Accent1 8 2 2 2 5 2" xfId="51556"/>
    <cellStyle name="20% - Accent1 8 2 2 2 5 2 2" xfId="51557"/>
    <cellStyle name="20% - Accent1 8 2 2 2 5 3" xfId="51558"/>
    <cellStyle name="20% - Accent1 8 2 2 2 6" xfId="51559"/>
    <cellStyle name="20% - Accent1 8 2 2 2 6 2" xfId="51560"/>
    <cellStyle name="20% - Accent1 8 2 2 2 6 2 2" xfId="51561"/>
    <cellStyle name="20% - Accent1 8 2 2 2 6 3" xfId="51562"/>
    <cellStyle name="20% - Accent1 8 2 2 2 7" xfId="51563"/>
    <cellStyle name="20% - Accent1 8 2 2 2 7 2" xfId="51564"/>
    <cellStyle name="20% - Accent1 8 2 2 2 8" xfId="51565"/>
    <cellStyle name="20% - Accent1 8 2 2 2 8 2" xfId="51566"/>
    <cellStyle name="20% - Accent1 8 2 2 2 9" xfId="51567"/>
    <cellStyle name="20% - Accent1 8 2 2 3" xfId="51568"/>
    <cellStyle name="20% - Accent1 8 2 2 3 2" xfId="51569"/>
    <cellStyle name="20% - Accent1 8 2 2 3 2 2" xfId="51570"/>
    <cellStyle name="20% - Accent1 8 2 2 3 2 2 2" xfId="51571"/>
    <cellStyle name="20% - Accent1 8 2 2 3 2 2 2 2" xfId="51572"/>
    <cellStyle name="20% - Accent1 8 2 2 3 2 2 3" xfId="51573"/>
    <cellStyle name="20% - Accent1 8 2 2 3 2 3" xfId="51574"/>
    <cellStyle name="20% - Accent1 8 2 2 3 2 3 2" xfId="51575"/>
    <cellStyle name="20% - Accent1 8 2 2 3 2 4" xfId="51576"/>
    <cellStyle name="20% - Accent1 8 2 2 3 3" xfId="51577"/>
    <cellStyle name="20% - Accent1 8 2 2 3 3 2" xfId="51578"/>
    <cellStyle name="20% - Accent1 8 2 2 3 3 2 2" xfId="51579"/>
    <cellStyle name="20% - Accent1 8 2 2 3 3 2 2 2" xfId="51580"/>
    <cellStyle name="20% - Accent1 8 2 2 3 3 2 3" xfId="51581"/>
    <cellStyle name="20% - Accent1 8 2 2 3 3 3" xfId="51582"/>
    <cellStyle name="20% - Accent1 8 2 2 3 3 3 2" xfId="51583"/>
    <cellStyle name="20% - Accent1 8 2 2 3 3 4" xfId="51584"/>
    <cellStyle name="20% - Accent1 8 2 2 3 4" xfId="51585"/>
    <cellStyle name="20% - Accent1 8 2 2 3 4 2" xfId="51586"/>
    <cellStyle name="20% - Accent1 8 2 2 3 4 2 2" xfId="51587"/>
    <cellStyle name="20% - Accent1 8 2 2 3 4 2 2 2" xfId="51588"/>
    <cellStyle name="20% - Accent1 8 2 2 3 4 2 3" xfId="51589"/>
    <cellStyle name="20% - Accent1 8 2 2 3 4 3" xfId="51590"/>
    <cellStyle name="20% - Accent1 8 2 2 3 4 3 2" xfId="51591"/>
    <cellStyle name="20% - Accent1 8 2 2 3 4 4" xfId="51592"/>
    <cellStyle name="20% - Accent1 8 2 2 3 5" xfId="51593"/>
    <cellStyle name="20% - Accent1 8 2 2 3 5 2" xfId="51594"/>
    <cellStyle name="20% - Accent1 8 2 2 3 5 2 2" xfId="51595"/>
    <cellStyle name="20% - Accent1 8 2 2 3 5 3" xfId="51596"/>
    <cellStyle name="20% - Accent1 8 2 2 3 6" xfId="51597"/>
    <cellStyle name="20% - Accent1 8 2 2 3 6 2" xfId="51598"/>
    <cellStyle name="20% - Accent1 8 2 2 3 6 2 2" xfId="51599"/>
    <cellStyle name="20% - Accent1 8 2 2 3 6 3" xfId="51600"/>
    <cellStyle name="20% - Accent1 8 2 2 3 7" xfId="51601"/>
    <cellStyle name="20% - Accent1 8 2 2 3 7 2" xfId="51602"/>
    <cellStyle name="20% - Accent1 8 2 2 3 8" xfId="51603"/>
    <cellStyle name="20% - Accent1 8 2 2 3 8 2" xfId="51604"/>
    <cellStyle name="20% - Accent1 8 2 2 3 9" xfId="51605"/>
    <cellStyle name="20% - Accent1 8 2 2 4" xfId="51606"/>
    <cellStyle name="20% - Accent1 8 2 2 4 2" xfId="51607"/>
    <cellStyle name="20% - Accent1 8 2 2 4 2 2" xfId="51608"/>
    <cellStyle name="20% - Accent1 8 2 2 4 2 2 2" xfId="51609"/>
    <cellStyle name="20% - Accent1 8 2 2 4 2 3" xfId="51610"/>
    <cellStyle name="20% - Accent1 8 2 2 4 3" xfId="51611"/>
    <cellStyle name="20% - Accent1 8 2 2 4 3 2" xfId="51612"/>
    <cellStyle name="20% - Accent1 8 2 2 4 4" xfId="51613"/>
    <cellStyle name="20% - Accent1 8 2 2 5" xfId="51614"/>
    <cellStyle name="20% - Accent1 8 2 2 5 2" xfId="51615"/>
    <cellStyle name="20% - Accent1 8 2 2 5 2 2" xfId="51616"/>
    <cellStyle name="20% - Accent1 8 2 2 5 2 2 2" xfId="51617"/>
    <cellStyle name="20% - Accent1 8 2 2 5 2 3" xfId="51618"/>
    <cellStyle name="20% - Accent1 8 2 2 5 3" xfId="51619"/>
    <cellStyle name="20% - Accent1 8 2 2 5 3 2" xfId="51620"/>
    <cellStyle name="20% - Accent1 8 2 2 5 4" xfId="51621"/>
    <cellStyle name="20% - Accent1 8 2 2 6" xfId="51622"/>
    <cellStyle name="20% - Accent1 8 2 2 6 2" xfId="51623"/>
    <cellStyle name="20% - Accent1 8 2 2 6 2 2" xfId="51624"/>
    <cellStyle name="20% - Accent1 8 2 2 6 2 2 2" xfId="51625"/>
    <cellStyle name="20% - Accent1 8 2 2 6 2 3" xfId="51626"/>
    <cellStyle name="20% - Accent1 8 2 2 6 3" xfId="51627"/>
    <cellStyle name="20% - Accent1 8 2 2 6 3 2" xfId="51628"/>
    <cellStyle name="20% - Accent1 8 2 2 6 4" xfId="51629"/>
    <cellStyle name="20% - Accent1 8 2 2 7" xfId="51630"/>
    <cellStyle name="20% - Accent1 8 2 2 7 2" xfId="51631"/>
    <cellStyle name="20% - Accent1 8 2 2 7 2 2" xfId="51632"/>
    <cellStyle name="20% - Accent1 8 2 2 7 3" xfId="51633"/>
    <cellStyle name="20% - Accent1 8 2 2 8" xfId="51634"/>
    <cellStyle name="20% - Accent1 8 2 2 8 2" xfId="51635"/>
    <cellStyle name="20% - Accent1 8 2 2 8 2 2" xfId="51636"/>
    <cellStyle name="20% - Accent1 8 2 2 8 3" xfId="51637"/>
    <cellStyle name="20% - Accent1 8 2 2 9" xfId="51638"/>
    <cellStyle name="20% - Accent1 8 2 2 9 2" xfId="51639"/>
    <cellStyle name="20% - Accent1 8 2 3" xfId="51640"/>
    <cellStyle name="20% - Accent1 8 2 3 10" xfId="51641"/>
    <cellStyle name="20% - Accent1 8 2 3 10 2" xfId="51642"/>
    <cellStyle name="20% - Accent1 8 2 3 11" xfId="51643"/>
    <cellStyle name="20% - Accent1 8 2 3 2" xfId="51644"/>
    <cellStyle name="20% - Accent1 8 2 3 2 2" xfId="51645"/>
    <cellStyle name="20% - Accent1 8 2 3 2 2 2" xfId="51646"/>
    <cellStyle name="20% - Accent1 8 2 3 2 2 2 2" xfId="51647"/>
    <cellStyle name="20% - Accent1 8 2 3 2 2 2 2 2" xfId="51648"/>
    <cellStyle name="20% - Accent1 8 2 3 2 2 2 3" xfId="51649"/>
    <cellStyle name="20% - Accent1 8 2 3 2 2 3" xfId="51650"/>
    <cellStyle name="20% - Accent1 8 2 3 2 2 3 2" xfId="51651"/>
    <cellStyle name="20% - Accent1 8 2 3 2 2 4" xfId="51652"/>
    <cellStyle name="20% - Accent1 8 2 3 2 3" xfId="51653"/>
    <cellStyle name="20% - Accent1 8 2 3 2 3 2" xfId="51654"/>
    <cellStyle name="20% - Accent1 8 2 3 2 3 2 2" xfId="51655"/>
    <cellStyle name="20% - Accent1 8 2 3 2 3 2 2 2" xfId="51656"/>
    <cellStyle name="20% - Accent1 8 2 3 2 3 2 3" xfId="51657"/>
    <cellStyle name="20% - Accent1 8 2 3 2 3 3" xfId="51658"/>
    <cellStyle name="20% - Accent1 8 2 3 2 3 3 2" xfId="51659"/>
    <cellStyle name="20% - Accent1 8 2 3 2 3 4" xfId="51660"/>
    <cellStyle name="20% - Accent1 8 2 3 2 4" xfId="51661"/>
    <cellStyle name="20% - Accent1 8 2 3 2 4 2" xfId="51662"/>
    <cellStyle name="20% - Accent1 8 2 3 2 4 2 2" xfId="51663"/>
    <cellStyle name="20% - Accent1 8 2 3 2 4 2 2 2" xfId="51664"/>
    <cellStyle name="20% - Accent1 8 2 3 2 4 2 3" xfId="51665"/>
    <cellStyle name="20% - Accent1 8 2 3 2 4 3" xfId="51666"/>
    <cellStyle name="20% - Accent1 8 2 3 2 4 3 2" xfId="51667"/>
    <cellStyle name="20% - Accent1 8 2 3 2 4 4" xfId="51668"/>
    <cellStyle name="20% - Accent1 8 2 3 2 5" xfId="51669"/>
    <cellStyle name="20% - Accent1 8 2 3 2 5 2" xfId="51670"/>
    <cellStyle name="20% - Accent1 8 2 3 2 5 2 2" xfId="51671"/>
    <cellStyle name="20% - Accent1 8 2 3 2 5 3" xfId="51672"/>
    <cellStyle name="20% - Accent1 8 2 3 2 6" xfId="51673"/>
    <cellStyle name="20% - Accent1 8 2 3 2 6 2" xfId="51674"/>
    <cellStyle name="20% - Accent1 8 2 3 2 6 2 2" xfId="51675"/>
    <cellStyle name="20% - Accent1 8 2 3 2 6 3" xfId="51676"/>
    <cellStyle name="20% - Accent1 8 2 3 2 7" xfId="51677"/>
    <cellStyle name="20% - Accent1 8 2 3 2 7 2" xfId="51678"/>
    <cellStyle name="20% - Accent1 8 2 3 2 8" xfId="51679"/>
    <cellStyle name="20% - Accent1 8 2 3 2 8 2" xfId="51680"/>
    <cellStyle name="20% - Accent1 8 2 3 2 9" xfId="51681"/>
    <cellStyle name="20% - Accent1 8 2 3 3" xfId="51682"/>
    <cellStyle name="20% - Accent1 8 2 3 3 2" xfId="51683"/>
    <cellStyle name="20% - Accent1 8 2 3 3 2 2" xfId="51684"/>
    <cellStyle name="20% - Accent1 8 2 3 3 2 2 2" xfId="51685"/>
    <cellStyle name="20% - Accent1 8 2 3 3 2 2 2 2" xfId="51686"/>
    <cellStyle name="20% - Accent1 8 2 3 3 2 2 3" xfId="51687"/>
    <cellStyle name="20% - Accent1 8 2 3 3 2 3" xfId="51688"/>
    <cellStyle name="20% - Accent1 8 2 3 3 2 3 2" xfId="51689"/>
    <cellStyle name="20% - Accent1 8 2 3 3 2 4" xfId="51690"/>
    <cellStyle name="20% - Accent1 8 2 3 3 3" xfId="51691"/>
    <cellStyle name="20% - Accent1 8 2 3 3 3 2" xfId="51692"/>
    <cellStyle name="20% - Accent1 8 2 3 3 3 2 2" xfId="51693"/>
    <cellStyle name="20% - Accent1 8 2 3 3 3 2 2 2" xfId="51694"/>
    <cellStyle name="20% - Accent1 8 2 3 3 3 2 3" xfId="51695"/>
    <cellStyle name="20% - Accent1 8 2 3 3 3 3" xfId="51696"/>
    <cellStyle name="20% - Accent1 8 2 3 3 3 3 2" xfId="51697"/>
    <cellStyle name="20% - Accent1 8 2 3 3 3 4" xfId="51698"/>
    <cellStyle name="20% - Accent1 8 2 3 3 4" xfId="51699"/>
    <cellStyle name="20% - Accent1 8 2 3 3 4 2" xfId="51700"/>
    <cellStyle name="20% - Accent1 8 2 3 3 4 2 2" xfId="51701"/>
    <cellStyle name="20% - Accent1 8 2 3 3 4 2 2 2" xfId="51702"/>
    <cellStyle name="20% - Accent1 8 2 3 3 4 2 3" xfId="51703"/>
    <cellStyle name="20% - Accent1 8 2 3 3 4 3" xfId="51704"/>
    <cellStyle name="20% - Accent1 8 2 3 3 4 3 2" xfId="51705"/>
    <cellStyle name="20% - Accent1 8 2 3 3 4 4" xfId="51706"/>
    <cellStyle name="20% - Accent1 8 2 3 3 5" xfId="51707"/>
    <cellStyle name="20% - Accent1 8 2 3 3 5 2" xfId="51708"/>
    <cellStyle name="20% - Accent1 8 2 3 3 5 2 2" xfId="51709"/>
    <cellStyle name="20% - Accent1 8 2 3 3 5 3" xfId="51710"/>
    <cellStyle name="20% - Accent1 8 2 3 3 6" xfId="51711"/>
    <cellStyle name="20% - Accent1 8 2 3 3 6 2" xfId="51712"/>
    <cellStyle name="20% - Accent1 8 2 3 3 6 2 2" xfId="51713"/>
    <cellStyle name="20% - Accent1 8 2 3 3 6 3" xfId="51714"/>
    <cellStyle name="20% - Accent1 8 2 3 3 7" xfId="51715"/>
    <cellStyle name="20% - Accent1 8 2 3 3 7 2" xfId="51716"/>
    <cellStyle name="20% - Accent1 8 2 3 3 8" xfId="51717"/>
    <cellStyle name="20% - Accent1 8 2 3 3 8 2" xfId="51718"/>
    <cellStyle name="20% - Accent1 8 2 3 3 9" xfId="51719"/>
    <cellStyle name="20% - Accent1 8 2 3 4" xfId="51720"/>
    <cellStyle name="20% - Accent1 8 2 3 4 2" xfId="51721"/>
    <cellStyle name="20% - Accent1 8 2 3 4 2 2" xfId="51722"/>
    <cellStyle name="20% - Accent1 8 2 3 4 2 2 2" xfId="51723"/>
    <cellStyle name="20% - Accent1 8 2 3 4 2 3" xfId="51724"/>
    <cellStyle name="20% - Accent1 8 2 3 4 3" xfId="51725"/>
    <cellStyle name="20% - Accent1 8 2 3 4 3 2" xfId="51726"/>
    <cellStyle name="20% - Accent1 8 2 3 4 4" xfId="51727"/>
    <cellStyle name="20% - Accent1 8 2 3 5" xfId="51728"/>
    <cellStyle name="20% - Accent1 8 2 3 5 2" xfId="51729"/>
    <cellStyle name="20% - Accent1 8 2 3 5 2 2" xfId="51730"/>
    <cellStyle name="20% - Accent1 8 2 3 5 2 2 2" xfId="51731"/>
    <cellStyle name="20% - Accent1 8 2 3 5 2 3" xfId="51732"/>
    <cellStyle name="20% - Accent1 8 2 3 5 3" xfId="51733"/>
    <cellStyle name="20% - Accent1 8 2 3 5 3 2" xfId="51734"/>
    <cellStyle name="20% - Accent1 8 2 3 5 4" xfId="51735"/>
    <cellStyle name="20% - Accent1 8 2 3 6" xfId="51736"/>
    <cellStyle name="20% - Accent1 8 2 3 6 2" xfId="51737"/>
    <cellStyle name="20% - Accent1 8 2 3 6 2 2" xfId="51738"/>
    <cellStyle name="20% - Accent1 8 2 3 6 2 2 2" xfId="51739"/>
    <cellStyle name="20% - Accent1 8 2 3 6 2 3" xfId="51740"/>
    <cellStyle name="20% - Accent1 8 2 3 6 3" xfId="51741"/>
    <cellStyle name="20% - Accent1 8 2 3 6 3 2" xfId="51742"/>
    <cellStyle name="20% - Accent1 8 2 3 6 4" xfId="51743"/>
    <cellStyle name="20% - Accent1 8 2 3 7" xfId="51744"/>
    <cellStyle name="20% - Accent1 8 2 3 7 2" xfId="51745"/>
    <cellStyle name="20% - Accent1 8 2 3 7 2 2" xfId="51746"/>
    <cellStyle name="20% - Accent1 8 2 3 7 3" xfId="51747"/>
    <cellStyle name="20% - Accent1 8 2 3 8" xfId="51748"/>
    <cellStyle name="20% - Accent1 8 2 3 8 2" xfId="51749"/>
    <cellStyle name="20% - Accent1 8 2 3 8 2 2" xfId="51750"/>
    <cellStyle name="20% - Accent1 8 2 3 8 3" xfId="51751"/>
    <cellStyle name="20% - Accent1 8 2 3 9" xfId="51752"/>
    <cellStyle name="20% - Accent1 8 2 3 9 2" xfId="51753"/>
    <cellStyle name="20% - Accent1 8 2 4" xfId="51754"/>
    <cellStyle name="20% - Accent1 8 2 4 10" xfId="51755"/>
    <cellStyle name="20% - Accent1 8 2 4 10 2" xfId="51756"/>
    <cellStyle name="20% - Accent1 8 2 4 11" xfId="51757"/>
    <cellStyle name="20% - Accent1 8 2 4 2" xfId="51758"/>
    <cellStyle name="20% - Accent1 8 2 4 2 2" xfId="51759"/>
    <cellStyle name="20% - Accent1 8 2 4 2 2 2" xfId="51760"/>
    <cellStyle name="20% - Accent1 8 2 4 2 2 2 2" xfId="51761"/>
    <cellStyle name="20% - Accent1 8 2 4 2 2 2 2 2" xfId="51762"/>
    <cellStyle name="20% - Accent1 8 2 4 2 2 2 3" xfId="51763"/>
    <cellStyle name="20% - Accent1 8 2 4 2 2 3" xfId="51764"/>
    <cellStyle name="20% - Accent1 8 2 4 2 2 3 2" xfId="51765"/>
    <cellStyle name="20% - Accent1 8 2 4 2 2 4" xfId="51766"/>
    <cellStyle name="20% - Accent1 8 2 4 2 3" xfId="51767"/>
    <cellStyle name="20% - Accent1 8 2 4 2 3 2" xfId="51768"/>
    <cellStyle name="20% - Accent1 8 2 4 2 3 2 2" xfId="51769"/>
    <cellStyle name="20% - Accent1 8 2 4 2 3 2 2 2" xfId="51770"/>
    <cellStyle name="20% - Accent1 8 2 4 2 3 2 3" xfId="51771"/>
    <cellStyle name="20% - Accent1 8 2 4 2 3 3" xfId="51772"/>
    <cellStyle name="20% - Accent1 8 2 4 2 3 3 2" xfId="51773"/>
    <cellStyle name="20% - Accent1 8 2 4 2 3 4" xfId="51774"/>
    <cellStyle name="20% - Accent1 8 2 4 2 4" xfId="51775"/>
    <cellStyle name="20% - Accent1 8 2 4 2 4 2" xfId="51776"/>
    <cellStyle name="20% - Accent1 8 2 4 2 4 2 2" xfId="51777"/>
    <cellStyle name="20% - Accent1 8 2 4 2 4 2 2 2" xfId="51778"/>
    <cellStyle name="20% - Accent1 8 2 4 2 4 2 3" xfId="51779"/>
    <cellStyle name="20% - Accent1 8 2 4 2 4 3" xfId="51780"/>
    <cellStyle name="20% - Accent1 8 2 4 2 4 3 2" xfId="51781"/>
    <cellStyle name="20% - Accent1 8 2 4 2 4 4" xfId="51782"/>
    <cellStyle name="20% - Accent1 8 2 4 2 5" xfId="51783"/>
    <cellStyle name="20% - Accent1 8 2 4 2 5 2" xfId="51784"/>
    <cellStyle name="20% - Accent1 8 2 4 2 5 2 2" xfId="51785"/>
    <cellStyle name="20% - Accent1 8 2 4 2 5 3" xfId="51786"/>
    <cellStyle name="20% - Accent1 8 2 4 2 6" xfId="51787"/>
    <cellStyle name="20% - Accent1 8 2 4 2 6 2" xfId="51788"/>
    <cellStyle name="20% - Accent1 8 2 4 2 6 2 2" xfId="51789"/>
    <cellStyle name="20% - Accent1 8 2 4 2 6 3" xfId="51790"/>
    <cellStyle name="20% - Accent1 8 2 4 2 7" xfId="51791"/>
    <cellStyle name="20% - Accent1 8 2 4 2 7 2" xfId="51792"/>
    <cellStyle name="20% - Accent1 8 2 4 2 8" xfId="51793"/>
    <cellStyle name="20% - Accent1 8 2 4 2 8 2" xfId="51794"/>
    <cellStyle name="20% - Accent1 8 2 4 2 9" xfId="51795"/>
    <cellStyle name="20% - Accent1 8 2 4 3" xfId="51796"/>
    <cellStyle name="20% - Accent1 8 2 4 3 2" xfId="51797"/>
    <cellStyle name="20% - Accent1 8 2 4 3 2 2" xfId="51798"/>
    <cellStyle name="20% - Accent1 8 2 4 3 2 2 2" xfId="51799"/>
    <cellStyle name="20% - Accent1 8 2 4 3 2 2 2 2" xfId="51800"/>
    <cellStyle name="20% - Accent1 8 2 4 3 2 2 3" xfId="51801"/>
    <cellStyle name="20% - Accent1 8 2 4 3 2 3" xfId="51802"/>
    <cellStyle name="20% - Accent1 8 2 4 3 2 3 2" xfId="51803"/>
    <cellStyle name="20% - Accent1 8 2 4 3 2 4" xfId="51804"/>
    <cellStyle name="20% - Accent1 8 2 4 3 3" xfId="51805"/>
    <cellStyle name="20% - Accent1 8 2 4 3 3 2" xfId="51806"/>
    <cellStyle name="20% - Accent1 8 2 4 3 3 2 2" xfId="51807"/>
    <cellStyle name="20% - Accent1 8 2 4 3 3 2 2 2" xfId="51808"/>
    <cellStyle name="20% - Accent1 8 2 4 3 3 2 3" xfId="51809"/>
    <cellStyle name="20% - Accent1 8 2 4 3 3 3" xfId="51810"/>
    <cellStyle name="20% - Accent1 8 2 4 3 3 3 2" xfId="51811"/>
    <cellStyle name="20% - Accent1 8 2 4 3 3 4" xfId="51812"/>
    <cellStyle name="20% - Accent1 8 2 4 3 4" xfId="51813"/>
    <cellStyle name="20% - Accent1 8 2 4 3 4 2" xfId="51814"/>
    <cellStyle name="20% - Accent1 8 2 4 3 4 2 2" xfId="51815"/>
    <cellStyle name="20% - Accent1 8 2 4 3 4 2 2 2" xfId="51816"/>
    <cellStyle name="20% - Accent1 8 2 4 3 4 2 3" xfId="51817"/>
    <cellStyle name="20% - Accent1 8 2 4 3 4 3" xfId="51818"/>
    <cellStyle name="20% - Accent1 8 2 4 3 4 3 2" xfId="51819"/>
    <cellStyle name="20% - Accent1 8 2 4 3 4 4" xfId="51820"/>
    <cellStyle name="20% - Accent1 8 2 4 3 5" xfId="51821"/>
    <cellStyle name="20% - Accent1 8 2 4 3 5 2" xfId="51822"/>
    <cellStyle name="20% - Accent1 8 2 4 3 5 2 2" xfId="51823"/>
    <cellStyle name="20% - Accent1 8 2 4 3 5 3" xfId="51824"/>
    <cellStyle name="20% - Accent1 8 2 4 3 6" xfId="51825"/>
    <cellStyle name="20% - Accent1 8 2 4 3 6 2" xfId="51826"/>
    <cellStyle name="20% - Accent1 8 2 4 3 6 2 2" xfId="51827"/>
    <cellStyle name="20% - Accent1 8 2 4 3 6 3" xfId="51828"/>
    <cellStyle name="20% - Accent1 8 2 4 3 7" xfId="51829"/>
    <cellStyle name="20% - Accent1 8 2 4 3 7 2" xfId="51830"/>
    <cellStyle name="20% - Accent1 8 2 4 3 8" xfId="51831"/>
    <cellStyle name="20% - Accent1 8 2 4 3 8 2" xfId="51832"/>
    <cellStyle name="20% - Accent1 8 2 4 3 9" xfId="51833"/>
    <cellStyle name="20% - Accent1 8 2 4 4" xfId="51834"/>
    <cellStyle name="20% - Accent1 8 2 4 4 2" xfId="51835"/>
    <cellStyle name="20% - Accent1 8 2 4 4 2 2" xfId="51836"/>
    <cellStyle name="20% - Accent1 8 2 4 4 2 2 2" xfId="51837"/>
    <cellStyle name="20% - Accent1 8 2 4 4 2 3" xfId="51838"/>
    <cellStyle name="20% - Accent1 8 2 4 4 3" xfId="51839"/>
    <cellStyle name="20% - Accent1 8 2 4 4 3 2" xfId="51840"/>
    <cellStyle name="20% - Accent1 8 2 4 4 4" xfId="51841"/>
    <cellStyle name="20% - Accent1 8 2 4 5" xfId="51842"/>
    <cellStyle name="20% - Accent1 8 2 4 5 2" xfId="51843"/>
    <cellStyle name="20% - Accent1 8 2 4 5 2 2" xfId="51844"/>
    <cellStyle name="20% - Accent1 8 2 4 5 2 2 2" xfId="51845"/>
    <cellStyle name="20% - Accent1 8 2 4 5 2 3" xfId="51846"/>
    <cellStyle name="20% - Accent1 8 2 4 5 3" xfId="51847"/>
    <cellStyle name="20% - Accent1 8 2 4 5 3 2" xfId="51848"/>
    <cellStyle name="20% - Accent1 8 2 4 5 4" xfId="51849"/>
    <cellStyle name="20% - Accent1 8 2 4 6" xfId="51850"/>
    <cellStyle name="20% - Accent1 8 2 4 6 2" xfId="51851"/>
    <cellStyle name="20% - Accent1 8 2 4 6 2 2" xfId="51852"/>
    <cellStyle name="20% - Accent1 8 2 4 6 2 2 2" xfId="51853"/>
    <cellStyle name="20% - Accent1 8 2 4 6 2 3" xfId="51854"/>
    <cellStyle name="20% - Accent1 8 2 4 6 3" xfId="51855"/>
    <cellStyle name="20% - Accent1 8 2 4 6 3 2" xfId="51856"/>
    <cellStyle name="20% - Accent1 8 2 4 6 4" xfId="51857"/>
    <cellStyle name="20% - Accent1 8 2 4 7" xfId="51858"/>
    <cellStyle name="20% - Accent1 8 2 4 7 2" xfId="51859"/>
    <cellStyle name="20% - Accent1 8 2 4 7 2 2" xfId="51860"/>
    <cellStyle name="20% - Accent1 8 2 4 7 3" xfId="51861"/>
    <cellStyle name="20% - Accent1 8 2 4 8" xfId="51862"/>
    <cellStyle name="20% - Accent1 8 2 4 8 2" xfId="51863"/>
    <cellStyle name="20% - Accent1 8 2 4 8 2 2" xfId="51864"/>
    <cellStyle name="20% - Accent1 8 2 4 8 3" xfId="51865"/>
    <cellStyle name="20% - Accent1 8 2 4 9" xfId="51866"/>
    <cellStyle name="20% - Accent1 8 2 4 9 2" xfId="51867"/>
    <cellStyle name="20% - Accent1 8 2 5" xfId="51868"/>
    <cellStyle name="20% - Accent1 8 2 5 2" xfId="51869"/>
    <cellStyle name="20% - Accent1 8 2 5 2 2" xfId="51870"/>
    <cellStyle name="20% - Accent1 8 2 5 2 2 2" xfId="51871"/>
    <cellStyle name="20% - Accent1 8 2 5 2 2 2 2" xfId="51872"/>
    <cellStyle name="20% - Accent1 8 2 5 2 2 3" xfId="51873"/>
    <cellStyle name="20% - Accent1 8 2 5 2 3" xfId="51874"/>
    <cellStyle name="20% - Accent1 8 2 5 2 3 2" xfId="51875"/>
    <cellStyle name="20% - Accent1 8 2 5 2 4" xfId="51876"/>
    <cellStyle name="20% - Accent1 8 2 5 3" xfId="51877"/>
    <cellStyle name="20% - Accent1 8 2 5 3 2" xfId="51878"/>
    <cellStyle name="20% - Accent1 8 2 5 3 2 2" xfId="51879"/>
    <cellStyle name="20% - Accent1 8 2 5 3 2 2 2" xfId="51880"/>
    <cellStyle name="20% - Accent1 8 2 5 3 2 3" xfId="51881"/>
    <cellStyle name="20% - Accent1 8 2 5 3 3" xfId="51882"/>
    <cellStyle name="20% - Accent1 8 2 5 3 3 2" xfId="51883"/>
    <cellStyle name="20% - Accent1 8 2 5 3 4" xfId="51884"/>
    <cellStyle name="20% - Accent1 8 2 5 4" xfId="51885"/>
    <cellStyle name="20% - Accent1 8 2 5 4 2" xfId="51886"/>
    <cellStyle name="20% - Accent1 8 2 5 4 2 2" xfId="51887"/>
    <cellStyle name="20% - Accent1 8 2 5 4 2 2 2" xfId="51888"/>
    <cellStyle name="20% - Accent1 8 2 5 4 2 3" xfId="51889"/>
    <cellStyle name="20% - Accent1 8 2 5 4 3" xfId="51890"/>
    <cellStyle name="20% - Accent1 8 2 5 4 3 2" xfId="51891"/>
    <cellStyle name="20% - Accent1 8 2 5 4 4" xfId="51892"/>
    <cellStyle name="20% - Accent1 8 2 5 5" xfId="51893"/>
    <cellStyle name="20% - Accent1 8 2 5 5 2" xfId="51894"/>
    <cellStyle name="20% - Accent1 8 2 5 5 2 2" xfId="51895"/>
    <cellStyle name="20% - Accent1 8 2 5 5 3" xfId="51896"/>
    <cellStyle name="20% - Accent1 8 2 5 6" xfId="51897"/>
    <cellStyle name="20% - Accent1 8 2 5 6 2" xfId="51898"/>
    <cellStyle name="20% - Accent1 8 2 5 6 2 2" xfId="51899"/>
    <cellStyle name="20% - Accent1 8 2 5 6 3" xfId="51900"/>
    <cellStyle name="20% - Accent1 8 2 5 7" xfId="51901"/>
    <cellStyle name="20% - Accent1 8 2 5 7 2" xfId="51902"/>
    <cellStyle name="20% - Accent1 8 2 5 8" xfId="51903"/>
    <cellStyle name="20% - Accent1 8 2 5 8 2" xfId="51904"/>
    <cellStyle name="20% - Accent1 8 2 5 9" xfId="51905"/>
    <cellStyle name="20% - Accent1 8 2 6" xfId="51906"/>
    <cellStyle name="20% - Accent1 8 2 6 2" xfId="51907"/>
    <cellStyle name="20% - Accent1 8 2 6 2 2" xfId="51908"/>
    <cellStyle name="20% - Accent1 8 2 6 2 2 2" xfId="51909"/>
    <cellStyle name="20% - Accent1 8 2 6 2 2 2 2" xfId="51910"/>
    <cellStyle name="20% - Accent1 8 2 6 2 2 3" xfId="51911"/>
    <cellStyle name="20% - Accent1 8 2 6 2 3" xfId="51912"/>
    <cellStyle name="20% - Accent1 8 2 6 2 3 2" xfId="51913"/>
    <cellStyle name="20% - Accent1 8 2 6 2 4" xfId="51914"/>
    <cellStyle name="20% - Accent1 8 2 6 3" xfId="51915"/>
    <cellStyle name="20% - Accent1 8 2 6 3 2" xfId="51916"/>
    <cellStyle name="20% - Accent1 8 2 6 3 2 2" xfId="51917"/>
    <cellStyle name="20% - Accent1 8 2 6 3 2 2 2" xfId="51918"/>
    <cellStyle name="20% - Accent1 8 2 6 3 2 3" xfId="51919"/>
    <cellStyle name="20% - Accent1 8 2 6 3 3" xfId="51920"/>
    <cellStyle name="20% - Accent1 8 2 6 3 3 2" xfId="51921"/>
    <cellStyle name="20% - Accent1 8 2 6 3 4" xfId="51922"/>
    <cellStyle name="20% - Accent1 8 2 6 4" xfId="51923"/>
    <cellStyle name="20% - Accent1 8 2 6 4 2" xfId="51924"/>
    <cellStyle name="20% - Accent1 8 2 6 4 2 2" xfId="51925"/>
    <cellStyle name="20% - Accent1 8 2 6 4 2 2 2" xfId="51926"/>
    <cellStyle name="20% - Accent1 8 2 6 4 2 3" xfId="51927"/>
    <cellStyle name="20% - Accent1 8 2 6 4 3" xfId="51928"/>
    <cellStyle name="20% - Accent1 8 2 6 4 3 2" xfId="51929"/>
    <cellStyle name="20% - Accent1 8 2 6 4 4" xfId="51930"/>
    <cellStyle name="20% - Accent1 8 2 6 5" xfId="51931"/>
    <cellStyle name="20% - Accent1 8 2 6 5 2" xfId="51932"/>
    <cellStyle name="20% - Accent1 8 2 6 5 2 2" xfId="51933"/>
    <cellStyle name="20% - Accent1 8 2 6 5 3" xfId="51934"/>
    <cellStyle name="20% - Accent1 8 2 6 6" xfId="51935"/>
    <cellStyle name="20% - Accent1 8 2 6 6 2" xfId="51936"/>
    <cellStyle name="20% - Accent1 8 2 6 6 2 2" xfId="51937"/>
    <cellStyle name="20% - Accent1 8 2 6 6 3" xfId="51938"/>
    <cellStyle name="20% - Accent1 8 2 6 7" xfId="51939"/>
    <cellStyle name="20% - Accent1 8 2 6 7 2" xfId="51940"/>
    <cellStyle name="20% - Accent1 8 2 6 8" xfId="51941"/>
    <cellStyle name="20% - Accent1 8 2 6 8 2" xfId="51942"/>
    <cellStyle name="20% - Accent1 8 2 6 9" xfId="51943"/>
    <cellStyle name="20% - Accent1 8 2 7" xfId="51944"/>
    <cellStyle name="20% - Accent1 8 2 7 2" xfId="51945"/>
    <cellStyle name="20% - Accent1 8 2 7 2 2" xfId="51946"/>
    <cellStyle name="20% - Accent1 8 2 7 2 2 2" xfId="51947"/>
    <cellStyle name="20% - Accent1 8 2 7 2 3" xfId="51948"/>
    <cellStyle name="20% - Accent1 8 2 7 3" xfId="51949"/>
    <cellStyle name="20% - Accent1 8 2 7 3 2" xfId="51950"/>
    <cellStyle name="20% - Accent1 8 2 7 4" xfId="51951"/>
    <cellStyle name="20% - Accent1 8 2 8" xfId="51952"/>
    <cellStyle name="20% - Accent1 8 2 8 2" xfId="51953"/>
    <cellStyle name="20% - Accent1 8 2 8 2 2" xfId="51954"/>
    <cellStyle name="20% - Accent1 8 2 8 2 2 2" xfId="51955"/>
    <cellStyle name="20% - Accent1 8 2 8 2 3" xfId="51956"/>
    <cellStyle name="20% - Accent1 8 2 8 3" xfId="51957"/>
    <cellStyle name="20% - Accent1 8 2 8 3 2" xfId="51958"/>
    <cellStyle name="20% - Accent1 8 2 8 4" xfId="51959"/>
    <cellStyle name="20% - Accent1 8 2 9" xfId="51960"/>
    <cellStyle name="20% - Accent1 8 2 9 2" xfId="51961"/>
    <cellStyle name="20% - Accent1 8 2 9 2 2" xfId="51962"/>
    <cellStyle name="20% - Accent1 8 2 9 2 2 2" xfId="51963"/>
    <cellStyle name="20% - Accent1 8 2 9 2 3" xfId="51964"/>
    <cellStyle name="20% - Accent1 8 2 9 3" xfId="51965"/>
    <cellStyle name="20% - Accent1 8 2 9 3 2" xfId="51966"/>
    <cellStyle name="20% - Accent1 8 2 9 4" xfId="51967"/>
    <cellStyle name="20% - Accent1 8 3" xfId="51968"/>
    <cellStyle name="20% - Accent1 8 3 10" xfId="51969"/>
    <cellStyle name="20% - Accent1 8 3 10 2" xfId="51970"/>
    <cellStyle name="20% - Accent1 8 3 11" xfId="51971"/>
    <cellStyle name="20% - Accent1 8 3 2" xfId="51972"/>
    <cellStyle name="20% - Accent1 8 3 2 2" xfId="51973"/>
    <cellStyle name="20% - Accent1 8 3 2 2 2" xfId="51974"/>
    <cellStyle name="20% - Accent1 8 3 2 2 2 2" xfId="51975"/>
    <cellStyle name="20% - Accent1 8 3 2 2 2 2 2" xfId="51976"/>
    <cellStyle name="20% - Accent1 8 3 2 2 2 3" xfId="51977"/>
    <cellStyle name="20% - Accent1 8 3 2 2 3" xfId="51978"/>
    <cellStyle name="20% - Accent1 8 3 2 2 3 2" xfId="51979"/>
    <cellStyle name="20% - Accent1 8 3 2 2 4" xfId="51980"/>
    <cellStyle name="20% - Accent1 8 3 2 3" xfId="51981"/>
    <cellStyle name="20% - Accent1 8 3 2 3 2" xfId="51982"/>
    <cellStyle name="20% - Accent1 8 3 2 3 2 2" xfId="51983"/>
    <cellStyle name="20% - Accent1 8 3 2 3 2 2 2" xfId="51984"/>
    <cellStyle name="20% - Accent1 8 3 2 3 2 3" xfId="51985"/>
    <cellStyle name="20% - Accent1 8 3 2 3 3" xfId="51986"/>
    <cellStyle name="20% - Accent1 8 3 2 3 3 2" xfId="51987"/>
    <cellStyle name="20% - Accent1 8 3 2 3 4" xfId="51988"/>
    <cellStyle name="20% - Accent1 8 3 2 4" xfId="51989"/>
    <cellStyle name="20% - Accent1 8 3 2 4 2" xfId="51990"/>
    <cellStyle name="20% - Accent1 8 3 2 4 2 2" xfId="51991"/>
    <cellStyle name="20% - Accent1 8 3 2 4 2 2 2" xfId="51992"/>
    <cellStyle name="20% - Accent1 8 3 2 4 2 3" xfId="51993"/>
    <cellStyle name="20% - Accent1 8 3 2 4 3" xfId="51994"/>
    <cellStyle name="20% - Accent1 8 3 2 4 3 2" xfId="51995"/>
    <cellStyle name="20% - Accent1 8 3 2 4 4" xfId="51996"/>
    <cellStyle name="20% - Accent1 8 3 2 5" xfId="51997"/>
    <cellStyle name="20% - Accent1 8 3 2 5 2" xfId="51998"/>
    <cellStyle name="20% - Accent1 8 3 2 5 2 2" xfId="51999"/>
    <cellStyle name="20% - Accent1 8 3 2 5 3" xfId="52000"/>
    <cellStyle name="20% - Accent1 8 3 2 6" xfId="52001"/>
    <cellStyle name="20% - Accent1 8 3 2 6 2" xfId="52002"/>
    <cellStyle name="20% - Accent1 8 3 2 6 2 2" xfId="52003"/>
    <cellStyle name="20% - Accent1 8 3 2 6 3" xfId="52004"/>
    <cellStyle name="20% - Accent1 8 3 2 7" xfId="52005"/>
    <cellStyle name="20% - Accent1 8 3 2 7 2" xfId="52006"/>
    <cellStyle name="20% - Accent1 8 3 2 8" xfId="52007"/>
    <cellStyle name="20% - Accent1 8 3 2 8 2" xfId="52008"/>
    <cellStyle name="20% - Accent1 8 3 2 9" xfId="52009"/>
    <cellStyle name="20% - Accent1 8 3 3" xfId="52010"/>
    <cellStyle name="20% - Accent1 8 3 3 2" xfId="52011"/>
    <cellStyle name="20% - Accent1 8 3 3 2 2" xfId="52012"/>
    <cellStyle name="20% - Accent1 8 3 3 2 2 2" xfId="52013"/>
    <cellStyle name="20% - Accent1 8 3 3 2 2 2 2" xfId="52014"/>
    <cellStyle name="20% - Accent1 8 3 3 2 2 3" xfId="52015"/>
    <cellStyle name="20% - Accent1 8 3 3 2 3" xfId="52016"/>
    <cellStyle name="20% - Accent1 8 3 3 2 3 2" xfId="52017"/>
    <cellStyle name="20% - Accent1 8 3 3 2 4" xfId="52018"/>
    <cellStyle name="20% - Accent1 8 3 3 3" xfId="52019"/>
    <cellStyle name="20% - Accent1 8 3 3 3 2" xfId="52020"/>
    <cellStyle name="20% - Accent1 8 3 3 3 2 2" xfId="52021"/>
    <cellStyle name="20% - Accent1 8 3 3 3 2 2 2" xfId="52022"/>
    <cellStyle name="20% - Accent1 8 3 3 3 2 3" xfId="52023"/>
    <cellStyle name="20% - Accent1 8 3 3 3 3" xfId="52024"/>
    <cellStyle name="20% - Accent1 8 3 3 3 3 2" xfId="52025"/>
    <cellStyle name="20% - Accent1 8 3 3 3 4" xfId="52026"/>
    <cellStyle name="20% - Accent1 8 3 3 4" xfId="52027"/>
    <cellStyle name="20% - Accent1 8 3 3 4 2" xfId="52028"/>
    <cellStyle name="20% - Accent1 8 3 3 4 2 2" xfId="52029"/>
    <cellStyle name="20% - Accent1 8 3 3 4 2 2 2" xfId="52030"/>
    <cellStyle name="20% - Accent1 8 3 3 4 2 3" xfId="52031"/>
    <cellStyle name="20% - Accent1 8 3 3 4 3" xfId="52032"/>
    <cellStyle name="20% - Accent1 8 3 3 4 3 2" xfId="52033"/>
    <cellStyle name="20% - Accent1 8 3 3 4 4" xfId="52034"/>
    <cellStyle name="20% - Accent1 8 3 3 5" xfId="52035"/>
    <cellStyle name="20% - Accent1 8 3 3 5 2" xfId="52036"/>
    <cellStyle name="20% - Accent1 8 3 3 5 2 2" xfId="52037"/>
    <cellStyle name="20% - Accent1 8 3 3 5 3" xfId="52038"/>
    <cellStyle name="20% - Accent1 8 3 3 6" xfId="52039"/>
    <cellStyle name="20% - Accent1 8 3 3 6 2" xfId="52040"/>
    <cellStyle name="20% - Accent1 8 3 3 6 2 2" xfId="52041"/>
    <cellStyle name="20% - Accent1 8 3 3 6 3" xfId="52042"/>
    <cellStyle name="20% - Accent1 8 3 3 7" xfId="52043"/>
    <cellStyle name="20% - Accent1 8 3 3 7 2" xfId="52044"/>
    <cellStyle name="20% - Accent1 8 3 3 8" xfId="52045"/>
    <cellStyle name="20% - Accent1 8 3 3 8 2" xfId="52046"/>
    <cellStyle name="20% - Accent1 8 3 3 9" xfId="52047"/>
    <cellStyle name="20% - Accent1 8 3 4" xfId="52048"/>
    <cellStyle name="20% - Accent1 8 3 4 2" xfId="52049"/>
    <cellStyle name="20% - Accent1 8 3 4 2 2" xfId="52050"/>
    <cellStyle name="20% - Accent1 8 3 4 2 2 2" xfId="52051"/>
    <cellStyle name="20% - Accent1 8 3 4 2 3" xfId="52052"/>
    <cellStyle name="20% - Accent1 8 3 4 3" xfId="52053"/>
    <cellStyle name="20% - Accent1 8 3 4 3 2" xfId="52054"/>
    <cellStyle name="20% - Accent1 8 3 4 4" xfId="52055"/>
    <cellStyle name="20% - Accent1 8 3 5" xfId="52056"/>
    <cellStyle name="20% - Accent1 8 3 5 2" xfId="52057"/>
    <cellStyle name="20% - Accent1 8 3 5 2 2" xfId="52058"/>
    <cellStyle name="20% - Accent1 8 3 5 2 2 2" xfId="52059"/>
    <cellStyle name="20% - Accent1 8 3 5 2 3" xfId="52060"/>
    <cellStyle name="20% - Accent1 8 3 5 3" xfId="52061"/>
    <cellStyle name="20% - Accent1 8 3 5 3 2" xfId="52062"/>
    <cellStyle name="20% - Accent1 8 3 5 4" xfId="52063"/>
    <cellStyle name="20% - Accent1 8 3 6" xfId="52064"/>
    <cellStyle name="20% - Accent1 8 3 6 2" xfId="52065"/>
    <cellStyle name="20% - Accent1 8 3 6 2 2" xfId="52066"/>
    <cellStyle name="20% - Accent1 8 3 6 2 2 2" xfId="52067"/>
    <cellStyle name="20% - Accent1 8 3 6 2 3" xfId="52068"/>
    <cellStyle name="20% - Accent1 8 3 6 3" xfId="52069"/>
    <cellStyle name="20% - Accent1 8 3 6 3 2" xfId="52070"/>
    <cellStyle name="20% - Accent1 8 3 6 4" xfId="52071"/>
    <cellStyle name="20% - Accent1 8 3 7" xfId="52072"/>
    <cellStyle name="20% - Accent1 8 3 7 2" xfId="52073"/>
    <cellStyle name="20% - Accent1 8 3 7 2 2" xfId="52074"/>
    <cellStyle name="20% - Accent1 8 3 7 3" xfId="52075"/>
    <cellStyle name="20% - Accent1 8 3 8" xfId="52076"/>
    <cellStyle name="20% - Accent1 8 3 8 2" xfId="52077"/>
    <cellStyle name="20% - Accent1 8 3 8 2 2" xfId="52078"/>
    <cellStyle name="20% - Accent1 8 3 8 3" xfId="52079"/>
    <cellStyle name="20% - Accent1 8 3 9" xfId="52080"/>
    <cellStyle name="20% - Accent1 8 3 9 2" xfId="52081"/>
    <cellStyle name="20% - Accent1 8 4" xfId="52082"/>
    <cellStyle name="20% - Accent1 8 4 10" xfId="52083"/>
    <cellStyle name="20% - Accent1 8 4 10 2" xfId="52084"/>
    <cellStyle name="20% - Accent1 8 4 11" xfId="52085"/>
    <cellStyle name="20% - Accent1 8 4 2" xfId="52086"/>
    <cellStyle name="20% - Accent1 8 4 2 2" xfId="52087"/>
    <cellStyle name="20% - Accent1 8 4 2 2 2" xfId="52088"/>
    <cellStyle name="20% - Accent1 8 4 2 2 2 2" xfId="52089"/>
    <cellStyle name="20% - Accent1 8 4 2 2 2 2 2" xfId="52090"/>
    <cellStyle name="20% - Accent1 8 4 2 2 2 3" xfId="52091"/>
    <cellStyle name="20% - Accent1 8 4 2 2 3" xfId="52092"/>
    <cellStyle name="20% - Accent1 8 4 2 2 3 2" xfId="52093"/>
    <cellStyle name="20% - Accent1 8 4 2 2 4" xfId="52094"/>
    <cellStyle name="20% - Accent1 8 4 2 3" xfId="52095"/>
    <cellStyle name="20% - Accent1 8 4 2 3 2" xfId="52096"/>
    <cellStyle name="20% - Accent1 8 4 2 3 2 2" xfId="52097"/>
    <cellStyle name="20% - Accent1 8 4 2 3 2 2 2" xfId="52098"/>
    <cellStyle name="20% - Accent1 8 4 2 3 2 3" xfId="52099"/>
    <cellStyle name="20% - Accent1 8 4 2 3 3" xfId="52100"/>
    <cellStyle name="20% - Accent1 8 4 2 3 3 2" xfId="52101"/>
    <cellStyle name="20% - Accent1 8 4 2 3 4" xfId="52102"/>
    <cellStyle name="20% - Accent1 8 4 2 4" xfId="52103"/>
    <cellStyle name="20% - Accent1 8 4 2 4 2" xfId="52104"/>
    <cellStyle name="20% - Accent1 8 4 2 4 2 2" xfId="52105"/>
    <cellStyle name="20% - Accent1 8 4 2 4 2 2 2" xfId="52106"/>
    <cellStyle name="20% - Accent1 8 4 2 4 2 3" xfId="52107"/>
    <cellStyle name="20% - Accent1 8 4 2 4 3" xfId="52108"/>
    <cellStyle name="20% - Accent1 8 4 2 4 3 2" xfId="52109"/>
    <cellStyle name="20% - Accent1 8 4 2 4 4" xfId="52110"/>
    <cellStyle name="20% - Accent1 8 4 2 5" xfId="52111"/>
    <cellStyle name="20% - Accent1 8 4 2 5 2" xfId="52112"/>
    <cellStyle name="20% - Accent1 8 4 2 5 2 2" xfId="52113"/>
    <cellStyle name="20% - Accent1 8 4 2 5 3" xfId="52114"/>
    <cellStyle name="20% - Accent1 8 4 2 6" xfId="52115"/>
    <cellStyle name="20% - Accent1 8 4 2 6 2" xfId="52116"/>
    <cellStyle name="20% - Accent1 8 4 2 6 2 2" xfId="52117"/>
    <cellStyle name="20% - Accent1 8 4 2 6 3" xfId="52118"/>
    <cellStyle name="20% - Accent1 8 4 2 7" xfId="52119"/>
    <cellStyle name="20% - Accent1 8 4 2 7 2" xfId="52120"/>
    <cellStyle name="20% - Accent1 8 4 2 8" xfId="52121"/>
    <cellStyle name="20% - Accent1 8 4 2 8 2" xfId="52122"/>
    <cellStyle name="20% - Accent1 8 4 2 9" xfId="52123"/>
    <cellStyle name="20% - Accent1 8 4 3" xfId="52124"/>
    <cellStyle name="20% - Accent1 8 4 3 2" xfId="52125"/>
    <cellStyle name="20% - Accent1 8 4 3 2 2" xfId="52126"/>
    <cellStyle name="20% - Accent1 8 4 3 2 2 2" xfId="52127"/>
    <cellStyle name="20% - Accent1 8 4 3 2 2 2 2" xfId="52128"/>
    <cellStyle name="20% - Accent1 8 4 3 2 2 3" xfId="52129"/>
    <cellStyle name="20% - Accent1 8 4 3 2 3" xfId="52130"/>
    <cellStyle name="20% - Accent1 8 4 3 2 3 2" xfId="52131"/>
    <cellStyle name="20% - Accent1 8 4 3 2 4" xfId="52132"/>
    <cellStyle name="20% - Accent1 8 4 3 3" xfId="52133"/>
    <cellStyle name="20% - Accent1 8 4 3 3 2" xfId="52134"/>
    <cellStyle name="20% - Accent1 8 4 3 3 2 2" xfId="52135"/>
    <cellStyle name="20% - Accent1 8 4 3 3 2 2 2" xfId="52136"/>
    <cellStyle name="20% - Accent1 8 4 3 3 2 3" xfId="52137"/>
    <cellStyle name="20% - Accent1 8 4 3 3 3" xfId="52138"/>
    <cellStyle name="20% - Accent1 8 4 3 3 3 2" xfId="52139"/>
    <cellStyle name="20% - Accent1 8 4 3 3 4" xfId="52140"/>
    <cellStyle name="20% - Accent1 8 4 3 4" xfId="52141"/>
    <cellStyle name="20% - Accent1 8 4 3 4 2" xfId="52142"/>
    <cellStyle name="20% - Accent1 8 4 3 4 2 2" xfId="52143"/>
    <cellStyle name="20% - Accent1 8 4 3 4 2 2 2" xfId="52144"/>
    <cellStyle name="20% - Accent1 8 4 3 4 2 3" xfId="52145"/>
    <cellStyle name="20% - Accent1 8 4 3 4 3" xfId="52146"/>
    <cellStyle name="20% - Accent1 8 4 3 4 3 2" xfId="52147"/>
    <cellStyle name="20% - Accent1 8 4 3 4 4" xfId="52148"/>
    <cellStyle name="20% - Accent1 8 4 3 5" xfId="52149"/>
    <cellStyle name="20% - Accent1 8 4 3 5 2" xfId="52150"/>
    <cellStyle name="20% - Accent1 8 4 3 5 2 2" xfId="52151"/>
    <cellStyle name="20% - Accent1 8 4 3 5 3" xfId="52152"/>
    <cellStyle name="20% - Accent1 8 4 3 6" xfId="52153"/>
    <cellStyle name="20% - Accent1 8 4 3 6 2" xfId="52154"/>
    <cellStyle name="20% - Accent1 8 4 3 6 2 2" xfId="52155"/>
    <cellStyle name="20% - Accent1 8 4 3 6 3" xfId="52156"/>
    <cellStyle name="20% - Accent1 8 4 3 7" xfId="52157"/>
    <cellStyle name="20% - Accent1 8 4 3 7 2" xfId="52158"/>
    <cellStyle name="20% - Accent1 8 4 3 8" xfId="52159"/>
    <cellStyle name="20% - Accent1 8 4 3 8 2" xfId="52160"/>
    <cellStyle name="20% - Accent1 8 4 3 9" xfId="52161"/>
    <cellStyle name="20% - Accent1 8 4 4" xfId="52162"/>
    <cellStyle name="20% - Accent1 8 4 4 2" xfId="52163"/>
    <cellStyle name="20% - Accent1 8 4 4 2 2" xfId="52164"/>
    <cellStyle name="20% - Accent1 8 4 4 2 2 2" xfId="52165"/>
    <cellStyle name="20% - Accent1 8 4 4 2 3" xfId="52166"/>
    <cellStyle name="20% - Accent1 8 4 4 3" xfId="52167"/>
    <cellStyle name="20% - Accent1 8 4 4 3 2" xfId="52168"/>
    <cellStyle name="20% - Accent1 8 4 4 4" xfId="52169"/>
    <cellStyle name="20% - Accent1 8 4 5" xfId="52170"/>
    <cellStyle name="20% - Accent1 8 4 5 2" xfId="52171"/>
    <cellStyle name="20% - Accent1 8 4 5 2 2" xfId="52172"/>
    <cellStyle name="20% - Accent1 8 4 5 2 2 2" xfId="52173"/>
    <cellStyle name="20% - Accent1 8 4 5 2 3" xfId="52174"/>
    <cellStyle name="20% - Accent1 8 4 5 3" xfId="52175"/>
    <cellStyle name="20% - Accent1 8 4 5 3 2" xfId="52176"/>
    <cellStyle name="20% - Accent1 8 4 5 4" xfId="52177"/>
    <cellStyle name="20% - Accent1 8 4 6" xfId="52178"/>
    <cellStyle name="20% - Accent1 8 4 6 2" xfId="52179"/>
    <cellStyle name="20% - Accent1 8 4 6 2 2" xfId="52180"/>
    <cellStyle name="20% - Accent1 8 4 6 2 2 2" xfId="52181"/>
    <cellStyle name="20% - Accent1 8 4 6 2 3" xfId="52182"/>
    <cellStyle name="20% - Accent1 8 4 6 3" xfId="52183"/>
    <cellStyle name="20% - Accent1 8 4 6 3 2" xfId="52184"/>
    <cellStyle name="20% - Accent1 8 4 6 4" xfId="52185"/>
    <cellStyle name="20% - Accent1 8 4 7" xfId="52186"/>
    <cellStyle name="20% - Accent1 8 4 7 2" xfId="52187"/>
    <cellStyle name="20% - Accent1 8 4 7 2 2" xfId="52188"/>
    <cellStyle name="20% - Accent1 8 4 7 3" xfId="52189"/>
    <cellStyle name="20% - Accent1 8 4 8" xfId="52190"/>
    <cellStyle name="20% - Accent1 8 4 8 2" xfId="52191"/>
    <cellStyle name="20% - Accent1 8 4 8 2 2" xfId="52192"/>
    <cellStyle name="20% - Accent1 8 4 8 3" xfId="52193"/>
    <cellStyle name="20% - Accent1 8 4 9" xfId="52194"/>
    <cellStyle name="20% - Accent1 8 4 9 2" xfId="52195"/>
    <cellStyle name="20% - Accent1 8 5" xfId="52196"/>
    <cellStyle name="20% - Accent1 8 5 10" xfId="52197"/>
    <cellStyle name="20% - Accent1 8 5 10 2" xfId="52198"/>
    <cellStyle name="20% - Accent1 8 5 11" xfId="52199"/>
    <cellStyle name="20% - Accent1 8 5 2" xfId="52200"/>
    <cellStyle name="20% - Accent1 8 5 2 2" xfId="52201"/>
    <cellStyle name="20% - Accent1 8 5 2 2 2" xfId="52202"/>
    <cellStyle name="20% - Accent1 8 5 2 2 2 2" xfId="52203"/>
    <cellStyle name="20% - Accent1 8 5 2 2 2 2 2" xfId="52204"/>
    <cellStyle name="20% - Accent1 8 5 2 2 2 3" xfId="52205"/>
    <cellStyle name="20% - Accent1 8 5 2 2 3" xfId="52206"/>
    <cellStyle name="20% - Accent1 8 5 2 2 3 2" xfId="52207"/>
    <cellStyle name="20% - Accent1 8 5 2 2 4" xfId="52208"/>
    <cellStyle name="20% - Accent1 8 5 2 3" xfId="52209"/>
    <cellStyle name="20% - Accent1 8 5 2 3 2" xfId="52210"/>
    <cellStyle name="20% - Accent1 8 5 2 3 2 2" xfId="52211"/>
    <cellStyle name="20% - Accent1 8 5 2 3 2 2 2" xfId="52212"/>
    <cellStyle name="20% - Accent1 8 5 2 3 2 3" xfId="52213"/>
    <cellStyle name="20% - Accent1 8 5 2 3 3" xfId="52214"/>
    <cellStyle name="20% - Accent1 8 5 2 3 3 2" xfId="52215"/>
    <cellStyle name="20% - Accent1 8 5 2 3 4" xfId="52216"/>
    <cellStyle name="20% - Accent1 8 5 2 4" xfId="52217"/>
    <cellStyle name="20% - Accent1 8 5 2 4 2" xfId="52218"/>
    <cellStyle name="20% - Accent1 8 5 2 4 2 2" xfId="52219"/>
    <cellStyle name="20% - Accent1 8 5 2 4 2 2 2" xfId="52220"/>
    <cellStyle name="20% - Accent1 8 5 2 4 2 3" xfId="52221"/>
    <cellStyle name="20% - Accent1 8 5 2 4 3" xfId="52222"/>
    <cellStyle name="20% - Accent1 8 5 2 4 3 2" xfId="52223"/>
    <cellStyle name="20% - Accent1 8 5 2 4 4" xfId="52224"/>
    <cellStyle name="20% - Accent1 8 5 2 5" xfId="52225"/>
    <cellStyle name="20% - Accent1 8 5 2 5 2" xfId="52226"/>
    <cellStyle name="20% - Accent1 8 5 2 5 2 2" xfId="52227"/>
    <cellStyle name="20% - Accent1 8 5 2 5 3" xfId="52228"/>
    <cellStyle name="20% - Accent1 8 5 2 6" xfId="52229"/>
    <cellStyle name="20% - Accent1 8 5 2 6 2" xfId="52230"/>
    <cellStyle name="20% - Accent1 8 5 2 6 2 2" xfId="52231"/>
    <cellStyle name="20% - Accent1 8 5 2 6 3" xfId="52232"/>
    <cellStyle name="20% - Accent1 8 5 2 7" xfId="52233"/>
    <cellStyle name="20% - Accent1 8 5 2 7 2" xfId="52234"/>
    <cellStyle name="20% - Accent1 8 5 2 8" xfId="52235"/>
    <cellStyle name="20% - Accent1 8 5 2 8 2" xfId="52236"/>
    <cellStyle name="20% - Accent1 8 5 2 9" xfId="52237"/>
    <cellStyle name="20% - Accent1 8 5 3" xfId="52238"/>
    <cellStyle name="20% - Accent1 8 5 3 2" xfId="52239"/>
    <cellStyle name="20% - Accent1 8 5 3 2 2" xfId="52240"/>
    <cellStyle name="20% - Accent1 8 5 3 2 2 2" xfId="52241"/>
    <cellStyle name="20% - Accent1 8 5 3 2 2 2 2" xfId="52242"/>
    <cellStyle name="20% - Accent1 8 5 3 2 2 3" xfId="52243"/>
    <cellStyle name="20% - Accent1 8 5 3 2 3" xfId="52244"/>
    <cellStyle name="20% - Accent1 8 5 3 2 3 2" xfId="52245"/>
    <cellStyle name="20% - Accent1 8 5 3 2 4" xfId="52246"/>
    <cellStyle name="20% - Accent1 8 5 3 3" xfId="52247"/>
    <cellStyle name="20% - Accent1 8 5 3 3 2" xfId="52248"/>
    <cellStyle name="20% - Accent1 8 5 3 3 2 2" xfId="52249"/>
    <cellStyle name="20% - Accent1 8 5 3 3 2 2 2" xfId="52250"/>
    <cellStyle name="20% - Accent1 8 5 3 3 2 3" xfId="52251"/>
    <cellStyle name="20% - Accent1 8 5 3 3 3" xfId="52252"/>
    <cellStyle name="20% - Accent1 8 5 3 3 3 2" xfId="52253"/>
    <cellStyle name="20% - Accent1 8 5 3 3 4" xfId="52254"/>
    <cellStyle name="20% - Accent1 8 5 3 4" xfId="52255"/>
    <cellStyle name="20% - Accent1 8 5 3 4 2" xfId="52256"/>
    <cellStyle name="20% - Accent1 8 5 3 4 2 2" xfId="52257"/>
    <cellStyle name="20% - Accent1 8 5 3 4 2 2 2" xfId="52258"/>
    <cellStyle name="20% - Accent1 8 5 3 4 2 3" xfId="52259"/>
    <cellStyle name="20% - Accent1 8 5 3 4 3" xfId="52260"/>
    <cellStyle name="20% - Accent1 8 5 3 4 3 2" xfId="52261"/>
    <cellStyle name="20% - Accent1 8 5 3 4 4" xfId="52262"/>
    <cellStyle name="20% - Accent1 8 5 3 5" xfId="52263"/>
    <cellStyle name="20% - Accent1 8 5 3 5 2" xfId="52264"/>
    <cellStyle name="20% - Accent1 8 5 3 5 2 2" xfId="52265"/>
    <cellStyle name="20% - Accent1 8 5 3 5 3" xfId="52266"/>
    <cellStyle name="20% - Accent1 8 5 3 6" xfId="52267"/>
    <cellStyle name="20% - Accent1 8 5 3 6 2" xfId="52268"/>
    <cellStyle name="20% - Accent1 8 5 3 6 2 2" xfId="52269"/>
    <cellStyle name="20% - Accent1 8 5 3 6 3" xfId="52270"/>
    <cellStyle name="20% - Accent1 8 5 3 7" xfId="52271"/>
    <cellStyle name="20% - Accent1 8 5 3 7 2" xfId="52272"/>
    <cellStyle name="20% - Accent1 8 5 3 8" xfId="52273"/>
    <cellStyle name="20% - Accent1 8 5 3 8 2" xfId="52274"/>
    <cellStyle name="20% - Accent1 8 5 3 9" xfId="52275"/>
    <cellStyle name="20% - Accent1 8 5 4" xfId="52276"/>
    <cellStyle name="20% - Accent1 8 5 4 2" xfId="52277"/>
    <cellStyle name="20% - Accent1 8 5 4 2 2" xfId="52278"/>
    <cellStyle name="20% - Accent1 8 5 4 2 2 2" xfId="52279"/>
    <cellStyle name="20% - Accent1 8 5 4 2 3" xfId="52280"/>
    <cellStyle name="20% - Accent1 8 5 4 3" xfId="52281"/>
    <cellStyle name="20% - Accent1 8 5 4 3 2" xfId="52282"/>
    <cellStyle name="20% - Accent1 8 5 4 4" xfId="52283"/>
    <cellStyle name="20% - Accent1 8 5 5" xfId="52284"/>
    <cellStyle name="20% - Accent1 8 5 5 2" xfId="52285"/>
    <cellStyle name="20% - Accent1 8 5 5 2 2" xfId="52286"/>
    <cellStyle name="20% - Accent1 8 5 5 2 2 2" xfId="52287"/>
    <cellStyle name="20% - Accent1 8 5 5 2 3" xfId="52288"/>
    <cellStyle name="20% - Accent1 8 5 5 3" xfId="52289"/>
    <cellStyle name="20% - Accent1 8 5 5 3 2" xfId="52290"/>
    <cellStyle name="20% - Accent1 8 5 5 4" xfId="52291"/>
    <cellStyle name="20% - Accent1 8 5 6" xfId="52292"/>
    <cellStyle name="20% - Accent1 8 5 6 2" xfId="52293"/>
    <cellStyle name="20% - Accent1 8 5 6 2 2" xfId="52294"/>
    <cellStyle name="20% - Accent1 8 5 6 2 2 2" xfId="52295"/>
    <cellStyle name="20% - Accent1 8 5 6 2 3" xfId="52296"/>
    <cellStyle name="20% - Accent1 8 5 6 3" xfId="52297"/>
    <cellStyle name="20% - Accent1 8 5 6 3 2" xfId="52298"/>
    <cellStyle name="20% - Accent1 8 5 6 4" xfId="52299"/>
    <cellStyle name="20% - Accent1 8 5 7" xfId="52300"/>
    <cellStyle name="20% - Accent1 8 5 7 2" xfId="52301"/>
    <cellStyle name="20% - Accent1 8 5 7 2 2" xfId="52302"/>
    <cellStyle name="20% - Accent1 8 5 7 3" xfId="52303"/>
    <cellStyle name="20% - Accent1 8 5 8" xfId="52304"/>
    <cellStyle name="20% - Accent1 8 5 8 2" xfId="52305"/>
    <cellStyle name="20% - Accent1 8 5 8 2 2" xfId="52306"/>
    <cellStyle name="20% - Accent1 8 5 8 3" xfId="52307"/>
    <cellStyle name="20% - Accent1 8 5 9" xfId="52308"/>
    <cellStyle name="20% - Accent1 8 5 9 2" xfId="52309"/>
    <cellStyle name="20% - Accent1 8 6" xfId="52310"/>
    <cellStyle name="20% - Accent1 8 6 2" xfId="52311"/>
    <cellStyle name="20% - Accent1 8 6 2 2" xfId="52312"/>
    <cellStyle name="20% - Accent1 8 6 2 2 2" xfId="52313"/>
    <cellStyle name="20% - Accent1 8 6 2 2 2 2" xfId="52314"/>
    <cellStyle name="20% - Accent1 8 6 2 2 3" xfId="52315"/>
    <cellStyle name="20% - Accent1 8 6 2 3" xfId="52316"/>
    <cellStyle name="20% - Accent1 8 6 2 3 2" xfId="52317"/>
    <cellStyle name="20% - Accent1 8 6 2 4" xfId="52318"/>
    <cellStyle name="20% - Accent1 8 6 3" xfId="52319"/>
    <cellStyle name="20% - Accent1 8 6 3 2" xfId="52320"/>
    <cellStyle name="20% - Accent1 8 6 3 2 2" xfId="52321"/>
    <cellStyle name="20% - Accent1 8 6 3 2 2 2" xfId="52322"/>
    <cellStyle name="20% - Accent1 8 6 3 2 3" xfId="52323"/>
    <cellStyle name="20% - Accent1 8 6 3 3" xfId="52324"/>
    <cellStyle name="20% - Accent1 8 6 3 3 2" xfId="52325"/>
    <cellStyle name="20% - Accent1 8 6 3 4" xfId="52326"/>
    <cellStyle name="20% - Accent1 8 6 4" xfId="52327"/>
    <cellStyle name="20% - Accent1 8 6 4 2" xfId="52328"/>
    <cellStyle name="20% - Accent1 8 6 4 2 2" xfId="52329"/>
    <cellStyle name="20% - Accent1 8 6 4 2 2 2" xfId="52330"/>
    <cellStyle name="20% - Accent1 8 6 4 2 3" xfId="52331"/>
    <cellStyle name="20% - Accent1 8 6 4 3" xfId="52332"/>
    <cellStyle name="20% - Accent1 8 6 4 3 2" xfId="52333"/>
    <cellStyle name="20% - Accent1 8 6 4 4" xfId="52334"/>
    <cellStyle name="20% - Accent1 8 6 5" xfId="52335"/>
    <cellStyle name="20% - Accent1 8 6 5 2" xfId="52336"/>
    <cellStyle name="20% - Accent1 8 6 5 2 2" xfId="52337"/>
    <cellStyle name="20% - Accent1 8 6 5 3" xfId="52338"/>
    <cellStyle name="20% - Accent1 8 6 6" xfId="52339"/>
    <cellStyle name="20% - Accent1 8 6 6 2" xfId="52340"/>
    <cellStyle name="20% - Accent1 8 6 6 2 2" xfId="52341"/>
    <cellStyle name="20% - Accent1 8 6 6 3" xfId="52342"/>
    <cellStyle name="20% - Accent1 8 6 7" xfId="52343"/>
    <cellStyle name="20% - Accent1 8 6 7 2" xfId="52344"/>
    <cellStyle name="20% - Accent1 8 6 8" xfId="52345"/>
    <cellStyle name="20% - Accent1 8 6 8 2" xfId="52346"/>
    <cellStyle name="20% - Accent1 8 6 9" xfId="52347"/>
    <cellStyle name="20% - Accent1 8 7" xfId="52348"/>
    <cellStyle name="20% - Accent1 8 7 2" xfId="52349"/>
    <cellStyle name="20% - Accent1 8 7 2 2" xfId="52350"/>
    <cellStyle name="20% - Accent1 8 7 2 2 2" xfId="52351"/>
    <cellStyle name="20% - Accent1 8 7 2 2 2 2" xfId="52352"/>
    <cellStyle name="20% - Accent1 8 7 2 2 3" xfId="52353"/>
    <cellStyle name="20% - Accent1 8 7 2 3" xfId="52354"/>
    <cellStyle name="20% - Accent1 8 7 2 3 2" xfId="52355"/>
    <cellStyle name="20% - Accent1 8 7 2 4" xfId="52356"/>
    <cellStyle name="20% - Accent1 8 7 3" xfId="52357"/>
    <cellStyle name="20% - Accent1 8 7 3 2" xfId="52358"/>
    <cellStyle name="20% - Accent1 8 7 3 2 2" xfId="52359"/>
    <cellStyle name="20% - Accent1 8 7 3 2 2 2" xfId="52360"/>
    <cellStyle name="20% - Accent1 8 7 3 2 3" xfId="52361"/>
    <cellStyle name="20% - Accent1 8 7 3 3" xfId="52362"/>
    <cellStyle name="20% - Accent1 8 7 3 3 2" xfId="52363"/>
    <cellStyle name="20% - Accent1 8 7 3 4" xfId="52364"/>
    <cellStyle name="20% - Accent1 8 7 4" xfId="52365"/>
    <cellStyle name="20% - Accent1 8 7 4 2" xfId="52366"/>
    <cellStyle name="20% - Accent1 8 7 4 2 2" xfId="52367"/>
    <cellStyle name="20% - Accent1 8 7 4 2 2 2" xfId="52368"/>
    <cellStyle name="20% - Accent1 8 7 4 2 3" xfId="52369"/>
    <cellStyle name="20% - Accent1 8 7 4 3" xfId="52370"/>
    <cellStyle name="20% - Accent1 8 7 4 3 2" xfId="52371"/>
    <cellStyle name="20% - Accent1 8 7 4 4" xfId="52372"/>
    <cellStyle name="20% - Accent1 8 7 5" xfId="52373"/>
    <cellStyle name="20% - Accent1 8 7 5 2" xfId="52374"/>
    <cellStyle name="20% - Accent1 8 7 5 2 2" xfId="52375"/>
    <cellStyle name="20% - Accent1 8 7 5 3" xfId="52376"/>
    <cellStyle name="20% - Accent1 8 7 6" xfId="52377"/>
    <cellStyle name="20% - Accent1 8 7 6 2" xfId="52378"/>
    <cellStyle name="20% - Accent1 8 7 6 2 2" xfId="52379"/>
    <cellStyle name="20% - Accent1 8 7 6 3" xfId="52380"/>
    <cellStyle name="20% - Accent1 8 7 7" xfId="52381"/>
    <cellStyle name="20% - Accent1 8 7 7 2" xfId="52382"/>
    <cellStyle name="20% - Accent1 8 7 8" xfId="52383"/>
    <cellStyle name="20% - Accent1 8 7 8 2" xfId="52384"/>
    <cellStyle name="20% - Accent1 8 7 9" xfId="52385"/>
    <cellStyle name="20% - Accent1 8 8" xfId="52386"/>
    <cellStyle name="20% - Accent1 8 8 2" xfId="52387"/>
    <cellStyle name="20% - Accent1 8 8 2 2" xfId="52388"/>
    <cellStyle name="20% - Accent1 8 8 2 2 2" xfId="52389"/>
    <cellStyle name="20% - Accent1 8 8 2 3" xfId="52390"/>
    <cellStyle name="20% - Accent1 8 8 3" xfId="52391"/>
    <cellStyle name="20% - Accent1 8 8 3 2" xfId="52392"/>
    <cellStyle name="20% - Accent1 8 8 4" xfId="52393"/>
    <cellStyle name="20% - Accent1 8 9" xfId="52394"/>
    <cellStyle name="20% - Accent1 8 9 2" xfId="52395"/>
    <cellStyle name="20% - Accent1 8 9 2 2" xfId="52396"/>
    <cellStyle name="20% - Accent1 8 9 2 2 2" xfId="52397"/>
    <cellStyle name="20% - Accent1 8 9 2 3" xfId="52398"/>
    <cellStyle name="20% - Accent1 8 9 3" xfId="52399"/>
    <cellStyle name="20% - Accent1 8 9 3 2" xfId="52400"/>
    <cellStyle name="20% - Accent1 8 9 4" xfId="52401"/>
    <cellStyle name="20% - Accent1 9" xfId="52402"/>
    <cellStyle name="20% - Accent1 9 10" xfId="52403"/>
    <cellStyle name="20% - Accent1 9 10 2" xfId="52404"/>
    <cellStyle name="20% - Accent1 9 10 2 2" xfId="52405"/>
    <cellStyle name="20% - Accent1 9 10 3" xfId="52406"/>
    <cellStyle name="20% - Accent1 9 11" xfId="52407"/>
    <cellStyle name="20% - Accent1 9 11 2" xfId="52408"/>
    <cellStyle name="20% - Accent1 9 11 2 2" xfId="52409"/>
    <cellStyle name="20% - Accent1 9 11 3" xfId="52410"/>
    <cellStyle name="20% - Accent1 9 12" xfId="52411"/>
    <cellStyle name="20% - Accent1 9 12 2" xfId="52412"/>
    <cellStyle name="20% - Accent1 9 13" xfId="52413"/>
    <cellStyle name="20% - Accent1 9 13 2" xfId="52414"/>
    <cellStyle name="20% - Accent1 9 14" xfId="52415"/>
    <cellStyle name="20% - Accent1 9 2" xfId="52416"/>
    <cellStyle name="20% - Accent1 9 2 10" xfId="52417"/>
    <cellStyle name="20% - Accent1 9 2 10 2" xfId="52418"/>
    <cellStyle name="20% - Accent1 9 2 11" xfId="52419"/>
    <cellStyle name="20% - Accent1 9 2 2" xfId="52420"/>
    <cellStyle name="20% - Accent1 9 2 2 2" xfId="52421"/>
    <cellStyle name="20% - Accent1 9 2 2 2 2" xfId="52422"/>
    <cellStyle name="20% - Accent1 9 2 2 2 2 2" xfId="52423"/>
    <cellStyle name="20% - Accent1 9 2 2 2 2 2 2" xfId="52424"/>
    <cellStyle name="20% - Accent1 9 2 2 2 2 3" xfId="52425"/>
    <cellStyle name="20% - Accent1 9 2 2 2 3" xfId="52426"/>
    <cellStyle name="20% - Accent1 9 2 2 2 3 2" xfId="52427"/>
    <cellStyle name="20% - Accent1 9 2 2 2 4" xfId="52428"/>
    <cellStyle name="20% - Accent1 9 2 2 3" xfId="52429"/>
    <cellStyle name="20% - Accent1 9 2 2 3 2" xfId="52430"/>
    <cellStyle name="20% - Accent1 9 2 2 3 2 2" xfId="52431"/>
    <cellStyle name="20% - Accent1 9 2 2 3 2 2 2" xfId="52432"/>
    <cellStyle name="20% - Accent1 9 2 2 3 2 3" xfId="52433"/>
    <cellStyle name="20% - Accent1 9 2 2 3 3" xfId="52434"/>
    <cellStyle name="20% - Accent1 9 2 2 3 3 2" xfId="52435"/>
    <cellStyle name="20% - Accent1 9 2 2 3 4" xfId="52436"/>
    <cellStyle name="20% - Accent1 9 2 2 4" xfId="52437"/>
    <cellStyle name="20% - Accent1 9 2 2 4 2" xfId="52438"/>
    <cellStyle name="20% - Accent1 9 2 2 4 2 2" xfId="52439"/>
    <cellStyle name="20% - Accent1 9 2 2 4 2 2 2" xfId="52440"/>
    <cellStyle name="20% - Accent1 9 2 2 4 2 3" xfId="52441"/>
    <cellStyle name="20% - Accent1 9 2 2 4 3" xfId="52442"/>
    <cellStyle name="20% - Accent1 9 2 2 4 3 2" xfId="52443"/>
    <cellStyle name="20% - Accent1 9 2 2 4 4" xfId="52444"/>
    <cellStyle name="20% - Accent1 9 2 2 5" xfId="52445"/>
    <cellStyle name="20% - Accent1 9 2 2 5 2" xfId="52446"/>
    <cellStyle name="20% - Accent1 9 2 2 5 2 2" xfId="52447"/>
    <cellStyle name="20% - Accent1 9 2 2 5 3" xfId="52448"/>
    <cellStyle name="20% - Accent1 9 2 2 6" xfId="52449"/>
    <cellStyle name="20% - Accent1 9 2 2 6 2" xfId="52450"/>
    <cellStyle name="20% - Accent1 9 2 2 6 2 2" xfId="52451"/>
    <cellStyle name="20% - Accent1 9 2 2 6 3" xfId="52452"/>
    <cellStyle name="20% - Accent1 9 2 2 7" xfId="52453"/>
    <cellStyle name="20% - Accent1 9 2 2 7 2" xfId="52454"/>
    <cellStyle name="20% - Accent1 9 2 2 8" xfId="52455"/>
    <cellStyle name="20% - Accent1 9 2 2 8 2" xfId="52456"/>
    <cellStyle name="20% - Accent1 9 2 2 9" xfId="52457"/>
    <cellStyle name="20% - Accent1 9 2 3" xfId="52458"/>
    <cellStyle name="20% - Accent1 9 2 3 2" xfId="52459"/>
    <cellStyle name="20% - Accent1 9 2 3 2 2" xfId="52460"/>
    <cellStyle name="20% - Accent1 9 2 3 2 2 2" xfId="52461"/>
    <cellStyle name="20% - Accent1 9 2 3 2 2 2 2" xfId="52462"/>
    <cellStyle name="20% - Accent1 9 2 3 2 2 3" xfId="52463"/>
    <cellStyle name="20% - Accent1 9 2 3 2 3" xfId="52464"/>
    <cellStyle name="20% - Accent1 9 2 3 2 3 2" xfId="52465"/>
    <cellStyle name="20% - Accent1 9 2 3 2 4" xfId="52466"/>
    <cellStyle name="20% - Accent1 9 2 3 3" xfId="52467"/>
    <cellStyle name="20% - Accent1 9 2 3 3 2" xfId="52468"/>
    <cellStyle name="20% - Accent1 9 2 3 3 2 2" xfId="52469"/>
    <cellStyle name="20% - Accent1 9 2 3 3 2 2 2" xfId="52470"/>
    <cellStyle name="20% - Accent1 9 2 3 3 2 3" xfId="52471"/>
    <cellStyle name="20% - Accent1 9 2 3 3 3" xfId="52472"/>
    <cellStyle name="20% - Accent1 9 2 3 3 3 2" xfId="52473"/>
    <cellStyle name="20% - Accent1 9 2 3 3 4" xfId="52474"/>
    <cellStyle name="20% - Accent1 9 2 3 4" xfId="52475"/>
    <cellStyle name="20% - Accent1 9 2 3 4 2" xfId="52476"/>
    <cellStyle name="20% - Accent1 9 2 3 4 2 2" xfId="52477"/>
    <cellStyle name="20% - Accent1 9 2 3 4 2 2 2" xfId="52478"/>
    <cellStyle name="20% - Accent1 9 2 3 4 2 3" xfId="52479"/>
    <cellStyle name="20% - Accent1 9 2 3 4 3" xfId="52480"/>
    <cellStyle name="20% - Accent1 9 2 3 4 3 2" xfId="52481"/>
    <cellStyle name="20% - Accent1 9 2 3 4 4" xfId="52482"/>
    <cellStyle name="20% - Accent1 9 2 3 5" xfId="52483"/>
    <cellStyle name="20% - Accent1 9 2 3 5 2" xfId="52484"/>
    <cellStyle name="20% - Accent1 9 2 3 5 2 2" xfId="52485"/>
    <cellStyle name="20% - Accent1 9 2 3 5 3" xfId="52486"/>
    <cellStyle name="20% - Accent1 9 2 3 6" xfId="52487"/>
    <cellStyle name="20% - Accent1 9 2 3 6 2" xfId="52488"/>
    <cellStyle name="20% - Accent1 9 2 3 6 2 2" xfId="52489"/>
    <cellStyle name="20% - Accent1 9 2 3 6 3" xfId="52490"/>
    <cellStyle name="20% - Accent1 9 2 3 7" xfId="52491"/>
    <cellStyle name="20% - Accent1 9 2 3 7 2" xfId="52492"/>
    <cellStyle name="20% - Accent1 9 2 3 8" xfId="52493"/>
    <cellStyle name="20% - Accent1 9 2 3 8 2" xfId="52494"/>
    <cellStyle name="20% - Accent1 9 2 3 9" xfId="52495"/>
    <cellStyle name="20% - Accent1 9 2 4" xfId="52496"/>
    <cellStyle name="20% - Accent1 9 2 4 2" xfId="52497"/>
    <cellStyle name="20% - Accent1 9 2 4 2 2" xfId="52498"/>
    <cellStyle name="20% - Accent1 9 2 4 2 2 2" xfId="52499"/>
    <cellStyle name="20% - Accent1 9 2 4 2 3" xfId="52500"/>
    <cellStyle name="20% - Accent1 9 2 4 3" xfId="52501"/>
    <cellStyle name="20% - Accent1 9 2 4 3 2" xfId="52502"/>
    <cellStyle name="20% - Accent1 9 2 4 4" xfId="52503"/>
    <cellStyle name="20% - Accent1 9 2 5" xfId="52504"/>
    <cellStyle name="20% - Accent1 9 2 5 2" xfId="52505"/>
    <cellStyle name="20% - Accent1 9 2 5 2 2" xfId="52506"/>
    <cellStyle name="20% - Accent1 9 2 5 2 2 2" xfId="52507"/>
    <cellStyle name="20% - Accent1 9 2 5 2 3" xfId="52508"/>
    <cellStyle name="20% - Accent1 9 2 5 3" xfId="52509"/>
    <cellStyle name="20% - Accent1 9 2 5 3 2" xfId="52510"/>
    <cellStyle name="20% - Accent1 9 2 5 4" xfId="52511"/>
    <cellStyle name="20% - Accent1 9 2 6" xfId="52512"/>
    <cellStyle name="20% - Accent1 9 2 6 2" xfId="52513"/>
    <cellStyle name="20% - Accent1 9 2 6 2 2" xfId="52514"/>
    <cellStyle name="20% - Accent1 9 2 6 2 2 2" xfId="52515"/>
    <cellStyle name="20% - Accent1 9 2 6 2 3" xfId="52516"/>
    <cellStyle name="20% - Accent1 9 2 6 3" xfId="52517"/>
    <cellStyle name="20% - Accent1 9 2 6 3 2" xfId="52518"/>
    <cellStyle name="20% - Accent1 9 2 6 4" xfId="52519"/>
    <cellStyle name="20% - Accent1 9 2 7" xfId="52520"/>
    <cellStyle name="20% - Accent1 9 2 7 2" xfId="52521"/>
    <cellStyle name="20% - Accent1 9 2 7 2 2" xfId="52522"/>
    <cellStyle name="20% - Accent1 9 2 7 3" xfId="52523"/>
    <cellStyle name="20% - Accent1 9 2 8" xfId="52524"/>
    <cellStyle name="20% - Accent1 9 2 8 2" xfId="52525"/>
    <cellStyle name="20% - Accent1 9 2 8 2 2" xfId="52526"/>
    <cellStyle name="20% - Accent1 9 2 8 3" xfId="52527"/>
    <cellStyle name="20% - Accent1 9 2 9" xfId="52528"/>
    <cellStyle name="20% - Accent1 9 2 9 2" xfId="52529"/>
    <cellStyle name="20% - Accent1 9 3" xfId="52530"/>
    <cellStyle name="20% - Accent1 9 3 10" xfId="52531"/>
    <cellStyle name="20% - Accent1 9 3 10 2" xfId="52532"/>
    <cellStyle name="20% - Accent1 9 3 11" xfId="52533"/>
    <cellStyle name="20% - Accent1 9 3 2" xfId="52534"/>
    <cellStyle name="20% - Accent1 9 3 2 2" xfId="52535"/>
    <cellStyle name="20% - Accent1 9 3 2 2 2" xfId="52536"/>
    <cellStyle name="20% - Accent1 9 3 2 2 2 2" xfId="52537"/>
    <cellStyle name="20% - Accent1 9 3 2 2 2 2 2" xfId="52538"/>
    <cellStyle name="20% - Accent1 9 3 2 2 2 3" xfId="52539"/>
    <cellStyle name="20% - Accent1 9 3 2 2 3" xfId="52540"/>
    <cellStyle name="20% - Accent1 9 3 2 2 3 2" xfId="52541"/>
    <cellStyle name="20% - Accent1 9 3 2 2 4" xfId="52542"/>
    <cellStyle name="20% - Accent1 9 3 2 3" xfId="52543"/>
    <cellStyle name="20% - Accent1 9 3 2 3 2" xfId="52544"/>
    <cellStyle name="20% - Accent1 9 3 2 3 2 2" xfId="52545"/>
    <cellStyle name="20% - Accent1 9 3 2 3 2 2 2" xfId="52546"/>
    <cellStyle name="20% - Accent1 9 3 2 3 2 3" xfId="52547"/>
    <cellStyle name="20% - Accent1 9 3 2 3 3" xfId="52548"/>
    <cellStyle name="20% - Accent1 9 3 2 3 3 2" xfId="52549"/>
    <cellStyle name="20% - Accent1 9 3 2 3 4" xfId="52550"/>
    <cellStyle name="20% - Accent1 9 3 2 4" xfId="52551"/>
    <cellStyle name="20% - Accent1 9 3 2 4 2" xfId="52552"/>
    <cellStyle name="20% - Accent1 9 3 2 4 2 2" xfId="52553"/>
    <cellStyle name="20% - Accent1 9 3 2 4 2 2 2" xfId="52554"/>
    <cellStyle name="20% - Accent1 9 3 2 4 2 3" xfId="52555"/>
    <cellStyle name="20% - Accent1 9 3 2 4 3" xfId="52556"/>
    <cellStyle name="20% - Accent1 9 3 2 4 3 2" xfId="52557"/>
    <cellStyle name="20% - Accent1 9 3 2 4 4" xfId="52558"/>
    <cellStyle name="20% - Accent1 9 3 2 5" xfId="52559"/>
    <cellStyle name="20% - Accent1 9 3 2 5 2" xfId="52560"/>
    <cellStyle name="20% - Accent1 9 3 2 5 2 2" xfId="52561"/>
    <cellStyle name="20% - Accent1 9 3 2 5 3" xfId="52562"/>
    <cellStyle name="20% - Accent1 9 3 2 6" xfId="52563"/>
    <cellStyle name="20% - Accent1 9 3 2 6 2" xfId="52564"/>
    <cellStyle name="20% - Accent1 9 3 2 6 2 2" xfId="52565"/>
    <cellStyle name="20% - Accent1 9 3 2 6 3" xfId="52566"/>
    <cellStyle name="20% - Accent1 9 3 2 7" xfId="52567"/>
    <cellStyle name="20% - Accent1 9 3 2 7 2" xfId="52568"/>
    <cellStyle name="20% - Accent1 9 3 2 8" xfId="52569"/>
    <cellStyle name="20% - Accent1 9 3 2 8 2" xfId="52570"/>
    <cellStyle name="20% - Accent1 9 3 2 9" xfId="52571"/>
    <cellStyle name="20% - Accent1 9 3 3" xfId="52572"/>
    <cellStyle name="20% - Accent1 9 3 3 2" xfId="52573"/>
    <cellStyle name="20% - Accent1 9 3 3 2 2" xfId="52574"/>
    <cellStyle name="20% - Accent1 9 3 3 2 2 2" xfId="52575"/>
    <cellStyle name="20% - Accent1 9 3 3 2 2 2 2" xfId="52576"/>
    <cellStyle name="20% - Accent1 9 3 3 2 2 3" xfId="52577"/>
    <cellStyle name="20% - Accent1 9 3 3 2 3" xfId="52578"/>
    <cellStyle name="20% - Accent1 9 3 3 2 3 2" xfId="52579"/>
    <cellStyle name="20% - Accent1 9 3 3 2 4" xfId="52580"/>
    <cellStyle name="20% - Accent1 9 3 3 3" xfId="52581"/>
    <cellStyle name="20% - Accent1 9 3 3 3 2" xfId="52582"/>
    <cellStyle name="20% - Accent1 9 3 3 3 2 2" xfId="52583"/>
    <cellStyle name="20% - Accent1 9 3 3 3 2 2 2" xfId="52584"/>
    <cellStyle name="20% - Accent1 9 3 3 3 2 3" xfId="52585"/>
    <cellStyle name="20% - Accent1 9 3 3 3 3" xfId="52586"/>
    <cellStyle name="20% - Accent1 9 3 3 3 3 2" xfId="52587"/>
    <cellStyle name="20% - Accent1 9 3 3 3 4" xfId="52588"/>
    <cellStyle name="20% - Accent1 9 3 3 4" xfId="52589"/>
    <cellStyle name="20% - Accent1 9 3 3 4 2" xfId="52590"/>
    <cellStyle name="20% - Accent1 9 3 3 4 2 2" xfId="52591"/>
    <cellStyle name="20% - Accent1 9 3 3 4 2 2 2" xfId="52592"/>
    <cellStyle name="20% - Accent1 9 3 3 4 2 3" xfId="52593"/>
    <cellStyle name="20% - Accent1 9 3 3 4 3" xfId="52594"/>
    <cellStyle name="20% - Accent1 9 3 3 4 3 2" xfId="52595"/>
    <cellStyle name="20% - Accent1 9 3 3 4 4" xfId="52596"/>
    <cellStyle name="20% - Accent1 9 3 3 5" xfId="52597"/>
    <cellStyle name="20% - Accent1 9 3 3 5 2" xfId="52598"/>
    <cellStyle name="20% - Accent1 9 3 3 5 2 2" xfId="52599"/>
    <cellStyle name="20% - Accent1 9 3 3 5 3" xfId="52600"/>
    <cellStyle name="20% - Accent1 9 3 3 6" xfId="52601"/>
    <cellStyle name="20% - Accent1 9 3 3 6 2" xfId="52602"/>
    <cellStyle name="20% - Accent1 9 3 3 6 2 2" xfId="52603"/>
    <cellStyle name="20% - Accent1 9 3 3 6 3" xfId="52604"/>
    <cellStyle name="20% - Accent1 9 3 3 7" xfId="52605"/>
    <cellStyle name="20% - Accent1 9 3 3 7 2" xfId="52606"/>
    <cellStyle name="20% - Accent1 9 3 3 8" xfId="52607"/>
    <cellStyle name="20% - Accent1 9 3 3 8 2" xfId="52608"/>
    <cellStyle name="20% - Accent1 9 3 3 9" xfId="52609"/>
    <cellStyle name="20% - Accent1 9 3 4" xfId="52610"/>
    <cellStyle name="20% - Accent1 9 3 4 2" xfId="52611"/>
    <cellStyle name="20% - Accent1 9 3 4 2 2" xfId="52612"/>
    <cellStyle name="20% - Accent1 9 3 4 2 2 2" xfId="52613"/>
    <cellStyle name="20% - Accent1 9 3 4 2 3" xfId="52614"/>
    <cellStyle name="20% - Accent1 9 3 4 3" xfId="52615"/>
    <cellStyle name="20% - Accent1 9 3 4 3 2" xfId="52616"/>
    <cellStyle name="20% - Accent1 9 3 4 4" xfId="52617"/>
    <cellStyle name="20% - Accent1 9 3 5" xfId="52618"/>
    <cellStyle name="20% - Accent1 9 3 5 2" xfId="52619"/>
    <cellStyle name="20% - Accent1 9 3 5 2 2" xfId="52620"/>
    <cellStyle name="20% - Accent1 9 3 5 2 2 2" xfId="52621"/>
    <cellStyle name="20% - Accent1 9 3 5 2 3" xfId="52622"/>
    <cellStyle name="20% - Accent1 9 3 5 3" xfId="52623"/>
    <cellStyle name="20% - Accent1 9 3 5 3 2" xfId="52624"/>
    <cellStyle name="20% - Accent1 9 3 5 4" xfId="52625"/>
    <cellStyle name="20% - Accent1 9 3 6" xfId="52626"/>
    <cellStyle name="20% - Accent1 9 3 6 2" xfId="52627"/>
    <cellStyle name="20% - Accent1 9 3 6 2 2" xfId="52628"/>
    <cellStyle name="20% - Accent1 9 3 6 2 2 2" xfId="52629"/>
    <cellStyle name="20% - Accent1 9 3 6 2 3" xfId="52630"/>
    <cellStyle name="20% - Accent1 9 3 6 3" xfId="52631"/>
    <cellStyle name="20% - Accent1 9 3 6 3 2" xfId="52632"/>
    <cellStyle name="20% - Accent1 9 3 6 4" xfId="52633"/>
    <cellStyle name="20% - Accent1 9 3 7" xfId="52634"/>
    <cellStyle name="20% - Accent1 9 3 7 2" xfId="52635"/>
    <cellStyle name="20% - Accent1 9 3 7 2 2" xfId="52636"/>
    <cellStyle name="20% - Accent1 9 3 7 3" xfId="52637"/>
    <cellStyle name="20% - Accent1 9 3 8" xfId="52638"/>
    <cellStyle name="20% - Accent1 9 3 8 2" xfId="52639"/>
    <cellStyle name="20% - Accent1 9 3 8 2 2" xfId="52640"/>
    <cellStyle name="20% - Accent1 9 3 8 3" xfId="52641"/>
    <cellStyle name="20% - Accent1 9 3 9" xfId="52642"/>
    <cellStyle name="20% - Accent1 9 3 9 2" xfId="52643"/>
    <cellStyle name="20% - Accent1 9 4" xfId="52644"/>
    <cellStyle name="20% - Accent1 9 4 10" xfId="52645"/>
    <cellStyle name="20% - Accent1 9 4 10 2" xfId="52646"/>
    <cellStyle name="20% - Accent1 9 4 11" xfId="52647"/>
    <cellStyle name="20% - Accent1 9 4 2" xfId="52648"/>
    <cellStyle name="20% - Accent1 9 4 2 2" xfId="52649"/>
    <cellStyle name="20% - Accent1 9 4 2 2 2" xfId="52650"/>
    <cellStyle name="20% - Accent1 9 4 2 2 2 2" xfId="52651"/>
    <cellStyle name="20% - Accent1 9 4 2 2 2 2 2" xfId="52652"/>
    <cellStyle name="20% - Accent1 9 4 2 2 2 3" xfId="52653"/>
    <cellStyle name="20% - Accent1 9 4 2 2 3" xfId="52654"/>
    <cellStyle name="20% - Accent1 9 4 2 2 3 2" xfId="52655"/>
    <cellStyle name="20% - Accent1 9 4 2 2 4" xfId="52656"/>
    <cellStyle name="20% - Accent1 9 4 2 3" xfId="52657"/>
    <cellStyle name="20% - Accent1 9 4 2 3 2" xfId="52658"/>
    <cellStyle name="20% - Accent1 9 4 2 3 2 2" xfId="52659"/>
    <cellStyle name="20% - Accent1 9 4 2 3 2 2 2" xfId="52660"/>
    <cellStyle name="20% - Accent1 9 4 2 3 2 3" xfId="52661"/>
    <cellStyle name="20% - Accent1 9 4 2 3 3" xfId="52662"/>
    <cellStyle name="20% - Accent1 9 4 2 3 3 2" xfId="52663"/>
    <cellStyle name="20% - Accent1 9 4 2 3 4" xfId="52664"/>
    <cellStyle name="20% - Accent1 9 4 2 4" xfId="52665"/>
    <cellStyle name="20% - Accent1 9 4 2 4 2" xfId="52666"/>
    <cellStyle name="20% - Accent1 9 4 2 4 2 2" xfId="52667"/>
    <cellStyle name="20% - Accent1 9 4 2 4 2 2 2" xfId="52668"/>
    <cellStyle name="20% - Accent1 9 4 2 4 2 3" xfId="52669"/>
    <cellStyle name="20% - Accent1 9 4 2 4 3" xfId="52670"/>
    <cellStyle name="20% - Accent1 9 4 2 4 3 2" xfId="52671"/>
    <cellStyle name="20% - Accent1 9 4 2 4 4" xfId="52672"/>
    <cellStyle name="20% - Accent1 9 4 2 5" xfId="52673"/>
    <cellStyle name="20% - Accent1 9 4 2 5 2" xfId="52674"/>
    <cellStyle name="20% - Accent1 9 4 2 5 2 2" xfId="52675"/>
    <cellStyle name="20% - Accent1 9 4 2 5 3" xfId="52676"/>
    <cellStyle name="20% - Accent1 9 4 2 6" xfId="52677"/>
    <cellStyle name="20% - Accent1 9 4 2 6 2" xfId="52678"/>
    <cellStyle name="20% - Accent1 9 4 2 6 2 2" xfId="52679"/>
    <cellStyle name="20% - Accent1 9 4 2 6 3" xfId="52680"/>
    <cellStyle name="20% - Accent1 9 4 2 7" xfId="52681"/>
    <cellStyle name="20% - Accent1 9 4 2 7 2" xfId="52682"/>
    <cellStyle name="20% - Accent1 9 4 2 8" xfId="52683"/>
    <cellStyle name="20% - Accent1 9 4 2 8 2" xfId="52684"/>
    <cellStyle name="20% - Accent1 9 4 2 9" xfId="52685"/>
    <cellStyle name="20% - Accent1 9 4 3" xfId="52686"/>
    <cellStyle name="20% - Accent1 9 4 3 2" xfId="52687"/>
    <cellStyle name="20% - Accent1 9 4 3 2 2" xfId="52688"/>
    <cellStyle name="20% - Accent1 9 4 3 2 2 2" xfId="52689"/>
    <cellStyle name="20% - Accent1 9 4 3 2 2 2 2" xfId="52690"/>
    <cellStyle name="20% - Accent1 9 4 3 2 2 3" xfId="52691"/>
    <cellStyle name="20% - Accent1 9 4 3 2 3" xfId="52692"/>
    <cellStyle name="20% - Accent1 9 4 3 2 3 2" xfId="52693"/>
    <cellStyle name="20% - Accent1 9 4 3 2 4" xfId="52694"/>
    <cellStyle name="20% - Accent1 9 4 3 3" xfId="52695"/>
    <cellStyle name="20% - Accent1 9 4 3 3 2" xfId="52696"/>
    <cellStyle name="20% - Accent1 9 4 3 3 2 2" xfId="52697"/>
    <cellStyle name="20% - Accent1 9 4 3 3 2 2 2" xfId="52698"/>
    <cellStyle name="20% - Accent1 9 4 3 3 2 3" xfId="52699"/>
    <cellStyle name="20% - Accent1 9 4 3 3 3" xfId="52700"/>
    <cellStyle name="20% - Accent1 9 4 3 3 3 2" xfId="52701"/>
    <cellStyle name="20% - Accent1 9 4 3 3 4" xfId="52702"/>
    <cellStyle name="20% - Accent1 9 4 3 4" xfId="52703"/>
    <cellStyle name="20% - Accent1 9 4 3 4 2" xfId="52704"/>
    <cellStyle name="20% - Accent1 9 4 3 4 2 2" xfId="52705"/>
    <cellStyle name="20% - Accent1 9 4 3 4 2 2 2" xfId="52706"/>
    <cellStyle name="20% - Accent1 9 4 3 4 2 3" xfId="52707"/>
    <cellStyle name="20% - Accent1 9 4 3 4 3" xfId="52708"/>
    <cellStyle name="20% - Accent1 9 4 3 4 3 2" xfId="52709"/>
    <cellStyle name="20% - Accent1 9 4 3 4 4" xfId="52710"/>
    <cellStyle name="20% - Accent1 9 4 3 5" xfId="52711"/>
    <cellStyle name="20% - Accent1 9 4 3 5 2" xfId="52712"/>
    <cellStyle name="20% - Accent1 9 4 3 5 2 2" xfId="52713"/>
    <cellStyle name="20% - Accent1 9 4 3 5 3" xfId="52714"/>
    <cellStyle name="20% - Accent1 9 4 3 6" xfId="52715"/>
    <cellStyle name="20% - Accent1 9 4 3 6 2" xfId="52716"/>
    <cellStyle name="20% - Accent1 9 4 3 6 2 2" xfId="52717"/>
    <cellStyle name="20% - Accent1 9 4 3 6 3" xfId="52718"/>
    <cellStyle name="20% - Accent1 9 4 3 7" xfId="52719"/>
    <cellStyle name="20% - Accent1 9 4 3 7 2" xfId="52720"/>
    <cellStyle name="20% - Accent1 9 4 3 8" xfId="52721"/>
    <cellStyle name="20% - Accent1 9 4 3 8 2" xfId="52722"/>
    <cellStyle name="20% - Accent1 9 4 3 9" xfId="52723"/>
    <cellStyle name="20% - Accent1 9 4 4" xfId="52724"/>
    <cellStyle name="20% - Accent1 9 4 4 2" xfId="52725"/>
    <cellStyle name="20% - Accent1 9 4 4 2 2" xfId="52726"/>
    <cellStyle name="20% - Accent1 9 4 4 2 2 2" xfId="52727"/>
    <cellStyle name="20% - Accent1 9 4 4 2 3" xfId="52728"/>
    <cellStyle name="20% - Accent1 9 4 4 3" xfId="52729"/>
    <cellStyle name="20% - Accent1 9 4 4 3 2" xfId="52730"/>
    <cellStyle name="20% - Accent1 9 4 4 4" xfId="52731"/>
    <cellStyle name="20% - Accent1 9 4 5" xfId="52732"/>
    <cellStyle name="20% - Accent1 9 4 5 2" xfId="52733"/>
    <cellStyle name="20% - Accent1 9 4 5 2 2" xfId="52734"/>
    <cellStyle name="20% - Accent1 9 4 5 2 2 2" xfId="52735"/>
    <cellStyle name="20% - Accent1 9 4 5 2 3" xfId="52736"/>
    <cellStyle name="20% - Accent1 9 4 5 3" xfId="52737"/>
    <cellStyle name="20% - Accent1 9 4 5 3 2" xfId="52738"/>
    <cellStyle name="20% - Accent1 9 4 5 4" xfId="52739"/>
    <cellStyle name="20% - Accent1 9 4 6" xfId="52740"/>
    <cellStyle name="20% - Accent1 9 4 6 2" xfId="52741"/>
    <cellStyle name="20% - Accent1 9 4 6 2 2" xfId="52742"/>
    <cellStyle name="20% - Accent1 9 4 6 2 2 2" xfId="52743"/>
    <cellStyle name="20% - Accent1 9 4 6 2 3" xfId="52744"/>
    <cellStyle name="20% - Accent1 9 4 6 3" xfId="52745"/>
    <cellStyle name="20% - Accent1 9 4 6 3 2" xfId="52746"/>
    <cellStyle name="20% - Accent1 9 4 6 4" xfId="52747"/>
    <cellStyle name="20% - Accent1 9 4 7" xfId="52748"/>
    <cellStyle name="20% - Accent1 9 4 7 2" xfId="52749"/>
    <cellStyle name="20% - Accent1 9 4 7 2 2" xfId="52750"/>
    <cellStyle name="20% - Accent1 9 4 7 3" xfId="52751"/>
    <cellStyle name="20% - Accent1 9 4 8" xfId="52752"/>
    <cellStyle name="20% - Accent1 9 4 8 2" xfId="52753"/>
    <cellStyle name="20% - Accent1 9 4 8 2 2" xfId="52754"/>
    <cellStyle name="20% - Accent1 9 4 8 3" xfId="52755"/>
    <cellStyle name="20% - Accent1 9 4 9" xfId="52756"/>
    <cellStyle name="20% - Accent1 9 4 9 2" xfId="52757"/>
    <cellStyle name="20% - Accent1 9 5" xfId="52758"/>
    <cellStyle name="20% - Accent1 9 5 2" xfId="52759"/>
    <cellStyle name="20% - Accent1 9 5 2 2" xfId="52760"/>
    <cellStyle name="20% - Accent1 9 5 2 2 2" xfId="52761"/>
    <cellStyle name="20% - Accent1 9 5 2 2 2 2" xfId="52762"/>
    <cellStyle name="20% - Accent1 9 5 2 2 3" xfId="52763"/>
    <cellStyle name="20% - Accent1 9 5 2 3" xfId="52764"/>
    <cellStyle name="20% - Accent1 9 5 2 3 2" xfId="52765"/>
    <cellStyle name="20% - Accent1 9 5 2 4" xfId="52766"/>
    <cellStyle name="20% - Accent1 9 5 3" xfId="52767"/>
    <cellStyle name="20% - Accent1 9 5 3 2" xfId="52768"/>
    <cellStyle name="20% - Accent1 9 5 3 2 2" xfId="52769"/>
    <cellStyle name="20% - Accent1 9 5 3 2 2 2" xfId="52770"/>
    <cellStyle name="20% - Accent1 9 5 3 2 3" xfId="52771"/>
    <cellStyle name="20% - Accent1 9 5 3 3" xfId="52772"/>
    <cellStyle name="20% - Accent1 9 5 3 3 2" xfId="52773"/>
    <cellStyle name="20% - Accent1 9 5 3 4" xfId="52774"/>
    <cellStyle name="20% - Accent1 9 5 4" xfId="52775"/>
    <cellStyle name="20% - Accent1 9 5 4 2" xfId="52776"/>
    <cellStyle name="20% - Accent1 9 5 4 2 2" xfId="52777"/>
    <cellStyle name="20% - Accent1 9 5 4 2 2 2" xfId="52778"/>
    <cellStyle name="20% - Accent1 9 5 4 2 3" xfId="52779"/>
    <cellStyle name="20% - Accent1 9 5 4 3" xfId="52780"/>
    <cellStyle name="20% - Accent1 9 5 4 3 2" xfId="52781"/>
    <cellStyle name="20% - Accent1 9 5 4 4" xfId="52782"/>
    <cellStyle name="20% - Accent1 9 5 5" xfId="52783"/>
    <cellStyle name="20% - Accent1 9 5 5 2" xfId="52784"/>
    <cellStyle name="20% - Accent1 9 5 5 2 2" xfId="52785"/>
    <cellStyle name="20% - Accent1 9 5 5 3" xfId="52786"/>
    <cellStyle name="20% - Accent1 9 5 6" xfId="52787"/>
    <cellStyle name="20% - Accent1 9 5 6 2" xfId="52788"/>
    <cellStyle name="20% - Accent1 9 5 6 2 2" xfId="52789"/>
    <cellStyle name="20% - Accent1 9 5 6 3" xfId="52790"/>
    <cellStyle name="20% - Accent1 9 5 7" xfId="52791"/>
    <cellStyle name="20% - Accent1 9 5 7 2" xfId="52792"/>
    <cellStyle name="20% - Accent1 9 5 8" xfId="52793"/>
    <cellStyle name="20% - Accent1 9 5 8 2" xfId="52794"/>
    <cellStyle name="20% - Accent1 9 5 9" xfId="52795"/>
    <cellStyle name="20% - Accent1 9 6" xfId="52796"/>
    <cellStyle name="20% - Accent1 9 6 2" xfId="52797"/>
    <cellStyle name="20% - Accent1 9 6 2 2" xfId="52798"/>
    <cellStyle name="20% - Accent1 9 6 2 2 2" xfId="52799"/>
    <cellStyle name="20% - Accent1 9 6 2 2 2 2" xfId="52800"/>
    <cellStyle name="20% - Accent1 9 6 2 2 3" xfId="52801"/>
    <cellStyle name="20% - Accent1 9 6 2 3" xfId="52802"/>
    <cellStyle name="20% - Accent1 9 6 2 3 2" xfId="52803"/>
    <cellStyle name="20% - Accent1 9 6 2 4" xfId="52804"/>
    <cellStyle name="20% - Accent1 9 6 3" xfId="52805"/>
    <cellStyle name="20% - Accent1 9 6 3 2" xfId="52806"/>
    <cellStyle name="20% - Accent1 9 6 3 2 2" xfId="52807"/>
    <cellStyle name="20% - Accent1 9 6 3 2 2 2" xfId="52808"/>
    <cellStyle name="20% - Accent1 9 6 3 2 3" xfId="52809"/>
    <cellStyle name="20% - Accent1 9 6 3 3" xfId="52810"/>
    <cellStyle name="20% - Accent1 9 6 3 3 2" xfId="52811"/>
    <cellStyle name="20% - Accent1 9 6 3 4" xfId="52812"/>
    <cellStyle name="20% - Accent1 9 6 4" xfId="52813"/>
    <cellStyle name="20% - Accent1 9 6 4 2" xfId="52814"/>
    <cellStyle name="20% - Accent1 9 6 4 2 2" xfId="52815"/>
    <cellStyle name="20% - Accent1 9 6 4 2 2 2" xfId="52816"/>
    <cellStyle name="20% - Accent1 9 6 4 2 3" xfId="52817"/>
    <cellStyle name="20% - Accent1 9 6 4 3" xfId="52818"/>
    <cellStyle name="20% - Accent1 9 6 4 3 2" xfId="52819"/>
    <cellStyle name="20% - Accent1 9 6 4 4" xfId="52820"/>
    <cellStyle name="20% - Accent1 9 6 5" xfId="52821"/>
    <cellStyle name="20% - Accent1 9 6 5 2" xfId="52822"/>
    <cellStyle name="20% - Accent1 9 6 5 2 2" xfId="52823"/>
    <cellStyle name="20% - Accent1 9 6 5 3" xfId="52824"/>
    <cellStyle name="20% - Accent1 9 6 6" xfId="52825"/>
    <cellStyle name="20% - Accent1 9 6 6 2" xfId="52826"/>
    <cellStyle name="20% - Accent1 9 6 6 2 2" xfId="52827"/>
    <cellStyle name="20% - Accent1 9 6 6 3" xfId="52828"/>
    <cellStyle name="20% - Accent1 9 6 7" xfId="52829"/>
    <cellStyle name="20% - Accent1 9 6 7 2" xfId="52830"/>
    <cellStyle name="20% - Accent1 9 6 8" xfId="52831"/>
    <cellStyle name="20% - Accent1 9 6 8 2" xfId="52832"/>
    <cellStyle name="20% - Accent1 9 6 9" xfId="52833"/>
    <cellStyle name="20% - Accent1 9 7" xfId="52834"/>
    <cellStyle name="20% - Accent1 9 7 2" xfId="52835"/>
    <cellStyle name="20% - Accent1 9 7 2 2" xfId="52836"/>
    <cellStyle name="20% - Accent1 9 7 2 2 2" xfId="52837"/>
    <cellStyle name="20% - Accent1 9 7 2 3" xfId="52838"/>
    <cellStyle name="20% - Accent1 9 7 3" xfId="52839"/>
    <cellStyle name="20% - Accent1 9 7 3 2" xfId="52840"/>
    <cellStyle name="20% - Accent1 9 7 4" xfId="52841"/>
    <cellStyle name="20% - Accent1 9 8" xfId="52842"/>
    <cellStyle name="20% - Accent1 9 8 2" xfId="52843"/>
    <cellStyle name="20% - Accent1 9 8 2 2" xfId="52844"/>
    <cellStyle name="20% - Accent1 9 8 2 2 2" xfId="52845"/>
    <cellStyle name="20% - Accent1 9 8 2 3" xfId="52846"/>
    <cellStyle name="20% - Accent1 9 8 3" xfId="52847"/>
    <cellStyle name="20% - Accent1 9 8 3 2" xfId="52848"/>
    <cellStyle name="20% - Accent1 9 8 4" xfId="52849"/>
    <cellStyle name="20% - Accent1 9 9" xfId="52850"/>
    <cellStyle name="20% - Accent1 9 9 2" xfId="52851"/>
    <cellStyle name="20% - Accent1 9 9 2 2" xfId="52852"/>
    <cellStyle name="20% - Accent1 9 9 2 2 2" xfId="52853"/>
    <cellStyle name="20% - Accent1 9 9 2 3" xfId="52854"/>
    <cellStyle name="20% - Accent1 9 9 3" xfId="52855"/>
    <cellStyle name="20% - Accent1 9 9 3 2" xfId="52856"/>
    <cellStyle name="20% - Accent1 9 9 4" xfId="52857"/>
    <cellStyle name="20% - Accent2" xfId="41" builtinId="34" customBuiltin="1"/>
    <cellStyle name="20% - Accent2 2" xfId="121"/>
    <cellStyle name="20% - Accent2 3" xfId="122"/>
    <cellStyle name="20% - Accent3" xfId="45" builtinId="38" customBuiltin="1"/>
    <cellStyle name="20% - Accent3 2" xfId="123"/>
    <cellStyle name="20% - Accent3 3" xfId="124"/>
    <cellStyle name="20% - Accent4" xfId="49" builtinId="42" customBuiltin="1"/>
    <cellStyle name="20% - Accent4 2" xfId="125"/>
    <cellStyle name="20% - Accent4 3" xfId="126"/>
    <cellStyle name="20% - Accent5" xfId="53" builtinId="46" customBuiltin="1"/>
    <cellStyle name="20% - Accent5 2" xfId="127"/>
    <cellStyle name="20% - Accent5 3" xfId="128"/>
    <cellStyle name="20% - Accent6" xfId="57" builtinId="50" customBuiltin="1"/>
    <cellStyle name="20% - Accent6 2" xfId="129"/>
    <cellStyle name="20% - Accent6 3" xfId="130"/>
    <cellStyle name="40% - Accent1" xfId="38" builtinId="31" customBuiltin="1"/>
    <cellStyle name="40% - Accent1 2" xfId="131"/>
    <cellStyle name="40% - Accent1 3" xfId="132"/>
    <cellStyle name="40% - Accent2" xfId="42" builtinId="35" customBuiltin="1"/>
    <cellStyle name="40% - Accent2 2" xfId="133"/>
    <cellStyle name="40% - Accent2 3" xfId="134"/>
    <cellStyle name="40% - Accent3" xfId="46" builtinId="39" customBuiltin="1"/>
    <cellStyle name="40% - Accent3 2" xfId="135"/>
    <cellStyle name="40% - Accent3 3" xfId="136"/>
    <cellStyle name="40% - Accent4" xfId="50" builtinId="43" customBuiltin="1"/>
    <cellStyle name="40% - Accent4 2" xfId="137"/>
    <cellStyle name="40% - Accent4 3" xfId="138"/>
    <cellStyle name="40% - Accent5" xfId="54" builtinId="47" customBuiltin="1"/>
    <cellStyle name="40% - Accent5 2" xfId="139"/>
    <cellStyle name="40% - Accent5 3" xfId="140"/>
    <cellStyle name="40% - Accent6" xfId="58" builtinId="51" customBuiltin="1"/>
    <cellStyle name="40% - Accent6 2" xfId="141"/>
    <cellStyle name="40% - Accent6 3" xfId="142"/>
    <cellStyle name="60% - Accent1" xfId="39" builtinId="32" customBuiltin="1"/>
    <cellStyle name="60% - Accent1 2" xfId="143"/>
    <cellStyle name="60% - Accent2" xfId="43" builtinId="36" customBuiltin="1"/>
    <cellStyle name="60% - Accent2 2" xfId="144"/>
    <cellStyle name="60% - Accent3" xfId="47" builtinId="40" customBuiltin="1"/>
    <cellStyle name="60% - Accent3 2" xfId="145"/>
    <cellStyle name="60% - Accent4" xfId="51" builtinId="44" customBuiltin="1"/>
    <cellStyle name="60% - Accent4 2" xfId="146"/>
    <cellStyle name="60% - Accent5" xfId="55" builtinId="48" customBuiltin="1"/>
    <cellStyle name="60% - Accent5 2" xfId="147"/>
    <cellStyle name="60% - Accent6" xfId="59" builtinId="52" customBuiltin="1"/>
    <cellStyle name="60% - Accent6 2" xfId="148"/>
    <cellStyle name="Accent1" xfId="36" builtinId="29" customBuiltin="1"/>
    <cellStyle name="Accent1 2" xfId="149"/>
    <cellStyle name="Accent2" xfId="40" builtinId="33" customBuiltin="1"/>
    <cellStyle name="Accent2 2" xfId="150"/>
    <cellStyle name="Accent3" xfId="44" builtinId="37" customBuiltin="1"/>
    <cellStyle name="Accent3 2" xfId="151"/>
    <cellStyle name="Accent4" xfId="48" builtinId="41" customBuiltin="1"/>
    <cellStyle name="Accent4 2" xfId="152"/>
    <cellStyle name="Accent5" xfId="52" builtinId="45" customBuiltin="1"/>
    <cellStyle name="Accent5 2" xfId="153"/>
    <cellStyle name="Accent6" xfId="56" builtinId="49" customBuiltin="1"/>
    <cellStyle name="Accent6 2" xfId="154"/>
    <cellStyle name="Bad" xfId="155"/>
    <cellStyle name="Bad 2" xfId="156"/>
    <cellStyle name="Berekening" xfId="30" builtinId="22" customBuiltin="1"/>
    <cellStyle name="Berekening 2" xfId="157"/>
    <cellStyle name="Bold text" xfId="158"/>
    <cellStyle name="Calculation" xfId="159"/>
    <cellStyle name="Check Cell" xfId="160"/>
    <cellStyle name="Comma [0]" xfId="68"/>
    <cellStyle name="Comma [0] 2" xfId="52858"/>
    <cellStyle name="Comma [0]_AA BCR/ Basis ruimtestaat 13.0" xfId="1"/>
    <cellStyle name="Comma_AA BCR/ Basis ruimtestaat 13.0" xfId="2"/>
    <cellStyle name="Comma_CALCULATIEBLAD.XLS" xfId="3"/>
    <cellStyle name="Comma_Uurtarieven 2000 LEVERANCIER" xfId="4"/>
    <cellStyle name="Controlecel" xfId="32" builtinId="23" customBuiltin="1"/>
    <cellStyle name="Controlecel 2" xfId="161"/>
    <cellStyle name="Currency [0]" xfId="52859"/>
    <cellStyle name="Currency_AA BCR/ Basis ruimtestaat 13.0" xfId="5"/>
    <cellStyle name="Currency_ATIR-Calc-Uurtarief 2001" xfId="6"/>
    <cellStyle name="Currency_CALCULATIEBLAD.XLS" xfId="7"/>
    <cellStyle name="Euro" xfId="69"/>
    <cellStyle name="Euro 2" xfId="70"/>
    <cellStyle name="Euro 2 2" xfId="52860"/>
    <cellStyle name="Euro 3" xfId="71"/>
    <cellStyle name="Euro 3 2" xfId="52861"/>
    <cellStyle name="Euro 4" xfId="72"/>
    <cellStyle name="euro 5" xfId="52862"/>
    <cellStyle name="euro 6" xfId="52863"/>
    <cellStyle name="Euro_Roto Smeets Hilversum v-1" xfId="73"/>
    <cellStyle name="Explanatory Text" xfId="162"/>
    <cellStyle name="Followed Hyperlink_Aantal groepen per school.xls" xfId="8"/>
    <cellStyle name="Gekoppelde cel" xfId="31" builtinId="24" customBuiltin="1"/>
    <cellStyle name="Gekoppelde cel 2" xfId="163"/>
    <cellStyle name="Goed" xfId="25" builtinId="26" customBuiltin="1"/>
    <cellStyle name="Goed 2" xfId="164"/>
    <cellStyle name="Goed 3" xfId="165"/>
    <cellStyle name="Good" xfId="166"/>
    <cellStyle name="Heading 1" xfId="167"/>
    <cellStyle name="Heading 2" xfId="168"/>
    <cellStyle name="Heading 3" xfId="169"/>
    <cellStyle name="Heading 4" xfId="170"/>
    <cellStyle name="Hyperlink 2" xfId="52864"/>
    <cellStyle name="Input" xfId="171"/>
    <cellStyle name="Invoer" xfId="28" builtinId="20" customBuiltin="1"/>
    <cellStyle name="invoer 2" xfId="172"/>
    <cellStyle name="Komma" xfId="9" builtinId="3"/>
    <cellStyle name="Komma [0] 2" xfId="74"/>
    <cellStyle name="Komma 2" xfId="75"/>
    <cellStyle name="Komma 2 2" xfId="52865"/>
    <cellStyle name="Komma 3" xfId="76"/>
    <cellStyle name="Komma 3 2" xfId="77"/>
    <cellStyle name="Komma 3 3" xfId="106"/>
    <cellStyle name="Komma 4" xfId="78"/>
    <cellStyle name="Komma 4 2" xfId="52866"/>
    <cellStyle name="Komma 5" xfId="52867"/>
    <cellStyle name="Komma 6" xfId="52868"/>
    <cellStyle name="kop" xfId="79"/>
    <cellStyle name="Kop 1" xfId="21" builtinId="16" customBuiltin="1"/>
    <cellStyle name="Kop 1 2" xfId="173"/>
    <cellStyle name="Kop 2" xfId="22" builtinId="17" customBuiltin="1"/>
    <cellStyle name="Kop 2 2" xfId="174"/>
    <cellStyle name="Kop 3" xfId="23" builtinId="18" customBuiltin="1"/>
    <cellStyle name="Kop 3 2" xfId="175"/>
    <cellStyle name="Kop 4" xfId="24" builtinId="19" customBuiltin="1"/>
    <cellStyle name="Kop 4 2" xfId="176"/>
    <cellStyle name="Koppen_rekenblad" xfId="177"/>
    <cellStyle name="koppenrekenblad2" xfId="178"/>
    <cellStyle name="koppenrekenblad2 2" xfId="52869"/>
    <cellStyle name="Linked Cell" xfId="179"/>
    <cellStyle name="m2" xfId="180"/>
    <cellStyle name="m2 2" xfId="52870"/>
    <cellStyle name="Neutraal" xfId="27" builtinId="28" customBuiltin="1"/>
    <cellStyle name="Neutraal 2" xfId="181"/>
    <cellStyle name="Neutral" xfId="182"/>
    <cellStyle name="Normaal 2" xfId="80"/>
    <cellStyle name="Normaal_Basis Inventarisatielijst. xls.xls" xfId="81"/>
    <cellStyle name="Normal 2" xfId="183"/>
    <cellStyle name="Normal_ KLM-CTR(STA)-Recap.xls" xfId="10"/>
    <cellStyle name="Normal_ KLM-CTR(STA)-Recap.xls 2" xfId="63"/>
    <cellStyle name="Normal_AFRPPRIJS.xls" xfId="11"/>
    <cellStyle name="Normal_ATIR-Calc-Uurtarief 2001" xfId="12"/>
    <cellStyle name="Normal_CALCULATIEBLAD.XLS" xfId="13"/>
    <cellStyle name="Normal_CALCULATIEBLAD.XLS 2" xfId="64"/>
    <cellStyle name="Normal_Uurtarieven 2000 LEVERANCIER" xfId="14"/>
    <cellStyle name="Normal_Workbook1_AFRPPRIJS.xls" xfId="15"/>
    <cellStyle name="Note" xfId="184"/>
    <cellStyle name="Notitie 2" xfId="61"/>
    <cellStyle name="Notitie 3" xfId="185"/>
    <cellStyle name="Ongedefinieerd" xfId="16"/>
    <cellStyle name="Ongedefinieerd 2" xfId="82"/>
    <cellStyle name="Ongeldig" xfId="26" builtinId="27" customBuiltin="1"/>
    <cellStyle name="Ongeldig 2" xfId="186"/>
    <cellStyle name="Output" xfId="187"/>
    <cellStyle name="Procent" xfId="17" builtinId="5"/>
    <cellStyle name="Procent 2" xfId="66"/>
    <cellStyle name="Procent 2 2" xfId="83"/>
    <cellStyle name="Procent 2 3" xfId="52871"/>
    <cellStyle name="Procent 2 4" xfId="52887"/>
    <cellStyle name="Procent 3" xfId="84"/>
    <cellStyle name="Ruimtestaat_Koppen" xfId="188"/>
    <cellStyle name="Standaard" xfId="0" builtinId="0"/>
    <cellStyle name="Standaard 10" xfId="85"/>
    <cellStyle name="Standaard 10 2" xfId="86"/>
    <cellStyle name="Standaard 11" xfId="87"/>
    <cellStyle name="Standaard 12" xfId="88"/>
    <cellStyle name="Standaard 13" xfId="89"/>
    <cellStyle name="Standaard 13 2" xfId="52872"/>
    <cellStyle name="Standaard 14" xfId="52873"/>
    <cellStyle name="Standaard 2" xfId="60"/>
    <cellStyle name="Standaard 2 2" xfId="90"/>
    <cellStyle name="Standaard 2 2 2" xfId="91"/>
    <cellStyle name="Standaard 2 2 2 2" xfId="92"/>
    <cellStyle name="Standaard 2 3" xfId="93"/>
    <cellStyle name="Standaard 2 3 2" xfId="52874"/>
    <cellStyle name="Standaard 2 4" xfId="52875"/>
    <cellStyle name="Standaard 3" xfId="65"/>
    <cellStyle name="Standaard 3 2" xfId="52876"/>
    <cellStyle name="Standaard 3 2 2" xfId="52877"/>
    <cellStyle name="Standaard 3 3" xfId="52878"/>
    <cellStyle name="Standaard 3 4" xfId="52879"/>
    <cellStyle name="Standaard 3 5" xfId="52880"/>
    <cellStyle name="Standaard 4" xfId="94"/>
    <cellStyle name="Standaard 4 2" xfId="104"/>
    <cellStyle name="Standaard 4 3" xfId="52881"/>
    <cellStyle name="Standaard 5" xfId="95"/>
    <cellStyle name="Standaard 5 2" xfId="96"/>
    <cellStyle name="Standaard 6" xfId="97"/>
    <cellStyle name="Standaard 7" xfId="98"/>
    <cellStyle name="Standaard 7 2" xfId="52882"/>
    <cellStyle name="Standaard 8" xfId="99"/>
    <cellStyle name="Standaard 9" xfId="100"/>
    <cellStyle name="Standaard_Bijlage 1+3" xfId="62"/>
    <cellStyle name="Standaard_Blad1" xfId="18"/>
    <cellStyle name="Titel" xfId="20" builtinId="15" customBuiltin="1"/>
    <cellStyle name="Titel 2" xfId="189"/>
    <cellStyle name="Title" xfId="190"/>
    <cellStyle name="Totaal" xfId="35" builtinId="25" customBuiltin="1"/>
    <cellStyle name="Totaal 2" xfId="191"/>
    <cellStyle name="Total" xfId="192"/>
    <cellStyle name="Uitvoer" xfId="29" builtinId="21" customBuiltin="1"/>
    <cellStyle name="Uitvoer 2" xfId="193"/>
    <cellStyle name="Valuta" xfId="19" builtinId="4"/>
    <cellStyle name="Valuta 2" xfId="67"/>
    <cellStyle name="Valuta 2 2" xfId="103"/>
    <cellStyle name="Valuta 2 3" xfId="52883"/>
    <cellStyle name="Valuta 2 4" xfId="52888"/>
    <cellStyle name="Valuta 3" xfId="101"/>
    <cellStyle name="Valuta 3 2" xfId="105"/>
    <cellStyle name="Valuta 3 3" xfId="52884"/>
    <cellStyle name="Valuta 4" xfId="102"/>
    <cellStyle name="Valuta 4 2" xfId="52885"/>
    <cellStyle name="Valuta 5" xfId="52886"/>
    <cellStyle name="Valuta euro rb" xfId="194"/>
    <cellStyle name="Valuta F rb" xfId="195"/>
    <cellStyle name="Valuta gulden rb" xfId="196"/>
    <cellStyle name="Verklarende tekst" xfId="34" builtinId="53" customBuiltin="1"/>
    <cellStyle name="Verklarende tekst 2" xfId="197"/>
    <cellStyle name="Waarschuwingstekst" xfId="33" builtinId="11" customBuiltin="1"/>
    <cellStyle name="Waarschuwingstekst 2" xfId="198"/>
    <cellStyle name="Warning Text" xfId="199"/>
  </cellStyles>
  <dxfs count="19">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FF0000"/>
        </patternFill>
      </fill>
    </dxf>
  </dxfs>
  <tableStyles count="0" defaultTableStyle="TableStyleMedium9" defaultPivotStyle="PivotStyleMedium4"/>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AAAFF"/>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15</xdr:col>
      <xdr:colOff>581025</xdr:colOff>
      <xdr:row>39</xdr:row>
      <xdr:rowOff>152400</xdr:rowOff>
    </xdr:from>
    <xdr:to>
      <xdr:col>19</xdr:col>
      <xdr:colOff>561975</xdr:colOff>
      <xdr:row>49</xdr:row>
      <xdr:rowOff>9526</xdr:rowOff>
    </xdr:to>
    <xdr:sp macro="" textlink="">
      <xdr:nvSpPr>
        <xdr:cNvPr id="2" name="Tekstvak 1">
          <a:extLst>
            <a:ext uri="{FF2B5EF4-FFF2-40B4-BE49-F238E27FC236}">
              <a16:creationId xmlns:a16="http://schemas.microsoft.com/office/drawing/2014/main" xmlns="" id="{00000000-0008-0000-0300-000002000000}"/>
            </a:ext>
          </a:extLst>
        </xdr:cNvPr>
        <xdr:cNvSpPr txBox="1"/>
      </xdr:nvSpPr>
      <xdr:spPr>
        <a:xfrm>
          <a:off x="9601200" y="10553700"/>
          <a:ext cx="2886075" cy="1476376"/>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050" b="1">
              <a:solidFill>
                <a:srgbClr val="FF0000"/>
              </a:solidFill>
              <a:latin typeface="Century Gothic" panose="020B0502020202020204" pitchFamily="34" charset="0"/>
            </a:rPr>
            <a:t>LET OP: Deze velden mogen niet geknipt en geplakt worden. Maar alleen aangepast door het toevoegen of verwijderen van regels. Op basis van de opgegeven frequenties in de ruimtestaat wordt middels deze matrix de productienorm erbij gezocht. De cijfers in de kolom geven aan in welke kolom de productienorm wordt opgezocht.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7</xdr:col>
      <xdr:colOff>21166</xdr:colOff>
      <xdr:row>0</xdr:row>
      <xdr:rowOff>63501</xdr:rowOff>
    </xdr:from>
    <xdr:to>
      <xdr:col>14</xdr:col>
      <xdr:colOff>42333</xdr:colOff>
      <xdr:row>6</xdr:row>
      <xdr:rowOff>63500</xdr:rowOff>
    </xdr:to>
    <xdr:sp macro="" textlink="">
      <xdr:nvSpPr>
        <xdr:cNvPr id="2" name="Tekstvak 1">
          <a:extLst>
            <a:ext uri="{FF2B5EF4-FFF2-40B4-BE49-F238E27FC236}">
              <a16:creationId xmlns:a16="http://schemas.microsoft.com/office/drawing/2014/main" xmlns="" id="{00000000-0008-0000-0600-000002000000}"/>
            </a:ext>
          </a:extLst>
        </xdr:cNvPr>
        <xdr:cNvSpPr txBox="1"/>
      </xdr:nvSpPr>
      <xdr:spPr>
        <a:xfrm>
          <a:off x="7217833" y="63501"/>
          <a:ext cx="6307667" cy="115358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000">
              <a:solidFill>
                <a:srgbClr val="FF0000"/>
              </a:solidFill>
              <a:latin typeface="Century Gothic" panose="020B0502020202020204" pitchFamily="34" charset="0"/>
              <a:ea typeface="Tahoma" panose="020B0604030504040204" pitchFamily="34" charset="0"/>
              <a:cs typeface="Tahoma" panose="020B0604030504040204" pitchFamily="34" charset="0"/>
            </a:rPr>
            <a:t>Onderstaand geeft de dienstverlener een opbouw van het gemiddelde uurloon voor reguliere werkzaamheden. Dit uurtarief is gebaseerd op de gemiddelde bedrijfssituatie van de dienstverlener.</a:t>
          </a:r>
        </a:p>
        <a:p>
          <a:r>
            <a:rPr lang="nl-NL" sz="1000">
              <a:solidFill>
                <a:srgbClr val="FF0000"/>
              </a:solidFill>
              <a:latin typeface="Century Gothic" panose="020B0502020202020204" pitchFamily="34" charset="0"/>
              <a:ea typeface="Tahoma" panose="020B0604030504040204" pitchFamily="34" charset="0"/>
              <a:cs typeface="Tahoma" panose="020B0604030504040204" pitchFamily="34" charset="0"/>
            </a:rPr>
            <a:t>Het opgegeven gemiddelde uurtarief is de basis voor toekomstige prijsverhogingen.</a:t>
          </a:r>
        </a:p>
        <a:p>
          <a:r>
            <a:rPr lang="nl-NL" sz="1000">
              <a:solidFill>
                <a:srgbClr val="FF0000"/>
              </a:solidFill>
              <a:latin typeface="Century Gothic" panose="020B0502020202020204" pitchFamily="34" charset="0"/>
              <a:ea typeface="Tahoma" panose="020B0604030504040204" pitchFamily="34" charset="0"/>
              <a:cs typeface="Tahoma" panose="020B0604030504040204" pitchFamily="34" charset="0"/>
            </a:rPr>
            <a:t>Gedurende de contractperiode worden de opgegeven percentages per loongroep, waarop het opgegeven gemiddelde uurtarief is gebaseerd, NIET aangepast.</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7</xdr:col>
      <xdr:colOff>21166</xdr:colOff>
      <xdr:row>0</xdr:row>
      <xdr:rowOff>63501</xdr:rowOff>
    </xdr:from>
    <xdr:to>
      <xdr:col>14</xdr:col>
      <xdr:colOff>0</xdr:colOff>
      <xdr:row>5</xdr:row>
      <xdr:rowOff>209550</xdr:rowOff>
    </xdr:to>
    <xdr:sp macro="" textlink="">
      <xdr:nvSpPr>
        <xdr:cNvPr id="2" name="Tekstvak 1">
          <a:extLst>
            <a:ext uri="{FF2B5EF4-FFF2-40B4-BE49-F238E27FC236}">
              <a16:creationId xmlns:a16="http://schemas.microsoft.com/office/drawing/2014/main" xmlns="" id="{00000000-0008-0000-0700-000002000000}"/>
            </a:ext>
          </a:extLst>
        </xdr:cNvPr>
        <xdr:cNvSpPr txBox="1"/>
      </xdr:nvSpPr>
      <xdr:spPr>
        <a:xfrm>
          <a:off x="7203016" y="63501"/>
          <a:ext cx="6265334" cy="107949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000">
              <a:solidFill>
                <a:srgbClr val="FF0000"/>
              </a:solidFill>
              <a:latin typeface="Century Gothic" panose="020B0502020202020204" pitchFamily="34" charset="0"/>
              <a:ea typeface="Tahoma" panose="020B0604030504040204" pitchFamily="34" charset="0"/>
              <a:cs typeface="Tahoma" panose="020B0604030504040204" pitchFamily="34" charset="0"/>
            </a:rPr>
            <a:t>Onderstaand geeft de dienstverlener een opbouw van het gemiddelde uurloon voor reguliere werkzaamheden. Dit uurtarief is gebaseerd op de gemiddelde bedrijfssituatie van de dienstverlener.</a:t>
          </a:r>
        </a:p>
        <a:p>
          <a:r>
            <a:rPr lang="nl-NL" sz="1000">
              <a:solidFill>
                <a:srgbClr val="FF0000"/>
              </a:solidFill>
              <a:latin typeface="Century Gothic" panose="020B0502020202020204" pitchFamily="34" charset="0"/>
              <a:ea typeface="Tahoma" panose="020B0604030504040204" pitchFamily="34" charset="0"/>
              <a:cs typeface="Tahoma" panose="020B0604030504040204" pitchFamily="34" charset="0"/>
            </a:rPr>
            <a:t>Het opgegeven gemiddelde uurtarief is de basis voor toekomstige prijsverhogingen.</a:t>
          </a:r>
        </a:p>
        <a:p>
          <a:r>
            <a:rPr lang="nl-NL" sz="1000">
              <a:solidFill>
                <a:srgbClr val="FF0000"/>
              </a:solidFill>
              <a:latin typeface="Century Gothic" panose="020B0502020202020204" pitchFamily="34" charset="0"/>
              <a:ea typeface="Tahoma" panose="020B0604030504040204" pitchFamily="34" charset="0"/>
              <a:cs typeface="Tahoma" panose="020B0604030504040204" pitchFamily="34" charset="0"/>
            </a:rPr>
            <a:t>Gedurende de contractperiode worden de opgegeven percentages per loongroep, waarop het opgegeven gemiddelde uurtarief is gebaseerd, NIET aangepast.</a:t>
          </a:r>
        </a:p>
      </xdr:txBody>
    </xdr:sp>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AZR%20psychiatri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aomi/Local%20Settings/Temporary%20Internet%20Files/Content.Outlook/ILGDZFKW/HD%20MBP%20Erik%20ATIR%20Werkdocumenten/%20%20ATIR%20in%20%20behandeling/Tarieven%202004/atir.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C/C/Documents%20and%20Settings/Naomi/Local%20Settings/Temporary%20Internet%20Files/Content.Outlook/ILGDZFKW/HD%20MBP%20Erik%20ATIR%20Werkdocumenten/%20%20ATIR%20in%20%20behandeling/Tarieven%202004/atir"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C/Documents%20and%20Settings/Naomi/Local%20Settings/Temporary%20Internet%20Files/Content.Outlook/ILGDZFKW/HD%20MBP%20Erik%20ATIR%20Werkdocumenten/%20%20ATIR%20in%20%20behandeling/Tarieven%202004/atir"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20ATIR%20Werkdocumenten/%20%20ATIR%20in%20%20behandeling/Tarieven%202004/atir.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HTC2008SBS\HD%20PB%20Rob%20ATIR%20Werkdocumenten\%20%20ATIR%20in%20%20behandeling\Tarieven%202004\atir"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lad1"/>
      <sheetName val="Psychiatrie"/>
      <sheetName val="Blad3 (3)"/>
      <sheetName val="Blad3 (2)"/>
      <sheetName val="Blad2"/>
      <sheetName val="Blad3"/>
      <sheetName val="Blad4"/>
      <sheetName val="Nummers"/>
      <sheetName val="Menu"/>
      <sheetName val="Tijdnormen"/>
      <sheetName val="Frekwenties"/>
      <sheetName val="Vloeren"/>
      <sheetName val="Uitgangspunten"/>
      <sheetName val="hiddenSheet"/>
      <sheetName val="dv_info"/>
      <sheetName val="Blad3_(3)"/>
      <sheetName val="Blad3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ir.xls"/>
      <sheetName val="#REF"/>
      <sheetName val="atir_xls"/>
      <sheetName val="3-Basis_ruimtestaat"/>
    </sheetNames>
    <sheetDataSet>
      <sheetData sheetId="0" refreshError="1"/>
      <sheetData sheetId="1" refreshError="1"/>
      <sheetData sheetId="2" refreshError="1"/>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ir.xls"/>
      <sheetName val="#REF"/>
      <sheetName val="Omreken"/>
      <sheetName val="Tabellen"/>
    </sheetNames>
    <sheetDataSet>
      <sheetData sheetId="0" refreshError="1"/>
      <sheetData sheetId="1" refreshError="1"/>
      <sheetData sheetId="2" refreshError="1"/>
      <sheetData sheetId="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ir.xls"/>
      <sheetName val="#REF"/>
      <sheetName val="Omreken"/>
      <sheetName val="Tabellen"/>
    </sheetNames>
    <sheetDataSet>
      <sheetData sheetId="0" refreshError="1"/>
      <sheetData sheetId="1" refreshError="1"/>
      <sheetData sheetId="2" refreshError="1"/>
      <sheetData sheetId="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ir.xls"/>
      <sheetName val="#REF"/>
    </sheetNames>
    <sheetDataSet>
      <sheetData sheetId="0" refreshError="1"/>
      <sheetData sheetId="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ir.xls"/>
      <sheetName val="#REF"/>
    </sheetNames>
    <sheetDataSet>
      <sheetData sheetId="0" refreshError="1"/>
      <sheetData sheetId="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H35"/>
  <sheetViews>
    <sheetView showGridLines="0" showZeros="0" showOutlineSymbols="0" zoomScaleNormal="100" workbookViewId="0"/>
  </sheetViews>
  <sheetFormatPr defaultColWidth="9.28515625" defaultRowHeight="13.5"/>
  <cols>
    <col min="1" max="1" width="36.7109375" style="4" bestFit="1" customWidth="1"/>
    <col min="2" max="4" width="15.7109375" style="4" customWidth="1"/>
    <col min="5" max="5" width="9.7109375" style="4" customWidth="1"/>
    <col min="6" max="6" width="13.85546875" style="4" customWidth="1"/>
    <col min="7" max="7" width="3.140625" style="4" customWidth="1"/>
    <col min="8" max="8" width="7.85546875" style="4" customWidth="1"/>
    <col min="9" max="9" width="27" style="4" bestFit="1" customWidth="1"/>
    <col min="10" max="16384" width="9.28515625" style="4"/>
  </cols>
  <sheetData>
    <row r="1" spans="1:8">
      <c r="A1" s="48" t="s">
        <v>72</v>
      </c>
      <c r="B1" s="2"/>
      <c r="C1" s="2"/>
      <c r="D1" s="2"/>
      <c r="E1" s="2"/>
      <c r="F1" s="3"/>
      <c r="G1" s="3"/>
      <c r="H1" s="3"/>
    </row>
    <row r="2" spans="1:8" ht="26.1" customHeight="1">
      <c r="A2" s="48" t="s">
        <v>25</v>
      </c>
      <c r="B2" s="5"/>
      <c r="C2" s="5"/>
      <c r="D2" s="5"/>
      <c r="E2" s="5"/>
      <c r="F2" s="6"/>
      <c r="G2" s="6"/>
      <c r="H2" s="6"/>
    </row>
    <row r="3" spans="1:8">
      <c r="A3" s="5"/>
      <c r="B3" s="5"/>
      <c r="C3" s="5"/>
      <c r="D3" s="5"/>
      <c r="E3" s="5"/>
      <c r="F3" s="7"/>
      <c r="G3" s="8"/>
      <c r="H3" s="6"/>
    </row>
    <row r="4" spans="1:8" ht="17.25" customHeight="1">
      <c r="A4" s="9" t="s">
        <v>272</v>
      </c>
      <c r="B4" s="10"/>
      <c r="C4" s="10"/>
      <c r="F4" s="492" t="s">
        <v>22</v>
      </c>
      <c r="H4" s="6"/>
    </row>
    <row r="5" spans="1:8" ht="33.75" customHeight="1">
      <c r="A5" s="614" t="s">
        <v>160</v>
      </c>
      <c r="B5" s="614"/>
      <c r="C5" s="614"/>
      <c r="D5" s="614"/>
      <c r="E5" s="614"/>
      <c r="F5" s="614"/>
      <c r="G5" s="8"/>
      <c r="H5" s="6"/>
    </row>
    <row r="6" spans="1:8" ht="18" customHeight="1">
      <c r="A6" s="615"/>
      <c r="B6" s="615"/>
      <c r="C6" s="615"/>
      <c r="D6" s="615"/>
      <c r="E6" s="615"/>
      <c r="F6" s="615"/>
      <c r="G6" s="11"/>
      <c r="H6" s="12"/>
    </row>
    <row r="7" spans="1:8">
      <c r="A7" s="9"/>
      <c r="B7" s="13"/>
      <c r="C7" s="13"/>
      <c r="D7" s="13"/>
      <c r="E7" s="13"/>
      <c r="F7" s="7"/>
      <c r="G7" s="8"/>
      <c r="H7" s="6"/>
    </row>
    <row r="8" spans="1:8">
      <c r="A8" s="9"/>
      <c r="B8" s="13"/>
      <c r="C8" s="13"/>
      <c r="D8" s="13"/>
      <c r="E8" s="13"/>
      <c r="F8" s="7"/>
      <c r="G8" s="8"/>
      <c r="H8" s="6"/>
    </row>
    <row r="9" spans="1:8">
      <c r="A9" s="9"/>
      <c r="B9" s="13"/>
      <c r="C9" s="13"/>
      <c r="D9" s="13"/>
      <c r="E9" s="13"/>
      <c r="F9" s="7"/>
      <c r="G9" s="8"/>
      <c r="H9" s="6"/>
    </row>
    <row r="10" spans="1:8">
      <c r="A10" s="9"/>
      <c r="B10" s="10"/>
      <c r="C10" s="10"/>
      <c r="D10" s="10"/>
      <c r="E10" s="10"/>
      <c r="F10" s="7"/>
      <c r="G10" s="8"/>
      <c r="H10" s="6"/>
    </row>
    <row r="11" spans="1:8">
      <c r="A11" s="9"/>
      <c r="B11" s="10"/>
      <c r="C11" s="10"/>
      <c r="D11" s="10"/>
      <c r="E11" s="10"/>
      <c r="F11" s="7"/>
      <c r="G11" s="8"/>
      <c r="H11" s="6"/>
    </row>
    <row r="12" spans="1:8">
      <c r="A12" s="9"/>
      <c r="B12" s="10"/>
      <c r="C12" s="10"/>
      <c r="D12" s="10"/>
      <c r="E12" s="10"/>
      <c r="F12" s="7"/>
      <c r="G12" s="8"/>
      <c r="H12" s="6"/>
    </row>
    <row r="13" spans="1:8">
      <c r="A13" s="9"/>
      <c r="B13" s="10"/>
      <c r="C13" s="10"/>
      <c r="D13" s="10"/>
      <c r="E13" s="10"/>
      <c r="F13" s="7"/>
      <c r="G13" s="8"/>
      <c r="H13" s="6"/>
    </row>
    <row r="14" spans="1:8">
      <c r="A14" s="9"/>
      <c r="B14" s="13"/>
      <c r="C14" s="13"/>
      <c r="D14" s="13"/>
      <c r="E14" s="13"/>
      <c r="F14" s="7"/>
      <c r="G14" s="8"/>
      <c r="H14" s="6"/>
    </row>
    <row r="15" spans="1:8">
      <c r="A15" s="9"/>
      <c r="B15" s="10"/>
      <c r="C15" s="10"/>
      <c r="D15" s="14"/>
      <c r="E15" s="15"/>
      <c r="F15" s="7"/>
      <c r="G15" s="8"/>
      <c r="H15" s="6"/>
    </row>
    <row r="16" spans="1:8">
      <c r="A16" s="9"/>
      <c r="B16" s="10"/>
      <c r="C16" s="10"/>
      <c r="D16" s="16"/>
      <c r="E16" s="17"/>
      <c r="F16" s="7"/>
      <c r="G16" s="8"/>
      <c r="H16" s="6"/>
    </row>
    <row r="17" spans="1:8">
      <c r="A17" s="6"/>
      <c r="B17" s="6"/>
      <c r="C17" s="6"/>
      <c r="D17" s="6"/>
      <c r="E17" s="6"/>
      <c r="F17" s="6"/>
      <c r="G17" s="6"/>
      <c r="H17" s="6"/>
    </row>
    <row r="18" spans="1:8">
      <c r="A18" s="9"/>
      <c r="B18" s="18"/>
      <c r="C18" s="490"/>
      <c r="D18" s="18"/>
      <c r="E18" s="18"/>
      <c r="F18" s="19"/>
      <c r="G18" s="11"/>
      <c r="H18" s="6"/>
    </row>
    <row r="19" spans="1:8">
      <c r="A19" s="20"/>
      <c r="B19" s="21"/>
      <c r="C19" s="22"/>
      <c r="D19" s="21"/>
      <c r="E19" s="22"/>
      <c r="F19" s="23"/>
      <c r="G19" s="11"/>
      <c r="H19" s="24"/>
    </row>
    <row r="20" spans="1:8">
      <c r="A20" s="9"/>
      <c r="B20" s="21"/>
      <c r="C20" s="22"/>
      <c r="D20" s="21"/>
      <c r="E20" s="22"/>
      <c r="F20" s="23"/>
      <c r="G20" s="11"/>
      <c r="H20" s="24"/>
    </row>
    <row r="21" spans="1:8">
      <c r="A21" s="25"/>
      <c r="B21" s="22"/>
      <c r="C21" s="26"/>
      <c r="D21" s="22"/>
      <c r="E21" s="26"/>
      <c r="F21" s="11"/>
      <c r="G21" s="11"/>
      <c r="H21" s="12"/>
    </row>
    <row r="22" spans="1:8">
      <c r="A22" s="9"/>
      <c r="B22" s="27"/>
      <c r="C22" s="28"/>
      <c r="D22" s="27"/>
      <c r="E22" s="28"/>
      <c r="F22" s="11"/>
      <c r="G22" s="11"/>
      <c r="H22" s="12"/>
    </row>
    <row r="23" spans="1:8">
      <c r="A23" s="6"/>
      <c r="B23" s="29"/>
      <c r="C23" s="27"/>
      <c r="D23" s="29"/>
      <c r="E23" s="27"/>
      <c r="F23" s="11"/>
      <c r="G23" s="11"/>
      <c r="H23" s="12"/>
    </row>
    <row r="24" spans="1:8">
      <c r="A24" s="9"/>
      <c r="B24" s="29"/>
      <c r="C24" s="27"/>
      <c r="D24" s="29"/>
      <c r="E24" s="27"/>
      <c r="F24" s="11"/>
      <c r="G24" s="11"/>
      <c r="H24" s="12"/>
    </row>
    <row r="25" spans="1:8">
      <c r="A25" s="6"/>
      <c r="B25" s="29"/>
      <c r="C25" s="27"/>
      <c r="D25" s="29"/>
      <c r="E25" s="27"/>
      <c r="F25" s="11"/>
      <c r="G25" s="11"/>
      <c r="H25" s="12"/>
    </row>
    <row r="26" spans="1:8">
      <c r="A26" s="6"/>
      <c r="B26" s="29"/>
      <c r="C26" s="27"/>
      <c r="D26" s="29"/>
      <c r="E26" s="27"/>
      <c r="F26" s="30"/>
      <c r="G26" s="31"/>
      <c r="H26" s="32"/>
    </row>
    <row r="27" spans="1:8">
      <c r="A27" s="6"/>
      <c r="B27" s="29"/>
      <c r="C27" s="27"/>
      <c r="D27" s="29"/>
      <c r="E27" s="27"/>
      <c r="F27" s="30"/>
      <c r="G27" s="31"/>
      <c r="H27" s="33"/>
    </row>
    <row r="28" spans="1:8">
      <c r="A28" s="25"/>
      <c r="B28" s="27"/>
      <c r="C28" s="34"/>
      <c r="D28" s="27"/>
      <c r="E28" s="34"/>
      <c r="F28" s="35"/>
      <c r="G28" s="31"/>
      <c r="H28" s="36"/>
    </row>
    <row r="29" spans="1:8">
      <c r="A29" s="37"/>
      <c r="B29" s="27"/>
      <c r="C29" s="37"/>
      <c r="D29" s="27"/>
      <c r="E29" s="37"/>
      <c r="F29" s="38"/>
      <c r="G29" s="31"/>
      <c r="H29" s="36"/>
    </row>
    <row r="30" spans="1:8">
      <c r="A30" s="25"/>
      <c r="B30" s="29"/>
      <c r="C30" s="39"/>
      <c r="D30" s="27"/>
      <c r="E30" s="39"/>
      <c r="F30" s="35"/>
      <c r="G30" s="31"/>
      <c r="H30" s="36"/>
    </row>
    <row r="31" spans="1:8">
      <c r="A31" s="25"/>
      <c r="B31" s="29"/>
      <c r="C31" s="39"/>
      <c r="D31" s="27"/>
      <c r="E31" s="39"/>
      <c r="F31" s="35"/>
      <c r="G31" s="31"/>
      <c r="H31" s="36"/>
    </row>
    <row r="32" spans="1:8">
      <c r="A32" s="40"/>
      <c r="B32" s="40"/>
      <c r="C32" s="40"/>
      <c r="D32" s="40"/>
      <c r="E32" s="40"/>
      <c r="F32" s="41"/>
      <c r="G32" s="3"/>
      <c r="H32" s="3"/>
    </row>
    <row r="33" spans="1:8">
      <c r="A33" s="42"/>
      <c r="B33" s="42"/>
      <c r="C33" s="43"/>
      <c r="D33" s="43"/>
      <c r="E33" s="43"/>
      <c r="F33" s="3"/>
      <c r="G33" s="3"/>
      <c r="H33" s="3"/>
    </row>
    <row r="34" spans="1:8">
      <c r="A34" s="44"/>
      <c r="B34" s="45"/>
      <c r="C34" s="45"/>
      <c r="D34" s="46"/>
      <c r="E34" s="46"/>
      <c r="F34" s="3"/>
      <c r="G34" s="3"/>
      <c r="H34" s="3"/>
    </row>
    <row r="35" spans="1:8">
      <c r="C35" s="47"/>
      <c r="D35" s="47"/>
      <c r="E35" s="47"/>
      <c r="F35" s="9"/>
      <c r="G35" s="9"/>
      <c r="H35" s="9"/>
    </row>
  </sheetData>
  <dataConsolidate/>
  <mergeCells count="2">
    <mergeCell ref="A5:F5"/>
    <mergeCell ref="A6:F6"/>
  </mergeCells>
  <phoneticPr fontId="9"/>
  <pageMargins left="0.59055118110236227" right="0.59055118110236227" top="0.59055118110236227" bottom="0.78740157480314965" header="0.39370078740157483" footer="0.19685039370078741"/>
  <pageSetup paperSize="9" scale="85" orientation="portrait" r:id="rId1"/>
  <headerFooter alignWithMargins="0">
    <oddFooter>&amp;L&amp;"Verdana,Standaard"&amp;F-&amp;A
Atir b.v. ©&amp;R&amp;"Verdana,Standaard"printversie &amp;D</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P48"/>
  <sheetViews>
    <sheetView showGridLines="0" tabSelected="1" zoomScaleNormal="100" workbookViewId="0">
      <selection activeCell="B8" sqref="B8:D8"/>
    </sheetView>
  </sheetViews>
  <sheetFormatPr defaultColWidth="9.28515625" defaultRowHeight="13.5"/>
  <cols>
    <col min="1" max="1" width="35.5703125" style="50" customWidth="1"/>
    <col min="2" max="2" width="22.85546875" style="50" bestFit="1" customWidth="1"/>
    <col min="3" max="3" width="16.140625" style="50" customWidth="1"/>
    <col min="4" max="4" width="3.7109375" style="50" customWidth="1"/>
    <col min="5" max="7" width="12.7109375" style="50" customWidth="1"/>
    <col min="8" max="8" width="17.7109375" style="50" customWidth="1"/>
    <col min="9" max="9" width="2.42578125" style="50" customWidth="1"/>
    <col min="10" max="10" width="17.7109375" style="50" customWidth="1"/>
    <col min="11" max="11" width="12.85546875" style="50" bestFit="1" customWidth="1"/>
    <col min="12" max="12" width="13.28515625" style="50" customWidth="1"/>
    <col min="13" max="15" width="9.28515625" style="50"/>
    <col min="16" max="16" width="10.28515625" style="50" bestFit="1" customWidth="1"/>
    <col min="17" max="16384" width="9.28515625" style="50"/>
  </cols>
  <sheetData>
    <row r="1" spans="1:16">
      <c r="A1" s="491" t="s">
        <v>30</v>
      </c>
      <c r="B1" s="49"/>
      <c r="C1" s="49"/>
    </row>
    <row r="2" spans="1:16">
      <c r="A2" s="51"/>
      <c r="B2" s="49"/>
      <c r="C2" s="49"/>
    </row>
    <row r="3" spans="1:16" s="53" customFormat="1" ht="17.25">
      <c r="A3" s="78" t="s">
        <v>34</v>
      </c>
      <c r="B3" s="79" t="s">
        <v>274</v>
      </c>
      <c r="C3" s="79"/>
      <c r="D3" s="80"/>
      <c r="E3" s="52"/>
      <c r="F3" s="52"/>
      <c r="G3" s="50"/>
      <c r="H3" s="50"/>
      <c r="I3" s="50"/>
      <c r="J3" s="50"/>
      <c r="K3" s="50"/>
      <c r="L3" s="50"/>
    </row>
    <row r="4" spans="1:16" s="53" customFormat="1" ht="17.25">
      <c r="A4" s="78" t="s">
        <v>15</v>
      </c>
      <c r="B4" s="79" t="str">
        <f ca="1">MID(CELL("bestandsnaam",$D$10),SEARCH("]",CELL("bestandsnaam",$D$10),1)+1,256)</f>
        <v>1-Contractblad totaal</v>
      </c>
      <c r="C4" s="79"/>
      <c r="D4" s="80"/>
      <c r="E4" s="52"/>
      <c r="F4" s="52"/>
      <c r="G4" s="50"/>
      <c r="H4" s="50"/>
      <c r="I4" s="50"/>
      <c r="J4" s="50"/>
      <c r="K4" s="50"/>
      <c r="L4" s="50"/>
    </row>
    <row r="5" spans="1:16" s="53" customFormat="1" ht="17.25">
      <c r="A5" s="78" t="s">
        <v>98</v>
      </c>
      <c r="B5" s="79" t="s">
        <v>512</v>
      </c>
      <c r="C5" s="79"/>
      <c r="D5" s="80"/>
      <c r="E5" s="52"/>
      <c r="F5" s="52"/>
      <c r="G5" s="54"/>
      <c r="H5" s="54"/>
    </row>
    <row r="6" spans="1:16" s="53" customFormat="1" ht="17.25">
      <c r="A6" s="78" t="s">
        <v>161</v>
      </c>
      <c r="B6" s="562" t="s">
        <v>513</v>
      </c>
      <c r="C6" s="79"/>
      <c r="D6" s="80"/>
      <c r="E6" s="52"/>
      <c r="F6" s="52"/>
      <c r="G6" s="54"/>
      <c r="H6" s="54"/>
    </row>
    <row r="7" spans="1:16" s="53" customFormat="1" ht="17.25">
      <c r="A7" s="78" t="s">
        <v>271</v>
      </c>
      <c r="B7" s="563" t="s">
        <v>559</v>
      </c>
      <c r="C7" s="79"/>
      <c r="D7" s="80"/>
      <c r="E7" s="52"/>
      <c r="F7" s="52"/>
      <c r="G7" s="54"/>
      <c r="H7" s="54"/>
    </row>
    <row r="8" spans="1:16" s="53" customFormat="1" ht="17.25">
      <c r="A8" s="78" t="s">
        <v>273</v>
      </c>
      <c r="B8" s="616"/>
      <c r="C8" s="616"/>
      <c r="D8" s="617"/>
      <c r="E8" s="52"/>
      <c r="F8" s="52"/>
      <c r="G8" s="54"/>
      <c r="H8" s="54"/>
    </row>
    <row r="9" spans="1:16" s="53" customFormat="1" ht="17.25">
      <c r="A9" s="78" t="s">
        <v>11</v>
      </c>
      <c r="B9" s="115">
        <v>43466</v>
      </c>
      <c r="C9" s="81"/>
      <c r="D9" s="80"/>
      <c r="E9" s="52"/>
      <c r="F9" s="52"/>
      <c r="G9" s="54"/>
      <c r="H9" s="54"/>
    </row>
    <row r="10" spans="1:16" s="53" customFormat="1" ht="17.25">
      <c r="A10" s="55"/>
      <c r="G10" s="56"/>
      <c r="H10" s="56"/>
    </row>
    <row r="11" spans="1:16" s="53" customFormat="1" ht="17.25">
      <c r="A11" s="57" t="s">
        <v>173</v>
      </c>
      <c r="B11" s="58"/>
      <c r="C11" s="58"/>
      <c r="D11" s="58"/>
      <c r="E11" s="58"/>
      <c r="F11" s="58"/>
      <c r="G11" s="59"/>
      <c r="H11" s="60"/>
    </row>
    <row r="12" spans="1:16" ht="17.25">
      <c r="J12" s="53"/>
      <c r="K12" s="53"/>
      <c r="L12" s="53"/>
      <c r="M12" s="53"/>
      <c r="N12" s="53"/>
      <c r="O12" s="53"/>
      <c r="P12" s="53"/>
    </row>
    <row r="13" spans="1:16" ht="27">
      <c r="A13" s="82" t="s">
        <v>12</v>
      </c>
      <c r="D13" s="83"/>
      <c r="E13" s="83" t="s">
        <v>89</v>
      </c>
      <c r="F13" s="83" t="s">
        <v>57</v>
      </c>
      <c r="G13" s="83" t="s">
        <v>162</v>
      </c>
      <c r="H13" s="84" t="s">
        <v>50</v>
      </c>
      <c r="I13" s="61"/>
      <c r="J13" s="85"/>
      <c r="K13" s="53"/>
      <c r="L13" s="53"/>
      <c r="M13" s="53"/>
      <c r="N13" s="53"/>
      <c r="O13" s="53"/>
      <c r="P13" s="53"/>
    </row>
    <row r="14" spans="1:16" ht="17.25">
      <c r="A14" s="86" t="s">
        <v>163</v>
      </c>
      <c r="B14" s="86" t="s">
        <v>164</v>
      </c>
      <c r="C14" s="86" t="s">
        <v>165</v>
      </c>
      <c r="D14" s="87"/>
      <c r="E14" s="500"/>
      <c r="F14" s="591" t="e">
        <f>SUM('4-Basis ruimtestaat'!N:O)*E14</f>
        <v>#DIV/0!</v>
      </c>
      <c r="G14" s="63" t="e">
        <f>'6-Opbouw uurtarief productie'!E48</f>
        <v>#DIV/0!</v>
      </c>
      <c r="H14" s="64" t="e">
        <f>G14*F14</f>
        <v>#DIV/0!</v>
      </c>
      <c r="I14" s="61"/>
      <c r="J14" s="85"/>
      <c r="K14" s="53"/>
      <c r="L14" s="53"/>
      <c r="M14" s="53"/>
      <c r="N14" s="53"/>
      <c r="O14" s="53"/>
      <c r="P14" s="53"/>
    </row>
    <row r="15" spans="1:16" ht="17.25">
      <c r="A15" s="86" t="s">
        <v>163</v>
      </c>
      <c r="B15" s="86" t="s">
        <v>164</v>
      </c>
      <c r="C15" s="86" t="s">
        <v>166</v>
      </c>
      <c r="D15" s="87"/>
      <c r="E15" s="500"/>
      <c r="F15" s="62" t="e">
        <f>SUM('4-Basis ruimtestaat'!N:O)*E15</f>
        <v>#DIV/0!</v>
      </c>
      <c r="G15" s="501">
        <v>0</v>
      </c>
      <c r="H15" s="64" t="e">
        <f>G15*F15</f>
        <v>#DIV/0!</v>
      </c>
      <c r="I15" s="61"/>
      <c r="J15" s="85"/>
      <c r="K15" s="53"/>
      <c r="L15" s="53"/>
      <c r="M15" s="53"/>
      <c r="N15" s="53"/>
      <c r="O15" s="53"/>
      <c r="P15" s="53"/>
    </row>
    <row r="16" spans="1:16" ht="17.25">
      <c r="A16" s="86"/>
      <c r="B16" s="86"/>
      <c r="C16" s="88" t="s">
        <v>9</v>
      </c>
      <c r="D16" s="89"/>
      <c r="E16" s="65">
        <f>SUM(E14:E15)</f>
        <v>0</v>
      </c>
      <c r="F16" s="62"/>
      <c r="G16" s="66"/>
      <c r="H16" s="64"/>
      <c r="I16" s="61"/>
      <c r="J16" s="85"/>
      <c r="K16" s="53"/>
      <c r="L16" s="53"/>
      <c r="M16" s="53"/>
      <c r="N16" s="53"/>
      <c r="O16" s="53"/>
      <c r="P16" s="53"/>
    </row>
    <row r="17" spans="1:16" ht="17.25">
      <c r="A17" s="86"/>
      <c r="B17" s="90"/>
      <c r="C17" s="90"/>
      <c r="D17" s="90"/>
      <c r="E17" s="90"/>
      <c r="F17" s="91"/>
      <c r="G17" s="90"/>
      <c r="H17" s="90"/>
      <c r="I17" s="90"/>
      <c r="J17" s="85"/>
      <c r="K17" s="53"/>
      <c r="L17" s="53"/>
      <c r="M17" s="53"/>
      <c r="N17" s="53"/>
      <c r="O17" s="53"/>
      <c r="P17" s="53"/>
    </row>
    <row r="18" spans="1:16" ht="17.25">
      <c r="A18" s="86" t="s">
        <v>168</v>
      </c>
      <c r="B18" s="86" t="s">
        <v>164</v>
      </c>
      <c r="C18" s="86" t="s">
        <v>165</v>
      </c>
      <c r="D18" s="90"/>
      <c r="E18" s="593" t="e">
        <f>'2-Kosten per locatie'!F17</f>
        <v>#DIV/0!</v>
      </c>
      <c r="F18" s="67" t="e">
        <f>SUM(F14)*E18</f>
        <v>#DIV/0!</v>
      </c>
      <c r="G18" s="63" t="e">
        <f>'7-Opbouw uurtarief toezicht'!E48</f>
        <v>#DIV/0!</v>
      </c>
      <c r="H18" s="64" t="e">
        <f>G18*F18</f>
        <v>#DIV/0!</v>
      </c>
      <c r="J18" s="85"/>
      <c r="K18" s="53"/>
      <c r="L18" s="53"/>
      <c r="M18" s="53"/>
      <c r="N18" s="53"/>
      <c r="O18" s="53"/>
      <c r="P18" s="53"/>
    </row>
    <row r="19" spans="1:16" ht="17.25">
      <c r="A19" s="86" t="s">
        <v>168</v>
      </c>
      <c r="B19" s="86" t="s">
        <v>164</v>
      </c>
      <c r="C19" s="86" t="s">
        <v>166</v>
      </c>
      <c r="D19" s="90"/>
      <c r="E19" s="594">
        <v>0</v>
      </c>
      <c r="F19" s="67" t="e">
        <f>SUM(F15)*E19</f>
        <v>#DIV/0!</v>
      </c>
      <c r="G19" s="501">
        <v>0</v>
      </c>
      <c r="H19" s="64" t="e">
        <f>G19*F19</f>
        <v>#DIV/0!</v>
      </c>
      <c r="J19" s="85"/>
      <c r="K19" s="53"/>
      <c r="L19" s="53"/>
      <c r="M19" s="53"/>
      <c r="N19" s="53"/>
      <c r="O19" s="53"/>
      <c r="P19" s="53"/>
    </row>
    <row r="20" spans="1:16" ht="17.25">
      <c r="A20" s="86"/>
      <c r="B20" s="86"/>
      <c r="C20" s="88" t="s">
        <v>167</v>
      </c>
      <c r="D20" s="92"/>
      <c r="E20" s="93" t="e">
        <f>(F18+F19)/(F15+F14)</f>
        <v>#DIV/0!</v>
      </c>
      <c r="F20" s="94"/>
      <c r="G20" s="86"/>
      <c r="H20" s="86"/>
      <c r="I20" s="86"/>
      <c r="J20" s="85"/>
      <c r="K20" s="53"/>
      <c r="L20" s="53"/>
      <c r="M20" s="53"/>
      <c r="N20" s="53"/>
      <c r="O20" s="53"/>
      <c r="P20" s="53"/>
    </row>
    <row r="21" spans="1:16" ht="17.25">
      <c r="A21" s="86"/>
      <c r="B21" s="86"/>
      <c r="C21" s="95"/>
      <c r="D21" s="86"/>
      <c r="E21" s="96"/>
      <c r="F21" s="94"/>
      <c r="G21" s="86"/>
      <c r="H21" s="86"/>
      <c r="I21" s="86"/>
      <c r="J21" s="85"/>
      <c r="K21" s="53"/>
      <c r="L21" s="53"/>
      <c r="M21" s="53"/>
      <c r="N21" s="53"/>
      <c r="O21" s="53"/>
      <c r="P21" s="53"/>
    </row>
    <row r="22" spans="1:16" ht="17.25">
      <c r="A22" s="97" t="s">
        <v>265</v>
      </c>
      <c r="B22" s="92" t="s">
        <v>164</v>
      </c>
      <c r="C22" s="92" t="s">
        <v>165</v>
      </c>
      <c r="D22" s="92"/>
      <c r="E22" s="68"/>
      <c r="F22" s="98"/>
      <c r="G22" s="69" t="e">
        <f>(H18+H14)/F14</f>
        <v>#DIV/0!</v>
      </c>
      <c r="H22" s="86"/>
      <c r="I22" s="86"/>
      <c r="J22" s="85"/>
      <c r="K22" s="53"/>
      <c r="L22" s="53"/>
      <c r="M22" s="53"/>
      <c r="N22" s="53"/>
      <c r="O22" s="53"/>
      <c r="P22" s="53"/>
    </row>
    <row r="23" spans="1:16" ht="17.25">
      <c r="A23" s="86"/>
      <c r="B23" s="86"/>
      <c r="C23" s="86"/>
      <c r="D23" s="86"/>
      <c r="E23" s="86"/>
      <c r="F23" s="86"/>
      <c r="G23" s="86"/>
      <c r="H23" s="86"/>
      <c r="J23" s="85"/>
      <c r="K23" s="53"/>
      <c r="L23" s="53"/>
      <c r="M23" s="53"/>
      <c r="N23" s="53"/>
      <c r="O23" s="53"/>
      <c r="P23" s="53"/>
    </row>
    <row r="24" spans="1:16" ht="17.25">
      <c r="A24" s="99" t="s">
        <v>169</v>
      </c>
      <c r="H24" s="100" t="e">
        <f>SUM(H14:H23)</f>
        <v>#DIV/0!</v>
      </c>
      <c r="I24" s="70"/>
      <c r="J24" s="569"/>
      <c r="K24" s="53"/>
      <c r="L24" s="53"/>
      <c r="M24" s="53"/>
      <c r="N24" s="53"/>
      <c r="O24" s="53"/>
      <c r="P24" s="53"/>
    </row>
    <row r="25" spans="1:16" ht="17.25">
      <c r="A25" s="72" t="s">
        <v>10</v>
      </c>
      <c r="G25" s="73">
        <v>0.21</v>
      </c>
      <c r="H25" s="74" t="e">
        <f>G25*H24</f>
        <v>#DIV/0!</v>
      </c>
      <c r="I25" s="70"/>
      <c r="J25" s="85"/>
      <c r="K25" s="53"/>
      <c r="L25" s="53"/>
      <c r="M25" s="53"/>
      <c r="N25" s="53"/>
      <c r="O25" s="53"/>
      <c r="P25" s="53"/>
    </row>
    <row r="26" spans="1:16" ht="17.25">
      <c r="A26" s="72" t="s">
        <v>31</v>
      </c>
      <c r="G26" s="61" t="s">
        <v>70</v>
      </c>
      <c r="H26" s="64" t="e">
        <f>H25+H24</f>
        <v>#DIV/0!</v>
      </c>
      <c r="I26" s="70"/>
      <c r="J26" s="85"/>
      <c r="K26" s="53"/>
      <c r="L26" s="53"/>
      <c r="M26" s="53"/>
      <c r="N26" s="53"/>
      <c r="O26" s="53"/>
      <c r="P26" s="53"/>
    </row>
    <row r="27" spans="1:16" ht="17.25">
      <c r="A27" s="72"/>
      <c r="G27" s="61"/>
      <c r="H27" s="64"/>
      <c r="I27" s="71"/>
      <c r="J27" s="53"/>
      <c r="K27" s="53"/>
      <c r="L27" s="53"/>
      <c r="M27" s="53"/>
      <c r="N27" s="53"/>
      <c r="O27" s="53"/>
      <c r="P27" s="53"/>
    </row>
    <row r="28" spans="1:16" s="53" customFormat="1" ht="17.25">
      <c r="A28" s="57" t="s">
        <v>174</v>
      </c>
      <c r="B28" s="58"/>
      <c r="C28" s="58"/>
      <c r="D28" s="58"/>
      <c r="E28" s="58"/>
      <c r="F28" s="58"/>
      <c r="G28" s="59"/>
      <c r="H28" s="60"/>
    </row>
    <row r="29" spans="1:16" ht="17.25">
      <c r="J29" s="53"/>
      <c r="K29" s="53"/>
      <c r="L29" s="53"/>
      <c r="M29" s="53"/>
      <c r="N29" s="53"/>
      <c r="O29" s="53"/>
      <c r="P29" s="53"/>
    </row>
    <row r="30" spans="1:16">
      <c r="A30" s="86" t="str">
        <f ca="1">'11-Machinekosten'!B4</f>
        <v>11-Machinekosten</v>
      </c>
      <c r="B30" s="75"/>
      <c r="C30" s="75"/>
      <c r="D30" s="75"/>
      <c r="E30" s="75"/>
      <c r="F30" s="75"/>
      <c r="G30" s="75"/>
      <c r="H30" s="76">
        <f>'11-Machinekosten'!P29</f>
        <v>0</v>
      </c>
    </row>
    <row r="31" spans="1:16">
      <c r="A31" s="75"/>
      <c r="B31" s="75"/>
      <c r="C31" s="75"/>
      <c r="D31" s="75"/>
      <c r="E31" s="75"/>
      <c r="F31" s="75"/>
      <c r="G31" s="75"/>
      <c r="H31" s="75"/>
    </row>
    <row r="32" spans="1:16">
      <c r="A32" s="86" t="str">
        <f ca="1">'10-Glasbewassing'!B4</f>
        <v>10-Glasbewassing</v>
      </c>
      <c r="B32" s="75"/>
      <c r="C32" s="75"/>
      <c r="D32" s="75"/>
      <c r="E32" s="75"/>
      <c r="F32" s="75"/>
      <c r="G32" s="75"/>
      <c r="H32" s="76">
        <f>'10-Glasbewassing'!J28</f>
        <v>0</v>
      </c>
    </row>
    <row r="33" spans="1:10">
      <c r="A33" s="75"/>
      <c r="B33" s="75"/>
      <c r="C33" s="75"/>
      <c r="D33" s="75"/>
      <c r="E33" s="75"/>
      <c r="F33" s="75"/>
      <c r="G33" s="75"/>
      <c r="H33" s="75"/>
    </row>
    <row r="34" spans="1:10">
      <c r="A34" s="86" t="str">
        <f ca="1">'8-Additionele werkzaamheden'!B4</f>
        <v>8-Additionele werkzaamheden</v>
      </c>
      <c r="B34" s="75"/>
      <c r="C34" s="75"/>
      <c r="D34" s="75"/>
      <c r="E34" s="75"/>
      <c r="F34" s="75"/>
      <c r="G34" s="75"/>
      <c r="H34" s="76">
        <f>'8-Additionele werkzaamheden'!H17</f>
        <v>0</v>
      </c>
    </row>
    <row r="35" spans="1:10">
      <c r="A35" s="75"/>
      <c r="B35" s="75"/>
      <c r="C35" s="75"/>
      <c r="D35" s="75"/>
      <c r="E35" s="75"/>
      <c r="F35" s="75"/>
      <c r="G35" s="75"/>
      <c r="H35" s="75"/>
    </row>
    <row r="36" spans="1:10">
      <c r="A36" s="99" t="s">
        <v>171</v>
      </c>
      <c r="H36" s="77">
        <f>SUM(H29:H35)</f>
        <v>0</v>
      </c>
    </row>
    <row r="37" spans="1:10">
      <c r="A37" s="72" t="s">
        <v>10</v>
      </c>
      <c r="G37" s="73">
        <v>0.21</v>
      </c>
      <c r="H37" s="74">
        <f>G37*H36</f>
        <v>0</v>
      </c>
    </row>
    <row r="38" spans="1:10">
      <c r="A38" s="72" t="s">
        <v>31</v>
      </c>
      <c r="H38" s="77">
        <f>H36+H37</f>
        <v>0</v>
      </c>
    </row>
    <row r="40" spans="1:10">
      <c r="A40" s="597" t="s">
        <v>172</v>
      </c>
      <c r="B40" s="598"/>
      <c r="C40" s="598"/>
      <c r="D40" s="598"/>
      <c r="E40" s="599"/>
      <c r="F40" s="599"/>
      <c r="G40" s="599"/>
      <c r="H40" s="600" t="e">
        <f>H36+H24</f>
        <v>#DIV/0!</v>
      </c>
    </row>
    <row r="41" spans="1:10">
      <c r="A41" s="72" t="s">
        <v>10</v>
      </c>
      <c r="G41" s="73">
        <v>0.21</v>
      </c>
      <c r="H41" s="74" t="e">
        <f>G41*H40</f>
        <v>#DIV/0!</v>
      </c>
    </row>
    <row r="42" spans="1:10">
      <c r="A42" s="72" t="s">
        <v>31</v>
      </c>
      <c r="H42" s="77" t="e">
        <f>H40+H41</f>
        <v>#DIV/0!</v>
      </c>
    </row>
    <row r="43" spans="1:10">
      <c r="A43" s="72"/>
      <c r="H43" s="77"/>
    </row>
    <row r="44" spans="1:10">
      <c r="A44" s="606" t="s">
        <v>557</v>
      </c>
      <c r="B44" s="607"/>
      <c r="C44" s="607"/>
      <c r="D44" s="607"/>
      <c r="E44" s="608"/>
      <c r="F44" s="608"/>
      <c r="G44" s="608"/>
      <c r="H44" s="609">
        <v>169220</v>
      </c>
      <c r="J44" s="604"/>
    </row>
    <row r="45" spans="1:10">
      <c r="J45" s="570"/>
    </row>
    <row r="46" spans="1:10">
      <c r="A46" s="610" t="s">
        <v>558</v>
      </c>
      <c r="B46" s="611"/>
      <c r="C46" s="611"/>
      <c r="D46" s="611"/>
      <c r="E46" s="612"/>
      <c r="F46" s="612"/>
      <c r="G46" s="612"/>
      <c r="H46" s="613" t="e">
        <f>H44-H40</f>
        <v>#DIV/0!</v>
      </c>
      <c r="J46" s="604"/>
    </row>
    <row r="47" spans="1:10">
      <c r="J47" s="570"/>
    </row>
    <row r="48" spans="1:10">
      <c r="A48" s="99" t="s">
        <v>170</v>
      </c>
      <c r="H48" s="501">
        <v>0</v>
      </c>
    </row>
  </sheetData>
  <mergeCells count="1">
    <mergeCell ref="B8:D8"/>
  </mergeCells>
  <conditionalFormatting sqref="E16">
    <cfRule type="cellIs" dxfId="18" priority="4" operator="greaterThan">
      <formula>1</formula>
    </cfRule>
    <cfRule type="cellIs" dxfId="17" priority="5" operator="between">
      <formula>0.999999</formula>
      <formula>0</formula>
    </cfRule>
    <cfRule type="cellIs" dxfId="16" priority="6" operator="equal">
      <formula>1</formula>
    </cfRule>
  </conditionalFormatting>
  <pageMargins left="0.7" right="0.7" top="0.75" bottom="0.75" header="0.3" footer="0.3"/>
  <pageSetup paperSize="9" scale="66"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Q18"/>
  <sheetViews>
    <sheetView showGridLines="0" showZeros="0" view="pageBreakPreview" zoomScale="80" zoomScaleNormal="100" zoomScaleSheetLayoutView="80" workbookViewId="0">
      <pane xSplit="1" ySplit="10" topLeftCell="B11" activePane="bottomRight" state="frozen"/>
      <selection activeCell="B8" sqref="B8"/>
      <selection pane="topRight" activeCell="B8" sqref="B8"/>
      <selection pane="bottomLeft" activeCell="B8" sqref="B8"/>
      <selection pane="bottomRight" activeCell="P25" sqref="P25"/>
    </sheetView>
  </sheetViews>
  <sheetFormatPr defaultColWidth="8.7109375" defaultRowHeight="14.1" customHeight="1"/>
  <cols>
    <col min="1" max="1" width="42.28515625" style="102" customWidth="1"/>
    <col min="2" max="2" width="22.42578125" style="102" customWidth="1"/>
    <col min="3" max="12" width="15.85546875" style="110" customWidth="1"/>
    <col min="13" max="14" width="15.85546875" style="110" bestFit="1" customWidth="1"/>
    <col min="15" max="15" width="4.85546875" style="101" customWidth="1"/>
    <col min="16" max="16" width="19.85546875" style="110" customWidth="1"/>
    <col min="17" max="17" width="15.85546875" style="110" bestFit="1" customWidth="1"/>
    <col min="18" max="16384" width="8.7109375" style="102"/>
  </cols>
  <sheetData>
    <row r="1" spans="1:17" s="50" customFormat="1" ht="13.5">
      <c r="A1" s="491" t="s">
        <v>30</v>
      </c>
      <c r="B1" s="49"/>
      <c r="C1" s="49"/>
    </row>
    <row r="2" spans="1:17" s="50" customFormat="1" ht="13.5">
      <c r="A2" s="51"/>
      <c r="B2" s="49"/>
      <c r="C2" s="49"/>
    </row>
    <row r="3" spans="1:17" ht="14.1" customHeight="1">
      <c r="A3" s="114" t="str">
        <f>'1-Contractblad totaal'!A3</f>
        <v>Naam opdrachtgever</v>
      </c>
      <c r="B3" s="149" t="str">
        <f>'1-Contractblad totaal'!B3</f>
        <v>Gemeente Barneveld</v>
      </c>
      <c r="C3" s="103"/>
      <c r="D3" s="103"/>
      <c r="E3" s="103"/>
      <c r="F3" s="103"/>
      <c r="G3" s="103"/>
      <c r="H3" s="103"/>
      <c r="I3" s="103"/>
      <c r="J3" s="103"/>
      <c r="K3" s="103"/>
      <c r="L3" s="103"/>
      <c r="M3" s="103"/>
      <c r="N3" s="103"/>
      <c r="P3" s="103"/>
      <c r="Q3" s="103"/>
    </row>
    <row r="4" spans="1:17" ht="14.1" customHeight="1">
      <c r="A4" s="114" t="str">
        <f>'1-Contractblad totaal'!A4</f>
        <v>Calculatie onderdeel</v>
      </c>
      <c r="B4" s="149" t="str">
        <f ca="1">MID(CELL("bestandsnaam",$B$9),SEARCH("]",CELL("bestandsnaam",$B$9),1)+1,256)</f>
        <v>2-Kosten per locatie</v>
      </c>
      <c r="C4" s="103"/>
      <c r="D4" s="103"/>
      <c r="E4" s="103"/>
      <c r="F4" s="103"/>
      <c r="G4" s="103"/>
      <c r="H4" s="103"/>
      <c r="I4" s="103"/>
      <c r="J4" s="103"/>
      <c r="K4" s="103"/>
      <c r="L4" s="103"/>
      <c r="M4" s="103"/>
      <c r="N4" s="103"/>
      <c r="P4" s="103"/>
      <c r="Q4" s="103"/>
    </row>
    <row r="5" spans="1:17" ht="14.1" customHeight="1">
      <c r="A5" s="114" t="str">
        <f>'1-Contractblad totaal'!A5</f>
        <v>Gebouw/plaats</v>
      </c>
      <c r="B5" s="149" t="str">
        <f>'1-Contractblad totaal'!B5</f>
        <v>Diverse locaties</v>
      </c>
      <c r="C5" s="103"/>
      <c r="D5" s="103"/>
      <c r="E5" s="103"/>
      <c r="F5" s="103"/>
      <c r="G5" s="103"/>
      <c r="H5" s="103"/>
      <c r="I5" s="103"/>
      <c r="J5" s="103"/>
      <c r="K5" s="103"/>
      <c r="L5" s="103"/>
      <c r="M5" s="103"/>
      <c r="N5" s="103"/>
      <c r="P5" s="103"/>
      <c r="Q5" s="103"/>
    </row>
    <row r="6" spans="1:17" ht="14.1" customHeight="1">
      <c r="A6" s="114" t="str">
        <f>'1-Contractblad totaal'!A6</f>
        <v>Besteknummer</v>
      </c>
      <c r="B6" s="149" t="str">
        <f>'1-Contractblad totaal'!B6</f>
        <v>GB-EA-MW-2018</v>
      </c>
      <c r="C6" s="103"/>
      <c r="D6" s="103"/>
      <c r="E6" s="103"/>
      <c r="F6" s="103"/>
      <c r="G6" s="103"/>
      <c r="H6" s="103"/>
      <c r="I6" s="103"/>
      <c r="J6" s="103"/>
      <c r="K6" s="103"/>
      <c r="L6" s="103"/>
      <c r="M6" s="103"/>
      <c r="N6" s="103"/>
      <c r="P6" s="103"/>
      <c r="Q6" s="103"/>
    </row>
    <row r="7" spans="1:17" ht="14.1" customHeight="1">
      <c r="A7" s="114" t="str">
        <f>'1-Contractblad totaal'!A8</f>
        <v>Naam dienstverlener</v>
      </c>
      <c r="B7" s="114">
        <f>'1-Contractblad totaal'!B8</f>
        <v>0</v>
      </c>
      <c r="C7" s="103"/>
      <c r="D7" s="103"/>
      <c r="E7" s="103"/>
      <c r="F7" s="103"/>
      <c r="G7" s="103"/>
      <c r="H7" s="103"/>
      <c r="I7" s="103"/>
      <c r="J7" s="103"/>
      <c r="K7" s="103"/>
      <c r="L7" s="103"/>
      <c r="M7" s="103"/>
      <c r="N7" s="103"/>
      <c r="P7" s="103"/>
      <c r="Q7" s="103"/>
    </row>
    <row r="8" spans="1:17" ht="14.1" customHeight="1">
      <c r="A8" s="114" t="str">
        <f>'1-Contractblad totaal'!A9</f>
        <v>Prijspeil</v>
      </c>
      <c r="B8" s="115">
        <f>'1-Contractblad totaal'!B9</f>
        <v>43466</v>
      </c>
      <c r="C8" s="103"/>
      <c r="D8" s="103"/>
      <c r="E8" s="103"/>
      <c r="F8" s="103"/>
      <c r="G8" s="103"/>
      <c r="H8" s="103"/>
      <c r="I8" s="103"/>
      <c r="J8" s="103"/>
      <c r="K8" s="103"/>
      <c r="L8" s="103"/>
      <c r="M8" s="103"/>
      <c r="N8" s="103"/>
      <c r="P8" s="103"/>
      <c r="Q8" s="103"/>
    </row>
    <row r="9" spans="1:17" ht="14.1" customHeight="1">
      <c r="A9" s="105"/>
      <c r="B9" s="105"/>
      <c r="C9" s="103"/>
      <c r="D9" s="103"/>
      <c r="E9" s="103"/>
      <c r="F9" s="103"/>
      <c r="G9" s="103"/>
      <c r="H9" s="103"/>
      <c r="I9" s="103"/>
      <c r="J9" s="103"/>
      <c r="K9" s="103"/>
      <c r="L9" s="103"/>
      <c r="M9" s="103"/>
      <c r="N9" s="103"/>
      <c r="P9" s="103"/>
      <c r="Q9" s="103"/>
    </row>
    <row r="10" spans="1:17" ht="64.5" customHeight="1">
      <c r="A10" s="111" t="s">
        <v>125</v>
      </c>
      <c r="B10" s="112" t="s">
        <v>242</v>
      </c>
      <c r="C10" s="113" t="s">
        <v>243</v>
      </c>
      <c r="D10" s="113" t="s">
        <v>244</v>
      </c>
      <c r="E10" s="113" t="s">
        <v>245</v>
      </c>
      <c r="F10" s="113" t="s">
        <v>550</v>
      </c>
      <c r="G10" s="113" t="s">
        <v>246</v>
      </c>
      <c r="H10" s="113" t="s">
        <v>247</v>
      </c>
      <c r="I10" s="113" t="s">
        <v>248</v>
      </c>
      <c r="J10" s="113" t="s">
        <v>249</v>
      </c>
      <c r="K10" s="113" t="s">
        <v>250</v>
      </c>
      <c r="L10" s="113" t="s">
        <v>554</v>
      </c>
      <c r="M10" s="113" t="s">
        <v>251</v>
      </c>
      <c r="N10" s="113" t="s">
        <v>252</v>
      </c>
      <c r="O10" s="102"/>
      <c r="P10" s="113" t="s">
        <v>555</v>
      </c>
      <c r="Q10" s="113" t="s">
        <v>556</v>
      </c>
    </row>
    <row r="11" spans="1:17" s="106" customFormat="1" ht="14.1" customHeight="1">
      <c r="A11" s="175" t="s">
        <v>275</v>
      </c>
      <c r="B11" s="530">
        <f>SUMIF('4-Basis ruimtestaat'!B:B,'2-Kosten per locatie'!A11,'4-Basis ruimtestaat'!I:I)</f>
        <v>592.4</v>
      </c>
      <c r="C11" s="531" t="e">
        <f>SUMIF('4-Basis ruimtestaat'!B:B,'2-Kosten per locatie'!A11,uren_mavr)</f>
        <v>#DIV/0!</v>
      </c>
      <c r="D11" s="531" t="e">
        <f>SUMIF('4-Basis ruimtestaat'!B:B,'2-Kosten per locatie'!A11,'4-Basis ruimtestaat'!O:O)</f>
        <v>#DIV/0!</v>
      </c>
      <c r="E11" s="531" t="e">
        <f>C11+D11</f>
        <v>#DIV/0!</v>
      </c>
      <c r="F11" s="588"/>
      <c r="G11" s="531" t="e">
        <f t="shared" ref="G11:G16" si="0">F11*E11</f>
        <v>#DIV/0!</v>
      </c>
      <c r="H11" s="533" t="e">
        <f>E11*'1-Contractblad totaal'!$G$14</f>
        <v>#DIV/0!</v>
      </c>
      <c r="I11" s="533" t="e">
        <f>G11*'1-Contractblad totaal'!$G$18</f>
        <v>#DIV/0!</v>
      </c>
      <c r="J11" s="533">
        <f>SUMIF('8-Additionele werkzaamheden'!A:A,'2-Kosten per locatie'!A11,'8-Additionele werkzaamheden'!H:H)</f>
        <v>0</v>
      </c>
      <c r="K11" s="533">
        <f>SUMIF('10-Glasbewassing'!A:A,'2-Kosten per locatie'!A11,'10-Glasbewassing'!J:J)</f>
        <v>0</v>
      </c>
      <c r="L11" s="533">
        <f>('1-Contractblad totaal'!$H$30/'2-Kosten per locatie'!$B$17)*'2-Kosten per locatie'!B11</f>
        <v>0</v>
      </c>
      <c r="M11" s="533" t="e">
        <f>H11+I11+J11+K11+L11</f>
        <v>#DIV/0!</v>
      </c>
      <c r="N11" s="533" t="e">
        <f t="shared" ref="N11:N16" si="1">M11/12</f>
        <v>#DIV/0!</v>
      </c>
      <c r="P11" s="533">
        <v>12700</v>
      </c>
      <c r="Q11" s="533" t="e">
        <f>M11-P11</f>
        <v>#DIV/0!</v>
      </c>
    </row>
    <row r="12" spans="1:17" ht="14.1" customHeight="1">
      <c r="A12" s="175" t="s">
        <v>303</v>
      </c>
      <c r="B12" s="530">
        <f>SUMIF('4-Basis ruimtestaat'!B:B,'2-Kosten per locatie'!A12,'4-Basis ruimtestaat'!I:I)</f>
        <v>8216.619999999999</v>
      </c>
      <c r="C12" s="531" t="e">
        <f>SUMIF('4-Basis ruimtestaat'!B:B,'2-Kosten per locatie'!A12,uren_mavr)</f>
        <v>#DIV/0!</v>
      </c>
      <c r="D12" s="531" t="e">
        <f>SUMIF('4-Basis ruimtestaat'!B:B,'2-Kosten per locatie'!A12,'4-Basis ruimtestaat'!O:O)</f>
        <v>#DIV/0!</v>
      </c>
      <c r="E12" s="531" t="e">
        <f>C12+D12</f>
        <v>#DIV/0!</v>
      </c>
      <c r="F12" s="588"/>
      <c r="G12" s="531" t="e">
        <f t="shared" si="0"/>
        <v>#DIV/0!</v>
      </c>
      <c r="H12" s="533" t="e">
        <f>E12*'1-Contractblad totaal'!$G$14</f>
        <v>#DIV/0!</v>
      </c>
      <c r="I12" s="533" t="e">
        <f>G12*'1-Contractblad totaal'!$G$18</f>
        <v>#DIV/0!</v>
      </c>
      <c r="J12" s="533">
        <f>SUMIF('8-Additionele werkzaamheden'!A:A,'2-Kosten per locatie'!A12,'8-Additionele werkzaamheden'!H:H)</f>
        <v>0</v>
      </c>
      <c r="K12" s="533">
        <f>SUMIF('10-Glasbewassing'!A:A,'2-Kosten per locatie'!A12,'10-Glasbewassing'!J:J)</f>
        <v>0</v>
      </c>
      <c r="L12" s="533">
        <f>('1-Contractblad totaal'!$H$30/'2-Kosten per locatie'!$B$17)*'2-Kosten per locatie'!B12</f>
        <v>0</v>
      </c>
      <c r="M12" s="533" t="e">
        <f t="shared" ref="M12:M16" si="2">H12+I12+J12+K12+L12</f>
        <v>#DIV/0!</v>
      </c>
      <c r="N12" s="533" t="e">
        <f t="shared" si="1"/>
        <v>#DIV/0!</v>
      </c>
      <c r="O12" s="102"/>
      <c r="P12" s="533">
        <v>129800</v>
      </c>
      <c r="Q12" s="533" t="e">
        <f t="shared" ref="Q12:Q16" si="3">M12-P12</f>
        <v>#DIV/0!</v>
      </c>
    </row>
    <row r="13" spans="1:17" ht="14.1" customHeight="1">
      <c r="A13" s="175" t="s">
        <v>485</v>
      </c>
      <c r="B13" s="530">
        <f>SUMIF('4-Basis ruimtestaat'!B:B,'2-Kosten per locatie'!A13,'4-Basis ruimtestaat'!I:I)</f>
        <v>1006.6000000000001</v>
      </c>
      <c r="C13" s="531" t="e">
        <f>SUMIF('4-Basis ruimtestaat'!B:B,'2-Kosten per locatie'!A13,uren_mavr)</f>
        <v>#DIV/0!</v>
      </c>
      <c r="D13" s="531">
        <f>SUMIF('4-Basis ruimtestaat'!B:B,'2-Kosten per locatie'!A13,'4-Basis ruimtestaat'!O:O)</f>
        <v>0</v>
      </c>
      <c r="E13" s="531" t="e">
        <f>C13+D13</f>
        <v>#DIV/0!</v>
      </c>
      <c r="F13" s="588"/>
      <c r="G13" s="531" t="e">
        <f t="shared" si="0"/>
        <v>#DIV/0!</v>
      </c>
      <c r="H13" s="533" t="e">
        <f>E13*'1-Contractblad totaal'!$G$14</f>
        <v>#DIV/0!</v>
      </c>
      <c r="I13" s="533" t="e">
        <f>G13*'1-Contractblad totaal'!$G$18</f>
        <v>#DIV/0!</v>
      </c>
      <c r="J13" s="533">
        <f>SUMIF('8-Additionele werkzaamheden'!A:A,'2-Kosten per locatie'!A13,'8-Additionele werkzaamheden'!H:H)</f>
        <v>0</v>
      </c>
      <c r="K13" s="533">
        <f>SUMIF('10-Glasbewassing'!A:A,'2-Kosten per locatie'!A13,'10-Glasbewassing'!J:J)</f>
        <v>0</v>
      </c>
      <c r="L13" s="533">
        <f>('1-Contractblad totaal'!$H$30/'2-Kosten per locatie'!$B$17)*'2-Kosten per locatie'!B13</f>
        <v>0</v>
      </c>
      <c r="M13" s="533" t="e">
        <f t="shared" si="2"/>
        <v>#DIV/0!</v>
      </c>
      <c r="N13" s="533" t="e">
        <f t="shared" si="1"/>
        <v>#DIV/0!</v>
      </c>
      <c r="O13" s="102"/>
      <c r="P13" s="533">
        <v>22400</v>
      </c>
      <c r="Q13" s="533" t="e">
        <f t="shared" si="3"/>
        <v>#DIV/0!</v>
      </c>
    </row>
    <row r="14" spans="1:17" ht="14.1" customHeight="1">
      <c r="A14" s="175" t="s">
        <v>527</v>
      </c>
      <c r="B14" s="530">
        <f>SUMIF('4-Basis ruimtestaat'!B:B,'2-Kosten per locatie'!A14,'4-Basis ruimtestaat'!I:I)</f>
        <v>100.9</v>
      </c>
      <c r="C14" s="531" t="e">
        <f>SUMIF('4-Basis ruimtestaat'!B:B,'2-Kosten per locatie'!A14,uren_mavr)</f>
        <v>#DIV/0!</v>
      </c>
      <c r="D14" s="531">
        <f>SUMIF('4-Basis ruimtestaat'!B:B,'2-Kosten per locatie'!A14,'4-Basis ruimtestaat'!O:O)</f>
        <v>0</v>
      </c>
      <c r="E14" s="531" t="e">
        <f t="shared" ref="E14" si="4">C14+D14</f>
        <v>#DIV/0!</v>
      </c>
      <c r="F14" s="588"/>
      <c r="G14" s="531" t="e">
        <f t="shared" si="0"/>
        <v>#DIV/0!</v>
      </c>
      <c r="H14" s="533" t="e">
        <f>E14*'1-Contractblad totaal'!$G$14</f>
        <v>#DIV/0!</v>
      </c>
      <c r="I14" s="533" t="e">
        <f>G14*'1-Contractblad totaal'!$G$18</f>
        <v>#DIV/0!</v>
      </c>
      <c r="J14" s="533">
        <f>SUMIF('8-Additionele werkzaamheden'!A:A,'2-Kosten per locatie'!A14,'8-Additionele werkzaamheden'!H:H)</f>
        <v>0</v>
      </c>
      <c r="K14" s="533">
        <f>SUMIF('10-Glasbewassing'!A:A,'2-Kosten per locatie'!A14,'10-Glasbewassing'!J:J)</f>
        <v>0</v>
      </c>
      <c r="L14" s="533">
        <f>('1-Contractblad totaal'!$H$30/'2-Kosten per locatie'!$B$17)*'2-Kosten per locatie'!B14</f>
        <v>0</v>
      </c>
      <c r="M14" s="533" t="e">
        <f t="shared" si="2"/>
        <v>#DIV/0!</v>
      </c>
      <c r="N14" s="533" t="e">
        <f t="shared" si="1"/>
        <v>#DIV/0!</v>
      </c>
      <c r="O14" s="102"/>
      <c r="P14" s="533">
        <v>1700</v>
      </c>
      <c r="Q14" s="533" t="e">
        <f t="shared" si="3"/>
        <v>#DIV/0!</v>
      </c>
    </row>
    <row r="15" spans="1:17" ht="14.1" customHeight="1">
      <c r="A15" s="175" t="s">
        <v>504</v>
      </c>
      <c r="B15" s="530">
        <f>SUMIF('4-Basis ruimtestaat'!B:B,'2-Kosten per locatie'!A15,'4-Basis ruimtestaat'!I:I)</f>
        <v>21.83</v>
      </c>
      <c r="C15" s="531" t="e">
        <f>SUMIF('4-Basis ruimtestaat'!B:B,'2-Kosten per locatie'!A15,uren_mavr)</f>
        <v>#DIV/0!</v>
      </c>
      <c r="D15" s="531">
        <f>SUMIF('4-Basis ruimtestaat'!B:B,'2-Kosten per locatie'!A15,'4-Basis ruimtestaat'!O:O)</f>
        <v>0</v>
      </c>
      <c r="E15" s="531" t="e">
        <f t="shared" ref="E15:E16" si="5">C15+D15</f>
        <v>#DIV/0!</v>
      </c>
      <c r="F15" s="588"/>
      <c r="G15" s="531" t="e">
        <f t="shared" si="0"/>
        <v>#DIV/0!</v>
      </c>
      <c r="H15" s="533" t="e">
        <f>E15*'1-Contractblad totaal'!$G$14</f>
        <v>#DIV/0!</v>
      </c>
      <c r="I15" s="533" t="e">
        <f>G15*'1-Contractblad totaal'!$G$18</f>
        <v>#DIV/0!</v>
      </c>
      <c r="J15" s="533">
        <f>SUMIF('8-Additionele werkzaamheden'!A:A,'2-Kosten per locatie'!A15,'8-Additionele werkzaamheden'!H:H)</f>
        <v>0</v>
      </c>
      <c r="K15" s="533">
        <f>SUMIF('10-Glasbewassing'!A:A,'2-Kosten per locatie'!A15,'10-Glasbewassing'!J:J)</f>
        <v>0</v>
      </c>
      <c r="L15" s="533">
        <f>('1-Contractblad totaal'!$H$30/'2-Kosten per locatie'!$B$17)*'2-Kosten per locatie'!B15</f>
        <v>0</v>
      </c>
      <c r="M15" s="533" t="e">
        <f t="shared" si="2"/>
        <v>#DIV/0!</v>
      </c>
      <c r="N15" s="533" t="e">
        <f t="shared" si="1"/>
        <v>#DIV/0!</v>
      </c>
      <c r="O15" s="102"/>
      <c r="P15" s="533">
        <v>1310</v>
      </c>
      <c r="Q15" s="533" t="e">
        <f t="shared" si="3"/>
        <v>#DIV/0!</v>
      </c>
    </row>
    <row r="16" spans="1:17" ht="14.1" customHeight="1">
      <c r="A16" s="175" t="s">
        <v>508</v>
      </c>
      <c r="B16" s="530">
        <f>SUMIF('4-Basis ruimtestaat'!B:B,'2-Kosten per locatie'!A16,'4-Basis ruimtestaat'!I:I)</f>
        <v>35.6</v>
      </c>
      <c r="C16" s="531" t="e">
        <f>SUMIF('4-Basis ruimtestaat'!B:B,'2-Kosten per locatie'!A16,uren_mavr)</f>
        <v>#DIV/0!</v>
      </c>
      <c r="D16" s="531">
        <f>SUMIF('4-Basis ruimtestaat'!B:B,'2-Kosten per locatie'!A16,'4-Basis ruimtestaat'!O:O)</f>
        <v>0</v>
      </c>
      <c r="E16" s="531" t="e">
        <f t="shared" si="5"/>
        <v>#DIV/0!</v>
      </c>
      <c r="F16" s="588"/>
      <c r="G16" s="531" t="e">
        <f t="shared" si="0"/>
        <v>#DIV/0!</v>
      </c>
      <c r="H16" s="533" t="e">
        <f>E16*'1-Contractblad totaal'!$G$14</f>
        <v>#DIV/0!</v>
      </c>
      <c r="I16" s="533" t="e">
        <f>G16*'1-Contractblad totaal'!$G$18</f>
        <v>#DIV/0!</v>
      </c>
      <c r="J16" s="533">
        <f>SUMIF('8-Additionele werkzaamheden'!A:A,'2-Kosten per locatie'!A16,'8-Additionele werkzaamheden'!H:H)</f>
        <v>0</v>
      </c>
      <c r="K16" s="533">
        <f>SUMIF('10-Glasbewassing'!A:A,'2-Kosten per locatie'!A16,'10-Glasbewassing'!J:J)</f>
        <v>0</v>
      </c>
      <c r="L16" s="533">
        <f>('1-Contractblad totaal'!$H$30/'2-Kosten per locatie'!$B$17)*'2-Kosten per locatie'!B16</f>
        <v>0</v>
      </c>
      <c r="M16" s="533" t="e">
        <f t="shared" si="2"/>
        <v>#DIV/0!</v>
      </c>
      <c r="N16" s="533" t="e">
        <f t="shared" si="1"/>
        <v>#DIV/0!</v>
      </c>
      <c r="O16" s="102"/>
      <c r="P16" s="533">
        <v>1310</v>
      </c>
      <c r="Q16" s="533" t="e">
        <f t="shared" si="3"/>
        <v>#DIV/0!</v>
      </c>
    </row>
    <row r="17" spans="1:17" s="108" customFormat="1" ht="14.1" customHeight="1">
      <c r="A17" s="107" t="s">
        <v>9</v>
      </c>
      <c r="B17" s="532">
        <f>SUM(B11:B16)</f>
        <v>9973.9499999999989</v>
      </c>
      <c r="C17" s="532" t="e">
        <f>SUM(C11:C16)</f>
        <v>#DIV/0!</v>
      </c>
      <c r="D17" s="532" t="e">
        <f>SUM(D11:D16)</f>
        <v>#DIV/0!</v>
      </c>
      <c r="E17" s="590" t="e">
        <f>SUM(E11:E16)</f>
        <v>#DIV/0!</v>
      </c>
      <c r="F17" s="592" t="e">
        <f>((E11*F11)+(E12*F12)+(E13*F13)+(E14*F14)+(E15*F15)+(E16*F16))/SUM(E11:E16)</f>
        <v>#DIV/0!</v>
      </c>
      <c r="G17" s="590" t="e">
        <f t="shared" ref="G17:N17" si="6">SUM(G11:G16)</f>
        <v>#DIV/0!</v>
      </c>
      <c r="H17" s="534" t="e">
        <f t="shared" si="6"/>
        <v>#DIV/0!</v>
      </c>
      <c r="I17" s="534" t="e">
        <f t="shared" si="6"/>
        <v>#DIV/0!</v>
      </c>
      <c r="J17" s="534">
        <f t="shared" si="6"/>
        <v>0</v>
      </c>
      <c r="K17" s="534">
        <f t="shared" si="6"/>
        <v>0</v>
      </c>
      <c r="L17" s="534">
        <f t="shared" si="6"/>
        <v>0</v>
      </c>
      <c r="M17" s="534" t="e">
        <f t="shared" si="6"/>
        <v>#DIV/0!</v>
      </c>
      <c r="N17" s="534" t="e">
        <f t="shared" si="6"/>
        <v>#DIV/0!</v>
      </c>
      <c r="P17" s="534">
        <f>SUM(P11:P16)</f>
        <v>169220</v>
      </c>
      <c r="Q17" s="534" t="e">
        <f>SUM(Q11:Q16)</f>
        <v>#DIV/0!</v>
      </c>
    </row>
    <row r="18" spans="1:17" s="109" customFormat="1" ht="14.1" customHeight="1">
      <c r="F18" s="595" t="s">
        <v>551</v>
      </c>
      <c r="G18" s="589" t="e">
        <f>G17-'1-Contractblad totaal'!F18</f>
        <v>#DIV/0!</v>
      </c>
      <c r="I18" s="584" t="e">
        <f>I17-'1-Contractblad totaal'!H18</f>
        <v>#DIV/0!</v>
      </c>
      <c r="N18" s="584"/>
    </row>
  </sheetData>
  <autoFilter ref="A10:D18"/>
  <printOptions horizontalCentered="1" gridLinesSet="0"/>
  <pageMargins left="0.19685039370078741" right="0.19685039370078741" top="0.59055118110236227" bottom="0.78740157480314965" header="0.39370078740157483" footer="0.19685039370078741"/>
  <pageSetup paperSize="9" scale="49" fitToHeight="0" orientation="landscape" r:id="rId1"/>
  <headerFooter alignWithMargins="0">
    <oddFooter>&amp;L&amp;"Verdana,Regular"&amp;F-&amp;A
Atir b.v. ©&amp;C&amp;R&amp;"Verdana,Regular"printversie &amp;D</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tint="-0.14999847407452621"/>
  </sheetPr>
  <dimension ref="A1:T39"/>
  <sheetViews>
    <sheetView showGridLines="0" zoomScaleNormal="100" workbookViewId="0">
      <pane ySplit="10" topLeftCell="A11" activePane="bottomLeft" state="frozen"/>
      <selection activeCell="B8" sqref="B8"/>
      <selection pane="bottomLeft"/>
    </sheetView>
  </sheetViews>
  <sheetFormatPr defaultRowHeight="13.5"/>
  <cols>
    <col min="1" max="1" width="40.7109375" style="4" customWidth="1"/>
    <col min="2" max="2" width="9.140625" style="4" customWidth="1"/>
    <col min="3" max="4" width="9.140625" style="4"/>
    <col min="5" max="5" width="13" style="4" customWidth="1"/>
    <col min="6" max="9" width="9.140625" style="4"/>
    <col min="10" max="10" width="2.140625" style="4" customWidth="1"/>
    <col min="11" max="11" width="9.140625" style="116"/>
    <col min="12" max="12" width="2.28515625" style="4" customWidth="1"/>
    <col min="13" max="13" width="9.140625" style="116"/>
    <col min="14" max="15" width="11.5703125" style="4" customWidth="1"/>
    <col min="16" max="17" width="9.140625" style="4"/>
    <col min="18" max="18" width="16.140625" style="4" customWidth="1"/>
    <col min="19" max="16384" width="9.140625" style="4"/>
  </cols>
  <sheetData>
    <row r="1" spans="1:19">
      <c r="A1" s="486" t="s">
        <v>30</v>
      </c>
    </row>
    <row r="3" spans="1:19" ht="17.25">
      <c r="A3" s="148" t="s">
        <v>34</v>
      </c>
      <c r="B3" s="149" t="str">
        <f>'1-Contractblad totaal'!B3</f>
        <v>Gemeente Barneveld</v>
      </c>
      <c r="C3" s="485"/>
    </row>
    <row r="4" spans="1:19" ht="17.25">
      <c r="A4" s="148" t="s">
        <v>15</v>
      </c>
      <c r="B4" s="149" t="str">
        <f ca="1">MID(CELL("bestandsnaam",$B$7),SEARCH("]",CELL("bestandsnaam",$B$7),1)+1,256)</f>
        <v>3-Productie normen</v>
      </c>
      <c r="C4" s="150"/>
    </row>
    <row r="5" spans="1:19" ht="17.25">
      <c r="A5" s="148" t="s">
        <v>98</v>
      </c>
      <c r="B5" s="149" t="str">
        <f>'1-Contractblad totaal'!B5</f>
        <v>Diverse locaties</v>
      </c>
      <c r="C5" s="150"/>
    </row>
    <row r="6" spans="1:19" ht="17.25">
      <c r="A6" s="148" t="s">
        <v>75</v>
      </c>
      <c r="B6" s="149" t="str">
        <f>'1-Contractblad totaal'!B6</f>
        <v>GB-EA-MW-2018</v>
      </c>
      <c r="C6" s="150"/>
      <c r="F6" s="483" t="s">
        <v>262</v>
      </c>
      <c r="G6" s="484"/>
      <c r="H6" s="146" t="e">
        <f>SUM('4-Basis ruimtestaat'!V:V)/SUM('4-Basis ruimtestaat'!N:P)</f>
        <v>#DIV/0!</v>
      </c>
      <c r="I6" s="147" t="s">
        <v>263</v>
      </c>
    </row>
    <row r="7" spans="1:19">
      <c r="A7" s="117"/>
      <c r="B7" s="118"/>
      <c r="C7" s="118"/>
      <c r="D7" s="119"/>
      <c r="E7" s="120"/>
      <c r="F7" s="120"/>
      <c r="G7" s="120"/>
      <c r="H7" s="121"/>
      <c r="I7" s="122"/>
      <c r="J7" s="124"/>
      <c r="K7" s="125"/>
      <c r="L7" s="124"/>
      <c r="M7" s="125"/>
      <c r="N7" s="123"/>
      <c r="O7" s="123"/>
      <c r="P7" s="124"/>
      <c r="Q7" s="124"/>
      <c r="R7" s="124"/>
      <c r="S7" s="124"/>
    </row>
    <row r="8" spans="1:19">
      <c r="A8" s="142" t="s">
        <v>159</v>
      </c>
      <c r="B8" s="487"/>
      <c r="C8" s="487"/>
      <c r="D8" s="487"/>
      <c r="E8" s="487"/>
      <c r="F8" s="487"/>
      <c r="G8" s="487"/>
      <c r="H8" s="487"/>
      <c r="I8" s="489">
        <v>1</v>
      </c>
      <c r="J8" s="124"/>
      <c r="L8" s="124"/>
      <c r="N8" s="488"/>
      <c r="O8" s="488"/>
      <c r="P8" s="124"/>
      <c r="Q8" s="126"/>
      <c r="R8" s="126"/>
      <c r="S8" s="126"/>
    </row>
    <row r="9" spans="1:19" ht="25.5">
      <c r="A9" s="143" t="s">
        <v>131</v>
      </c>
      <c r="B9" s="144">
        <v>2</v>
      </c>
      <c r="C9" s="144">
        <v>4</v>
      </c>
      <c r="D9" s="144">
        <v>12</v>
      </c>
      <c r="E9" s="144">
        <v>26</v>
      </c>
      <c r="F9" s="144">
        <v>52</v>
      </c>
      <c r="G9" s="144">
        <v>104</v>
      </c>
      <c r="H9" s="144">
        <v>156</v>
      </c>
      <c r="I9" s="144">
        <v>255</v>
      </c>
      <c r="J9" s="124"/>
      <c r="L9" s="124"/>
      <c r="N9" s="145" t="s">
        <v>259</v>
      </c>
      <c r="O9" s="145" t="s">
        <v>260</v>
      </c>
      <c r="P9" s="124"/>
      <c r="Q9" s="126"/>
      <c r="R9" s="126"/>
      <c r="S9" s="126"/>
    </row>
    <row r="10" spans="1:19" ht="25.5">
      <c r="A10" s="476" t="s">
        <v>69</v>
      </c>
      <c r="B10" s="618" t="s">
        <v>158</v>
      </c>
      <c r="C10" s="619"/>
      <c r="D10" s="619"/>
      <c r="E10" s="619"/>
      <c r="F10" s="619"/>
      <c r="G10" s="619"/>
      <c r="H10" s="619"/>
      <c r="I10" s="620"/>
      <c r="J10" s="124"/>
      <c r="K10" s="474" t="s">
        <v>132</v>
      </c>
      <c r="L10" s="475"/>
      <c r="M10" s="474" t="s">
        <v>266</v>
      </c>
      <c r="N10" s="124"/>
      <c r="O10" s="124"/>
      <c r="P10" s="124"/>
      <c r="Q10" s="126"/>
    </row>
    <row r="11" spans="1:19">
      <c r="A11" s="127" t="s">
        <v>134</v>
      </c>
      <c r="B11" s="128">
        <f t="shared" ref="B11" si="0">$B$8*I11</f>
        <v>0</v>
      </c>
      <c r="C11" s="128">
        <f t="shared" ref="C11" si="1">$C$8*I11</f>
        <v>0</v>
      </c>
      <c r="D11" s="128">
        <f t="shared" ref="D11" si="2">$D$8*I11</f>
        <v>0</v>
      </c>
      <c r="E11" s="128">
        <f>$E$8*I11</f>
        <v>0</v>
      </c>
      <c r="F11" s="128">
        <f>$F$8*I11</f>
        <v>0</v>
      </c>
      <c r="G11" s="128">
        <f t="shared" ref="G11" si="3">$G$8*I11</f>
        <v>0</v>
      </c>
      <c r="H11" s="128">
        <f t="shared" ref="H11" si="4">$H$8*I11</f>
        <v>0</v>
      </c>
      <c r="I11" s="493"/>
      <c r="J11" s="124"/>
      <c r="K11" s="129" t="s">
        <v>146</v>
      </c>
      <c r="L11" s="124"/>
      <c r="M11" s="477">
        <f>SUMIF('4-Basis ruimtestaat'!G:G,'3-Productie normen'!A11,'4-Basis ruimtestaat'!I:I)</f>
        <v>13</v>
      </c>
      <c r="P11" s="124"/>
      <c r="Q11" s="126"/>
    </row>
    <row r="12" spans="1:19">
      <c r="A12" s="127" t="s">
        <v>122</v>
      </c>
      <c r="B12" s="128">
        <f t="shared" ref="B12:B23" si="5">$B$8*I12</f>
        <v>0</v>
      </c>
      <c r="C12" s="128">
        <f t="shared" ref="C12:C23" si="6">$C$8*I12</f>
        <v>0</v>
      </c>
      <c r="D12" s="128">
        <f t="shared" ref="D12:D22" si="7">$D$8*I12</f>
        <v>0</v>
      </c>
      <c r="E12" s="128">
        <f t="shared" ref="E12:E22" si="8">$E$8*I12</f>
        <v>0</v>
      </c>
      <c r="F12" s="128">
        <f t="shared" ref="F12:F22" si="9">$F$8*I12</f>
        <v>0</v>
      </c>
      <c r="G12" s="128">
        <f t="shared" ref="G12:G22" si="10">$G$8*I12</f>
        <v>0</v>
      </c>
      <c r="H12" s="128">
        <f t="shared" ref="H12:H23" si="11">$H$8*I12</f>
        <v>0</v>
      </c>
      <c r="I12" s="493"/>
      <c r="J12" s="124"/>
      <c r="K12" s="129" t="s">
        <v>143</v>
      </c>
      <c r="L12" s="124"/>
      <c r="M12" s="477">
        <f>SUMIF('4-Basis ruimtestaat'!G:G,'3-Productie normen'!A12,'4-Basis ruimtestaat'!I:I)</f>
        <v>5350.61</v>
      </c>
      <c r="P12" s="124"/>
      <c r="Q12" s="126"/>
    </row>
    <row r="13" spans="1:19">
      <c r="A13" s="127" t="s">
        <v>117</v>
      </c>
      <c r="B13" s="128">
        <f t="shared" si="5"/>
        <v>0</v>
      </c>
      <c r="C13" s="128">
        <f t="shared" si="6"/>
        <v>0</v>
      </c>
      <c r="D13" s="128">
        <f t="shared" si="7"/>
        <v>0</v>
      </c>
      <c r="E13" s="128">
        <f t="shared" si="8"/>
        <v>0</v>
      </c>
      <c r="F13" s="128">
        <f t="shared" si="9"/>
        <v>0</v>
      </c>
      <c r="G13" s="128">
        <f t="shared" si="10"/>
        <v>0</v>
      </c>
      <c r="H13" s="128">
        <f t="shared" si="11"/>
        <v>0</v>
      </c>
      <c r="I13" s="493"/>
      <c r="J13" s="124"/>
      <c r="K13" s="129" t="s">
        <v>144</v>
      </c>
      <c r="L13" s="124"/>
      <c r="M13" s="477">
        <f>SUMIF('4-Basis ruimtestaat'!G:G,'3-Productie normen'!A13,'4-Basis ruimtestaat'!I:I)</f>
        <v>50.2</v>
      </c>
      <c r="P13" s="124"/>
      <c r="Q13" s="126"/>
    </row>
    <row r="14" spans="1:19">
      <c r="A14" s="127" t="s">
        <v>118</v>
      </c>
      <c r="B14" s="128">
        <f t="shared" si="5"/>
        <v>0</v>
      </c>
      <c r="C14" s="128">
        <f t="shared" si="6"/>
        <v>0</v>
      </c>
      <c r="D14" s="128">
        <f t="shared" si="7"/>
        <v>0</v>
      </c>
      <c r="E14" s="128">
        <f t="shared" si="8"/>
        <v>0</v>
      </c>
      <c r="F14" s="128">
        <f t="shared" si="9"/>
        <v>0</v>
      </c>
      <c r="G14" s="128">
        <f t="shared" si="10"/>
        <v>0</v>
      </c>
      <c r="H14" s="128">
        <f t="shared" si="11"/>
        <v>0</v>
      </c>
      <c r="I14" s="493"/>
      <c r="J14" s="124"/>
      <c r="K14" s="129" t="s">
        <v>144</v>
      </c>
      <c r="L14" s="124"/>
      <c r="M14" s="477">
        <f>SUMIF('4-Basis ruimtestaat'!G:G,'3-Productie normen'!A14,'4-Basis ruimtestaat'!I:I)</f>
        <v>729</v>
      </c>
      <c r="P14" s="124"/>
      <c r="Q14" s="126"/>
    </row>
    <row r="15" spans="1:19">
      <c r="A15" s="127" t="s">
        <v>135</v>
      </c>
      <c r="B15" s="128">
        <f t="shared" si="5"/>
        <v>0</v>
      </c>
      <c r="C15" s="128">
        <f t="shared" si="6"/>
        <v>0</v>
      </c>
      <c r="D15" s="128">
        <f t="shared" si="7"/>
        <v>0</v>
      </c>
      <c r="E15" s="128">
        <f t="shared" si="8"/>
        <v>0</v>
      </c>
      <c r="F15" s="128">
        <f t="shared" si="9"/>
        <v>0</v>
      </c>
      <c r="G15" s="128">
        <f t="shared" si="10"/>
        <v>0</v>
      </c>
      <c r="H15" s="128">
        <f t="shared" si="11"/>
        <v>0</v>
      </c>
      <c r="I15" s="493"/>
      <c r="J15" s="124"/>
      <c r="K15" s="129" t="s">
        <v>144</v>
      </c>
      <c r="L15" s="124"/>
      <c r="M15" s="477">
        <f>SUMIF('4-Basis ruimtestaat'!G:G,'3-Productie normen'!A15,'4-Basis ruimtestaat'!I:I)</f>
        <v>100</v>
      </c>
      <c r="P15" s="124"/>
      <c r="Q15" s="126"/>
    </row>
    <row r="16" spans="1:19">
      <c r="A16" s="127" t="s">
        <v>1</v>
      </c>
      <c r="B16" s="128">
        <f t="shared" si="5"/>
        <v>0</v>
      </c>
      <c r="C16" s="128">
        <f t="shared" si="6"/>
        <v>0</v>
      </c>
      <c r="D16" s="128">
        <f t="shared" si="7"/>
        <v>0</v>
      </c>
      <c r="E16" s="128">
        <f>$E$8*I16</f>
        <v>0</v>
      </c>
      <c r="F16" s="128">
        <f t="shared" si="9"/>
        <v>0</v>
      </c>
      <c r="G16" s="128">
        <f t="shared" si="10"/>
        <v>0</v>
      </c>
      <c r="H16" s="128">
        <f t="shared" si="11"/>
        <v>0</v>
      </c>
      <c r="I16" s="493"/>
      <c r="J16" s="124"/>
      <c r="K16" s="129" t="s">
        <v>145</v>
      </c>
      <c r="L16" s="124"/>
      <c r="M16" s="477">
        <f>SUMIF('4-Basis ruimtestaat'!G:G,'3-Productie normen'!A16,'4-Basis ruimtestaat'!I:I)</f>
        <v>21.3</v>
      </c>
      <c r="P16" s="124"/>
      <c r="Q16" s="126"/>
    </row>
    <row r="17" spans="1:20">
      <c r="A17" s="127" t="s">
        <v>525</v>
      </c>
      <c r="B17" s="566">
        <f t="shared" ref="B17" si="12">$B$8*I17</f>
        <v>0</v>
      </c>
      <c r="C17" s="566">
        <f t="shared" ref="C17" si="13">$C$8*I17</f>
        <v>0</v>
      </c>
      <c r="D17" s="566">
        <f t="shared" ref="D17" si="14">$D$8*I17</f>
        <v>0</v>
      </c>
      <c r="E17" s="566">
        <f t="shared" si="8"/>
        <v>0</v>
      </c>
      <c r="F17" s="566">
        <f t="shared" ref="F17" si="15">$F$8*I17</f>
        <v>0</v>
      </c>
      <c r="G17" s="566">
        <f t="shared" ref="G17" si="16">$G$8*I17</f>
        <v>0</v>
      </c>
      <c r="H17" s="566">
        <f t="shared" ref="H17" si="17">$H$8*I17</f>
        <v>0</v>
      </c>
      <c r="I17" s="493"/>
      <c r="J17" s="124"/>
      <c r="K17" s="129" t="s">
        <v>144</v>
      </c>
      <c r="L17" s="124"/>
      <c r="M17" s="477">
        <f>SUMIF('4-Basis ruimtestaat'!G:G,'3-Productie normen'!A17,'4-Basis ruimtestaat'!I:I)</f>
        <v>50.5</v>
      </c>
      <c r="P17" s="124"/>
      <c r="Q17" s="126"/>
    </row>
    <row r="18" spans="1:20">
      <c r="A18" s="127" t="s">
        <v>21</v>
      </c>
      <c r="B18" s="128">
        <f t="shared" si="5"/>
        <v>0</v>
      </c>
      <c r="C18" s="128">
        <f t="shared" si="6"/>
        <v>0</v>
      </c>
      <c r="D18" s="128">
        <f t="shared" si="7"/>
        <v>0</v>
      </c>
      <c r="E18" s="128">
        <f t="shared" si="8"/>
        <v>0</v>
      </c>
      <c r="F18" s="128">
        <f t="shared" si="9"/>
        <v>0</v>
      </c>
      <c r="G18" s="128">
        <f t="shared" si="10"/>
        <v>0</v>
      </c>
      <c r="H18" s="128">
        <f t="shared" si="11"/>
        <v>0</v>
      </c>
      <c r="I18" s="493"/>
      <c r="J18" s="130"/>
      <c r="K18" s="129" t="s">
        <v>144</v>
      </c>
      <c r="L18" s="130"/>
      <c r="M18" s="477">
        <f>SUMIF('4-Basis ruimtestaat'!G:G,'3-Productie normen'!A18,'4-Basis ruimtestaat'!I:I)</f>
        <v>680.24000000000012</v>
      </c>
      <c r="P18" s="130"/>
      <c r="Q18" s="126"/>
      <c r="R18" s="130"/>
      <c r="S18" s="130"/>
    </row>
    <row r="19" spans="1:20">
      <c r="A19" s="127" t="s">
        <v>124</v>
      </c>
      <c r="B19" s="128">
        <f t="shared" si="5"/>
        <v>0</v>
      </c>
      <c r="C19" s="128">
        <f t="shared" si="6"/>
        <v>0</v>
      </c>
      <c r="D19" s="128">
        <f t="shared" si="7"/>
        <v>0</v>
      </c>
      <c r="E19" s="128">
        <f>$E$8*I19</f>
        <v>0</v>
      </c>
      <c r="F19" s="128">
        <f t="shared" si="9"/>
        <v>0</v>
      </c>
      <c r="G19" s="128">
        <f t="shared" si="10"/>
        <v>0</v>
      </c>
      <c r="H19" s="128">
        <f t="shared" si="11"/>
        <v>0</v>
      </c>
      <c r="I19" s="493"/>
      <c r="J19" s="130"/>
      <c r="K19" s="129" t="s">
        <v>144</v>
      </c>
      <c r="L19" s="130"/>
      <c r="M19" s="477">
        <f>SUMIF('4-Basis ruimtestaat'!G:G,'3-Productie normen'!A19,'4-Basis ruimtestaat'!I:I)</f>
        <v>406.2</v>
      </c>
      <c r="P19" s="130"/>
      <c r="Q19" s="126"/>
      <c r="R19" s="130"/>
      <c r="S19" s="130"/>
    </row>
    <row r="20" spans="1:20">
      <c r="A20" s="127" t="s">
        <v>18</v>
      </c>
      <c r="B20" s="128">
        <f t="shared" si="5"/>
        <v>0</v>
      </c>
      <c r="C20" s="128">
        <f t="shared" si="6"/>
        <v>0</v>
      </c>
      <c r="D20" s="128">
        <f t="shared" si="7"/>
        <v>0</v>
      </c>
      <c r="E20" s="128">
        <f t="shared" si="8"/>
        <v>0</v>
      </c>
      <c r="F20" s="128">
        <f t="shared" si="9"/>
        <v>0</v>
      </c>
      <c r="G20" s="128">
        <f t="shared" si="10"/>
        <v>0</v>
      </c>
      <c r="H20" s="128">
        <f t="shared" si="11"/>
        <v>0</v>
      </c>
      <c r="I20" s="493"/>
      <c r="J20" s="130"/>
      <c r="K20" s="129" t="s">
        <v>145</v>
      </c>
      <c r="L20" s="130"/>
      <c r="M20" s="477">
        <f>SUMIF('4-Basis ruimtestaat'!G:G,'3-Productie normen'!A20,'4-Basis ruimtestaat'!I:I)</f>
        <v>222.29999999999995</v>
      </c>
      <c r="P20" s="130"/>
      <c r="Q20" s="126"/>
      <c r="R20" s="130"/>
      <c r="S20" s="130"/>
    </row>
    <row r="21" spans="1:20">
      <c r="A21" s="568" t="s">
        <v>536</v>
      </c>
      <c r="B21" s="566">
        <f>$B$8*I21</f>
        <v>0</v>
      </c>
      <c r="C21" s="566">
        <f>$C$8*I21</f>
        <v>0</v>
      </c>
      <c r="D21" s="566">
        <f>$D$8*I21</f>
        <v>0</v>
      </c>
      <c r="E21" s="566">
        <f>$E$8*I21</f>
        <v>0</v>
      </c>
      <c r="F21" s="566">
        <f>$F$8*I21</f>
        <v>0</v>
      </c>
      <c r="G21" s="566">
        <f>$G$8*I21</f>
        <v>0</v>
      </c>
      <c r="H21" s="566">
        <f>$H$8*I21</f>
        <v>0</v>
      </c>
      <c r="I21" s="493"/>
      <c r="J21" s="130"/>
      <c r="K21" s="129" t="s">
        <v>144</v>
      </c>
      <c r="L21" s="130"/>
      <c r="M21" s="477">
        <f>SUMIF('4-Basis ruimtestaat'!G:G,'3-Productie normen'!A21,'4-Basis ruimtestaat'!I:I)</f>
        <v>218.2</v>
      </c>
      <c r="P21" s="130"/>
      <c r="Q21" s="126"/>
      <c r="R21" s="130"/>
      <c r="S21" s="130"/>
    </row>
    <row r="22" spans="1:20">
      <c r="A22" s="127" t="s">
        <v>123</v>
      </c>
      <c r="B22" s="128">
        <f t="shared" si="5"/>
        <v>0</v>
      </c>
      <c r="C22" s="128">
        <f t="shared" si="6"/>
        <v>0</v>
      </c>
      <c r="D22" s="128">
        <f t="shared" si="7"/>
        <v>0</v>
      </c>
      <c r="E22" s="128">
        <f t="shared" si="8"/>
        <v>0</v>
      </c>
      <c r="F22" s="128">
        <f t="shared" si="9"/>
        <v>0</v>
      </c>
      <c r="G22" s="128">
        <f t="shared" si="10"/>
        <v>0</v>
      </c>
      <c r="H22" s="128">
        <f t="shared" si="11"/>
        <v>0</v>
      </c>
      <c r="I22" s="493"/>
      <c r="J22" s="130"/>
      <c r="K22" s="129" t="s">
        <v>144</v>
      </c>
      <c r="L22" s="130"/>
      <c r="M22" s="477">
        <f>SUMIF('4-Basis ruimtestaat'!G:G,'3-Productie normen'!A22,'4-Basis ruimtestaat'!I:I)</f>
        <v>2084</v>
      </c>
      <c r="P22" s="130"/>
      <c r="Q22" s="126"/>
      <c r="R22" s="130"/>
      <c r="S22" s="130"/>
    </row>
    <row r="23" spans="1:20">
      <c r="A23" s="127" t="s">
        <v>136</v>
      </c>
      <c r="B23" s="128">
        <f t="shared" si="5"/>
        <v>0</v>
      </c>
      <c r="C23" s="128">
        <f t="shared" si="6"/>
        <v>0</v>
      </c>
      <c r="D23" s="128">
        <f t="shared" ref="D23" si="18">$D$8*I23</f>
        <v>0</v>
      </c>
      <c r="E23" s="128">
        <f t="shared" ref="E23:F23" si="19">$F$8*H23</f>
        <v>0</v>
      </c>
      <c r="F23" s="128">
        <f t="shared" si="19"/>
        <v>0</v>
      </c>
      <c r="G23" s="128">
        <f t="shared" ref="G23" si="20">$G$8*I23</f>
        <v>0</v>
      </c>
      <c r="H23" s="128">
        <f t="shared" si="11"/>
        <v>0</v>
      </c>
      <c r="I23" s="136">
        <v>0</v>
      </c>
      <c r="J23" s="130"/>
      <c r="K23" s="129"/>
      <c r="L23" s="130"/>
      <c r="M23" s="477">
        <f>SUMIF('4-Basis ruimtestaat'!G:G,'3-Productie normen'!A23,'4-Basis ruimtestaat'!I:I)</f>
        <v>48.400000000000006</v>
      </c>
      <c r="P23" s="130"/>
      <c r="Q23" s="126"/>
      <c r="R23" s="130"/>
      <c r="S23" s="130"/>
    </row>
    <row r="24" spans="1:20">
      <c r="A24" s="127"/>
      <c r="B24" s="131"/>
      <c r="C24" s="131"/>
      <c r="D24" s="131"/>
      <c r="E24" s="131"/>
      <c r="F24" s="131"/>
      <c r="G24" s="131"/>
      <c r="H24" s="131"/>
      <c r="I24" s="137"/>
      <c r="J24" s="130"/>
      <c r="K24" s="129"/>
      <c r="L24" s="130"/>
      <c r="M24" s="477"/>
      <c r="P24" s="130"/>
      <c r="Q24" s="126"/>
      <c r="R24" s="130"/>
      <c r="S24" s="130"/>
    </row>
    <row r="25" spans="1:20">
      <c r="A25" s="478" t="s">
        <v>9</v>
      </c>
      <c r="B25" s="479"/>
      <c r="C25" s="479"/>
      <c r="D25" s="479"/>
      <c r="E25" s="479"/>
      <c r="F25" s="479"/>
      <c r="G25" s="479"/>
      <c r="H25" s="479"/>
      <c r="I25" s="138"/>
      <c r="J25" s="480"/>
      <c r="K25" s="481"/>
      <c r="L25" s="480"/>
      <c r="M25" s="482">
        <f>SUM(M11:M24)</f>
        <v>9973.9499999999989</v>
      </c>
      <c r="P25" s="130"/>
      <c r="Q25" s="130"/>
      <c r="R25" s="130"/>
      <c r="S25" s="130"/>
    </row>
    <row r="26" spans="1:20">
      <c r="K26" s="4"/>
      <c r="M26" s="4"/>
      <c r="P26" s="130"/>
      <c r="Q26" s="130"/>
      <c r="R26" s="130"/>
      <c r="S26" s="130"/>
    </row>
    <row r="27" spans="1:20">
      <c r="K27" s="4"/>
      <c r="M27" s="4"/>
      <c r="P27" s="130"/>
      <c r="Q27" s="130"/>
      <c r="R27" s="130"/>
      <c r="S27" s="130"/>
    </row>
    <row r="28" spans="1:20" ht="14.25" thickBot="1">
      <c r="A28" s="140" t="s">
        <v>261</v>
      </c>
      <c r="B28" s="141">
        <v>2</v>
      </c>
      <c r="C28" s="141">
        <v>3</v>
      </c>
      <c r="D28" s="141">
        <v>4</v>
      </c>
      <c r="E28" s="141">
        <v>5</v>
      </c>
      <c r="F28" s="141">
        <v>6</v>
      </c>
      <c r="G28" s="141">
        <v>7</v>
      </c>
      <c r="H28" s="141">
        <v>8</v>
      </c>
      <c r="I28" s="141">
        <v>9</v>
      </c>
      <c r="J28" s="130"/>
      <c r="L28" s="130"/>
      <c r="P28" s="130"/>
      <c r="Q28" s="465"/>
      <c r="R28" s="465"/>
      <c r="S28" s="465"/>
      <c r="T28" s="466"/>
    </row>
    <row r="29" spans="1:20">
      <c r="J29" s="130"/>
      <c r="L29" s="130"/>
      <c r="P29" s="471"/>
      <c r="Q29" s="464"/>
      <c r="R29" s="464"/>
      <c r="S29" s="464"/>
      <c r="T29" s="467"/>
    </row>
    <row r="30" spans="1:20">
      <c r="P30" s="472"/>
      <c r="Q30" s="9"/>
      <c r="R30" s="151" t="s">
        <v>133</v>
      </c>
      <c r="S30" s="152" t="s">
        <v>256</v>
      </c>
      <c r="T30" s="468"/>
    </row>
    <row r="31" spans="1:20">
      <c r="P31" s="472"/>
      <c r="Q31" s="9"/>
      <c r="R31" s="133">
        <v>2</v>
      </c>
      <c r="S31" s="153">
        <v>2</v>
      </c>
      <c r="T31" s="468"/>
    </row>
    <row r="32" spans="1:20">
      <c r="P32" s="472"/>
      <c r="Q32" s="9"/>
      <c r="R32" s="133">
        <v>4</v>
      </c>
      <c r="S32" s="153">
        <v>3</v>
      </c>
      <c r="T32" s="468"/>
    </row>
    <row r="33" spans="16:20">
      <c r="P33" s="472"/>
      <c r="Q33" s="9"/>
      <c r="R33" s="133">
        <v>12</v>
      </c>
      <c r="S33" s="153">
        <v>4</v>
      </c>
      <c r="T33" s="468"/>
    </row>
    <row r="34" spans="16:20">
      <c r="P34" s="472"/>
      <c r="Q34" s="9"/>
      <c r="R34" s="133">
        <v>26</v>
      </c>
      <c r="S34" s="153">
        <v>5</v>
      </c>
      <c r="T34" s="468"/>
    </row>
    <row r="35" spans="16:20">
      <c r="P35" s="472"/>
      <c r="Q35" s="9"/>
      <c r="R35" s="133">
        <v>52</v>
      </c>
      <c r="S35" s="153">
        <v>6</v>
      </c>
      <c r="T35" s="468"/>
    </row>
    <row r="36" spans="16:20">
      <c r="P36" s="472"/>
      <c r="Q36" s="9"/>
      <c r="R36" s="133">
        <v>104</v>
      </c>
      <c r="S36" s="153">
        <v>7</v>
      </c>
      <c r="T36" s="468"/>
    </row>
    <row r="37" spans="16:20">
      <c r="P37" s="472"/>
      <c r="Q37" s="9"/>
      <c r="R37" s="134">
        <v>156</v>
      </c>
      <c r="S37" s="153">
        <v>8</v>
      </c>
      <c r="T37" s="468"/>
    </row>
    <row r="38" spans="16:20">
      <c r="P38" s="472"/>
      <c r="Q38" s="9"/>
      <c r="R38" s="134">
        <v>255</v>
      </c>
      <c r="S38" s="153">
        <v>9</v>
      </c>
      <c r="T38" s="468"/>
    </row>
    <row r="39" spans="16:20" ht="14.25" thickBot="1">
      <c r="P39" s="472"/>
      <c r="Q39" s="469"/>
      <c r="R39" s="469"/>
      <c r="S39" s="469"/>
      <c r="T39" s="470"/>
    </row>
  </sheetData>
  <mergeCells count="1">
    <mergeCell ref="B10:I10"/>
  </mergeCells>
  <pageMargins left="0.7" right="0.7" top="0.75" bottom="0.75" header="0.3" footer="0.3"/>
  <pageSetup paperSize="9" scale="54" orientation="portrait" horizontalDpi="200" verticalDpi="200" r:id="rId1"/>
  <colBreaks count="1" manualBreakCount="1">
    <brk id="15" max="1048575" man="1"/>
  </colBreaks>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W691"/>
  <sheetViews>
    <sheetView showGridLines="0" showZeros="0" zoomScale="90" zoomScaleNormal="90" workbookViewId="0">
      <selection activeCell="G320" sqref="G320"/>
    </sheetView>
  </sheetViews>
  <sheetFormatPr defaultColWidth="8.7109375" defaultRowHeight="14.1" customHeight="1"/>
  <cols>
    <col min="1" max="1" width="5" style="4" bestFit="1" customWidth="1"/>
    <col min="2" max="2" width="27.5703125" style="4" customWidth="1"/>
    <col min="3" max="3" width="35.42578125" style="4" customWidth="1"/>
    <col min="4" max="4" width="20.140625" style="4" customWidth="1"/>
    <col min="5" max="5" width="22.5703125" style="44" customWidth="1"/>
    <col min="6" max="6" width="35.140625" style="4" bestFit="1" customWidth="1"/>
    <col min="7" max="7" width="33.28515625" style="4" customWidth="1"/>
    <col min="8" max="8" width="12.140625" style="4" bestFit="1" customWidth="1"/>
    <col min="9" max="9" width="8" style="4" bestFit="1" customWidth="1"/>
    <col min="10" max="10" width="10.28515625" style="498" customWidth="1"/>
    <col min="11" max="11" width="9.140625" style="587" customWidth="1"/>
    <col min="12" max="13" width="9.140625" style="216" customWidth="1"/>
    <col min="14" max="15" width="12.5703125" style="4" bestFit="1" customWidth="1"/>
    <col min="16" max="16" width="9.140625" style="4" customWidth="1"/>
    <col min="17" max="17" width="12" style="4" bestFit="1" customWidth="1"/>
    <col min="18" max="18" width="16.7109375" style="4" customWidth="1"/>
    <col min="19" max="20" width="9.28515625" style="4" customWidth="1"/>
    <col min="21" max="21" width="3" style="4" customWidth="1"/>
    <col min="22" max="22" width="11.140625" style="4" customWidth="1"/>
    <col min="23" max="23" width="15.5703125" style="4" bestFit="1" customWidth="1"/>
    <col min="24" max="16384" width="8.7109375" style="4"/>
  </cols>
  <sheetData>
    <row r="1" spans="1:22" ht="13.5">
      <c r="B1" s="486" t="s">
        <v>30</v>
      </c>
      <c r="E1" s="4"/>
      <c r="J1" s="116"/>
      <c r="K1" s="154"/>
      <c r="L1" s="116"/>
      <c r="M1" s="4"/>
    </row>
    <row r="2" spans="1:22" ht="14.1" customHeight="1">
      <c r="A2" s="155">
        <v>2</v>
      </c>
      <c r="B2" s="156"/>
      <c r="C2" s="156"/>
      <c r="D2" s="157"/>
      <c r="E2" s="158"/>
      <c r="H2" s="160"/>
      <c r="I2" s="161"/>
      <c r="J2" s="494"/>
      <c r="K2" s="585"/>
      <c r="L2" s="162"/>
      <c r="M2" s="162"/>
      <c r="N2" s="163"/>
      <c r="O2" s="163"/>
      <c r="P2" s="164"/>
      <c r="Q2" s="164"/>
      <c r="R2" s="164"/>
      <c r="S2" s="164"/>
      <c r="T2" s="165"/>
    </row>
    <row r="3" spans="1:22" ht="14.1" customHeight="1">
      <c r="A3" s="155">
        <v>3</v>
      </c>
      <c r="B3" s="114" t="str">
        <f>'1-Contractblad totaal'!A3</f>
        <v>Naam opdrachtgever</v>
      </c>
      <c r="C3" s="149" t="s">
        <v>274</v>
      </c>
      <c r="E3" s="166"/>
      <c r="H3" s="160"/>
      <c r="I3" s="161"/>
      <c r="J3" s="494"/>
      <c r="K3" s="585"/>
      <c r="L3" s="162"/>
      <c r="M3" s="162"/>
      <c r="N3" s="163"/>
      <c r="O3" s="163"/>
      <c r="P3" s="164"/>
      <c r="Q3" s="164"/>
      <c r="R3" s="164"/>
      <c r="S3" s="164"/>
      <c r="T3" s="165"/>
    </row>
    <row r="4" spans="1:22" ht="14.1" customHeight="1">
      <c r="A4" s="155">
        <v>4</v>
      </c>
      <c r="B4" s="114" t="str">
        <f>'1-Contractblad totaal'!A4</f>
        <v>Calculatie onderdeel</v>
      </c>
      <c r="C4" s="149" t="str">
        <f ca="1">MID(CELL("bestandsnaam",$D$9),SEARCH("]",CELL("bestandsnaam",$D$9),1)+1,256)</f>
        <v>4-Basis ruimtestaat</v>
      </c>
      <c r="E4" s="167"/>
      <c r="H4" s="160"/>
      <c r="I4" s="161"/>
      <c r="J4" s="494"/>
      <c r="K4" s="585"/>
      <c r="L4" s="162"/>
      <c r="M4" s="162"/>
      <c r="N4" s="163"/>
      <c r="O4" s="163"/>
      <c r="P4" s="164"/>
      <c r="Q4" s="164"/>
      <c r="R4" s="164"/>
      <c r="S4" s="164"/>
      <c r="T4" s="165"/>
    </row>
    <row r="5" spans="1:22" ht="14.1" customHeight="1">
      <c r="A5" s="155">
        <v>5</v>
      </c>
      <c r="B5" s="114" t="str">
        <f>'1-Contractblad totaal'!A5</f>
        <v>Gebouw/plaats</v>
      </c>
      <c r="C5" s="149" t="str">
        <f>'1-Contractblad totaal'!B5</f>
        <v>Diverse locaties</v>
      </c>
      <c r="E5" s="166"/>
      <c r="H5" s="160"/>
      <c r="I5" s="161"/>
      <c r="J5" s="494"/>
      <c r="K5" s="585"/>
      <c r="L5" s="162"/>
      <c r="M5" s="162"/>
      <c r="N5" s="163"/>
      <c r="O5" s="163"/>
      <c r="P5" s="164"/>
      <c r="Q5" s="164"/>
      <c r="R5" s="164"/>
      <c r="S5" s="164"/>
      <c r="T5" s="165"/>
    </row>
    <row r="6" spans="1:22" ht="14.1" customHeight="1">
      <c r="A6" s="155">
        <v>6</v>
      </c>
      <c r="B6" s="114" t="str">
        <f>'1-Contractblad totaal'!A6</f>
        <v>Besteknummer</v>
      </c>
      <c r="C6" s="149" t="str">
        <f>'1-Contractblad totaal'!B6</f>
        <v>GB-EA-MW-2018</v>
      </c>
      <c r="E6" s="166"/>
      <c r="H6" s="160"/>
      <c r="I6" s="161"/>
      <c r="J6" s="494"/>
      <c r="K6" s="585"/>
      <c r="L6" s="162"/>
      <c r="M6" s="162"/>
      <c r="N6" s="163"/>
      <c r="O6" s="163"/>
      <c r="P6" s="164"/>
      <c r="Q6" s="164"/>
      <c r="R6" s="621" t="s">
        <v>137</v>
      </c>
      <c r="S6" s="622"/>
      <c r="T6" s="165"/>
    </row>
    <row r="7" spans="1:22" ht="12.75" customHeight="1">
      <c r="A7" s="155">
        <v>7</v>
      </c>
      <c r="B7" s="114" t="str">
        <f>'1-Contractblad totaal'!A8</f>
        <v>Naam dienstverlener</v>
      </c>
      <c r="C7" s="149">
        <f>'1-Contractblad totaal'!B8</f>
        <v>0</v>
      </c>
      <c r="E7" s="166"/>
      <c r="H7" s="160"/>
      <c r="I7" s="161"/>
      <c r="J7" s="494"/>
      <c r="K7" s="585"/>
      <c r="L7" s="162"/>
      <c r="M7" s="162"/>
      <c r="N7" s="163"/>
      <c r="O7" s="163"/>
      <c r="P7" s="164"/>
      <c r="Q7" s="164"/>
      <c r="R7" s="623"/>
      <c r="S7" s="624"/>
      <c r="T7" s="165"/>
    </row>
    <row r="8" spans="1:22" ht="14.1" customHeight="1">
      <c r="A8" s="155">
        <v>8</v>
      </c>
      <c r="B8" s="159"/>
      <c r="C8" s="159"/>
      <c r="D8" s="157"/>
      <c r="E8" s="158"/>
      <c r="F8" s="159"/>
      <c r="G8" s="159"/>
      <c r="H8" s="160"/>
      <c r="I8" s="161"/>
      <c r="J8" s="494"/>
      <c r="K8" s="585"/>
      <c r="L8" s="162"/>
      <c r="M8" s="162"/>
      <c r="N8" s="163"/>
      <c r="O8" s="163"/>
      <c r="P8" s="164"/>
      <c r="Q8" s="164"/>
      <c r="R8" s="168">
        <f>'3-Productie normen'!N8</f>
        <v>0</v>
      </c>
      <c r="S8" s="168">
        <f>'3-Productie normen'!O8</f>
        <v>0</v>
      </c>
      <c r="T8" s="165"/>
    </row>
    <row r="9" spans="1:22" ht="44.1" customHeight="1">
      <c r="A9" s="155">
        <v>9</v>
      </c>
      <c r="B9" s="169" t="s">
        <v>101</v>
      </c>
      <c r="C9" s="169" t="s">
        <v>130</v>
      </c>
      <c r="D9" s="169" t="s">
        <v>102</v>
      </c>
      <c r="E9" s="170" t="s">
        <v>108</v>
      </c>
      <c r="F9" s="169" t="s">
        <v>109</v>
      </c>
      <c r="G9" s="169" t="s">
        <v>110</v>
      </c>
      <c r="H9" s="171" t="s">
        <v>111</v>
      </c>
      <c r="I9" s="172" t="s">
        <v>112</v>
      </c>
      <c r="J9" s="173" t="s">
        <v>141</v>
      </c>
      <c r="K9" s="173" t="s">
        <v>254</v>
      </c>
      <c r="L9" s="173" t="s">
        <v>253</v>
      </c>
      <c r="M9" s="173" t="s">
        <v>258</v>
      </c>
      <c r="N9" s="174" t="s">
        <v>113</v>
      </c>
      <c r="O9" s="174" t="s">
        <v>257</v>
      </c>
      <c r="P9" s="174" t="s">
        <v>142</v>
      </c>
      <c r="Q9" s="174" t="s">
        <v>138</v>
      </c>
      <c r="R9" s="174" t="s">
        <v>255</v>
      </c>
      <c r="S9" s="174" t="s">
        <v>139</v>
      </c>
      <c r="T9" s="499" t="s">
        <v>114</v>
      </c>
      <c r="U9" s="154"/>
      <c r="V9" s="499" t="s">
        <v>115</v>
      </c>
    </row>
    <row r="10" spans="1:22" s="184" customFormat="1" ht="14.1" customHeight="1">
      <c r="A10" s="155">
        <v>10</v>
      </c>
      <c r="B10" s="175" t="s">
        <v>275</v>
      </c>
      <c r="C10" s="175" t="s">
        <v>276</v>
      </c>
      <c r="D10" s="139" t="s">
        <v>116</v>
      </c>
      <c r="E10" s="176" t="s">
        <v>336</v>
      </c>
      <c r="F10" s="175" t="s">
        <v>117</v>
      </c>
      <c r="G10" s="175" t="s">
        <v>117</v>
      </c>
      <c r="H10" s="177" t="s">
        <v>277</v>
      </c>
      <c r="I10" s="178">
        <v>4.5999999999999996</v>
      </c>
      <c r="J10" s="558">
        <v>1</v>
      </c>
      <c r="K10" s="179">
        <v>255</v>
      </c>
      <c r="L10" s="179"/>
      <c r="M10" s="179"/>
      <c r="N10" s="180" t="e">
        <f>IF(K10="nio",0,IF(K10&gt;0,K10*I10/Q10,0))*J10</f>
        <v>#DIV/0!</v>
      </c>
      <c r="O10" s="180">
        <f>IF(L10&gt;0,L10*I10/R10,0)*J10</f>
        <v>0</v>
      </c>
      <c r="P10" s="181">
        <f>IF(M10&gt;0,M10*I10/S10,0)*J10</f>
        <v>0</v>
      </c>
      <c r="Q10" s="182">
        <f>IF(K10="nio",0,IF(K10&gt;0,VLOOKUP(G10,'3-Productie normen'!A:O,VLOOKUP(K10,'3-Productie normen'!R:S,2,FALSE),FALSE)))</f>
        <v>0</v>
      </c>
      <c r="R10" s="182">
        <f>IF(L10&gt;0,Q10*$R$8,0)</f>
        <v>0</v>
      </c>
      <c r="S10" s="182">
        <f>IF(M10&gt;0,Q10*$S$8,0)</f>
        <v>0</v>
      </c>
      <c r="T10" s="183">
        <f>VLOOKUP(G10,'3-Productie normen'!A:O,10,FALSE)</f>
        <v>0</v>
      </c>
      <c r="U10" s="4"/>
      <c r="V10" s="135">
        <f t="shared" ref="V10:V73" si="0">SUM(K10:M10)*I10</f>
        <v>1173</v>
      </c>
    </row>
    <row r="11" spans="1:22" ht="14.1" customHeight="1">
      <c r="A11" s="155">
        <v>11</v>
      </c>
      <c r="B11" s="175" t="s">
        <v>275</v>
      </c>
      <c r="C11" s="175" t="s">
        <v>276</v>
      </c>
      <c r="D11" s="139" t="s">
        <v>116</v>
      </c>
      <c r="E11" s="176" t="s">
        <v>487</v>
      </c>
      <c r="F11" s="175" t="s">
        <v>278</v>
      </c>
      <c r="G11" s="175" t="s">
        <v>123</v>
      </c>
      <c r="H11" s="177" t="s">
        <v>120</v>
      </c>
      <c r="I11" s="178">
        <v>41.8</v>
      </c>
      <c r="J11" s="558">
        <v>1</v>
      </c>
      <c r="K11" s="179">
        <v>255</v>
      </c>
      <c r="L11" s="179"/>
      <c r="M11" s="179"/>
      <c r="N11" s="180" t="e">
        <f t="shared" ref="N11:N74" si="1">IF(K11="nio",0,IF(K11&gt;0,K11*I11/Q11,0))*J11</f>
        <v>#DIV/0!</v>
      </c>
      <c r="O11" s="180">
        <f t="shared" ref="O11:O74" si="2">IF(L11&gt;0,L11*I11/R11,0)*J11</f>
        <v>0</v>
      </c>
      <c r="P11" s="181">
        <f t="shared" ref="P11:P74" si="3">IF(M11&gt;0,M11*I11/S11,0)*J11</f>
        <v>0</v>
      </c>
      <c r="Q11" s="182">
        <f>IF(K11="nio",0,IF(K11&gt;0,VLOOKUP(G11,'3-Productie normen'!A:O,VLOOKUP(K11,'3-Productie normen'!R:S,2,FALSE),FALSE)))</f>
        <v>0</v>
      </c>
      <c r="R11" s="182">
        <f t="shared" ref="R11:R19" si="4">IF(L11&gt;0,Q11*$R$8,0)</f>
        <v>0</v>
      </c>
      <c r="S11" s="182">
        <f t="shared" ref="S11:S74" si="5">IF(M11&gt;0,Q11*$S$8,0)</f>
        <v>0</v>
      </c>
      <c r="T11" s="183">
        <f>VLOOKUP(G11,'3-Productie normen'!A:O,10,FALSE)</f>
        <v>0</v>
      </c>
      <c r="V11" s="135">
        <f t="shared" si="0"/>
        <v>10659</v>
      </c>
    </row>
    <row r="12" spans="1:22" ht="14.1" customHeight="1">
      <c r="A12" s="155">
        <v>12</v>
      </c>
      <c r="B12" s="571" t="s">
        <v>275</v>
      </c>
      <c r="C12" s="571" t="s">
        <v>276</v>
      </c>
      <c r="D12" s="572" t="s">
        <v>116</v>
      </c>
      <c r="E12" s="573" t="s">
        <v>337</v>
      </c>
      <c r="F12" s="571" t="s">
        <v>279</v>
      </c>
      <c r="G12" s="571" t="s">
        <v>136</v>
      </c>
      <c r="H12" s="574" t="s">
        <v>120</v>
      </c>
      <c r="I12" s="575">
        <v>3.4</v>
      </c>
      <c r="J12" s="558">
        <v>1</v>
      </c>
      <c r="K12" s="179" t="s">
        <v>526</v>
      </c>
      <c r="L12" s="179"/>
      <c r="M12" s="179"/>
      <c r="N12" s="180">
        <f t="shared" si="1"/>
        <v>0</v>
      </c>
      <c r="O12" s="180">
        <f t="shared" si="2"/>
        <v>0</v>
      </c>
      <c r="P12" s="181">
        <f t="shared" si="3"/>
        <v>0</v>
      </c>
      <c r="Q12" s="182">
        <f>IF(K12="nio",0,IF(K12&gt;0,VLOOKUP(G12,'3-Productie normen'!A:O,VLOOKUP(K12,'3-Productie normen'!R:S,2,FALSE),FALSE)))</f>
        <v>0</v>
      </c>
      <c r="R12" s="182">
        <f t="shared" si="4"/>
        <v>0</v>
      </c>
      <c r="S12" s="182">
        <f t="shared" si="5"/>
        <v>0</v>
      </c>
      <c r="T12" s="183">
        <f>VLOOKUP(G12,'3-Productie normen'!A:O,10,FALSE)</f>
        <v>0</v>
      </c>
      <c r="V12" s="135">
        <f t="shared" si="0"/>
        <v>0</v>
      </c>
    </row>
    <row r="13" spans="1:22" ht="14.1" customHeight="1">
      <c r="A13" s="155">
        <v>13</v>
      </c>
      <c r="B13" s="175" t="s">
        <v>275</v>
      </c>
      <c r="C13" s="175" t="s">
        <v>276</v>
      </c>
      <c r="D13" s="139" t="s">
        <v>116</v>
      </c>
      <c r="E13" s="176" t="s">
        <v>488</v>
      </c>
      <c r="F13" s="177" t="s">
        <v>280</v>
      </c>
      <c r="G13" s="177" t="s">
        <v>18</v>
      </c>
      <c r="H13" s="177" t="s">
        <v>120</v>
      </c>
      <c r="I13" s="178">
        <v>4.5999999999999996</v>
      </c>
      <c r="J13" s="558">
        <v>1</v>
      </c>
      <c r="K13" s="179">
        <v>255</v>
      </c>
      <c r="L13" s="179">
        <v>255</v>
      </c>
      <c r="M13" s="179"/>
      <c r="N13" s="180" t="e">
        <f t="shared" si="1"/>
        <v>#DIV/0!</v>
      </c>
      <c r="O13" s="180" t="e">
        <f t="shared" si="2"/>
        <v>#DIV/0!</v>
      </c>
      <c r="P13" s="181">
        <f t="shared" si="3"/>
        <v>0</v>
      </c>
      <c r="Q13" s="182">
        <f>IF(K13="nio",0,IF(K13&gt;0,VLOOKUP(G13,'3-Productie normen'!A:O,VLOOKUP(K13,'3-Productie normen'!R:S,2,FALSE),FALSE)))</f>
        <v>0</v>
      </c>
      <c r="R13" s="182">
        <f t="shared" si="4"/>
        <v>0</v>
      </c>
      <c r="S13" s="182">
        <f t="shared" si="5"/>
        <v>0</v>
      </c>
      <c r="T13" s="183">
        <f>VLOOKUP(G13,'3-Productie normen'!A:O,10,FALSE)</f>
        <v>0</v>
      </c>
      <c r="V13" s="135">
        <f t="shared" si="0"/>
        <v>2346</v>
      </c>
    </row>
    <row r="14" spans="1:22" ht="14.1" customHeight="1">
      <c r="A14" s="155">
        <v>14</v>
      </c>
      <c r="B14" s="175" t="s">
        <v>275</v>
      </c>
      <c r="C14" s="175" t="s">
        <v>276</v>
      </c>
      <c r="D14" s="139" t="s">
        <v>116</v>
      </c>
      <c r="E14" s="176" t="s">
        <v>489</v>
      </c>
      <c r="F14" s="177" t="s">
        <v>281</v>
      </c>
      <c r="G14" s="177" t="s">
        <v>1</v>
      </c>
      <c r="H14" s="177" t="s">
        <v>120</v>
      </c>
      <c r="I14" s="178">
        <v>8.3000000000000007</v>
      </c>
      <c r="J14" s="558">
        <v>1</v>
      </c>
      <c r="K14" s="179">
        <v>255</v>
      </c>
      <c r="L14" s="179">
        <v>255</v>
      </c>
      <c r="M14" s="179"/>
      <c r="N14" s="180" t="e">
        <f t="shared" si="1"/>
        <v>#DIV/0!</v>
      </c>
      <c r="O14" s="180" t="e">
        <f t="shared" si="2"/>
        <v>#DIV/0!</v>
      </c>
      <c r="P14" s="181">
        <f t="shared" si="3"/>
        <v>0</v>
      </c>
      <c r="Q14" s="182">
        <f>IF(K14="nio",0,IF(K14&gt;0,VLOOKUP(G14,'3-Productie normen'!A:O,VLOOKUP(K14,'3-Productie normen'!R:S,2,FALSE),FALSE)))</f>
        <v>0</v>
      </c>
      <c r="R14" s="182">
        <f t="shared" si="4"/>
        <v>0</v>
      </c>
      <c r="S14" s="182">
        <f t="shared" si="5"/>
        <v>0</v>
      </c>
      <c r="T14" s="183">
        <f>VLOOKUP(G14,'3-Productie normen'!A:O,10,FALSE)</f>
        <v>0</v>
      </c>
      <c r="V14" s="135">
        <f t="shared" si="0"/>
        <v>4233</v>
      </c>
    </row>
    <row r="15" spans="1:22" ht="14.1" customHeight="1">
      <c r="A15" s="155">
        <v>15</v>
      </c>
      <c r="B15" s="175" t="s">
        <v>275</v>
      </c>
      <c r="C15" s="175" t="s">
        <v>276</v>
      </c>
      <c r="D15" s="139" t="s">
        <v>116</v>
      </c>
      <c r="E15" s="176" t="s">
        <v>339</v>
      </c>
      <c r="F15" s="177" t="s">
        <v>280</v>
      </c>
      <c r="G15" s="177" t="s">
        <v>18</v>
      </c>
      <c r="H15" s="177" t="s">
        <v>120</v>
      </c>
      <c r="I15" s="178">
        <v>1.4</v>
      </c>
      <c r="J15" s="558">
        <v>1</v>
      </c>
      <c r="K15" s="179">
        <v>255</v>
      </c>
      <c r="L15" s="179">
        <v>255</v>
      </c>
      <c r="M15" s="179"/>
      <c r="N15" s="180" t="e">
        <f t="shared" si="1"/>
        <v>#DIV/0!</v>
      </c>
      <c r="O15" s="180" t="e">
        <f t="shared" si="2"/>
        <v>#DIV/0!</v>
      </c>
      <c r="P15" s="181">
        <f t="shared" si="3"/>
        <v>0</v>
      </c>
      <c r="Q15" s="182">
        <f>IF(K15="nio",0,IF(K15&gt;0,VLOOKUP(G15,'3-Productie normen'!A:O,VLOOKUP(K15,'3-Productie normen'!R:S,2,FALSE),FALSE)))</f>
        <v>0</v>
      </c>
      <c r="R15" s="182">
        <f t="shared" si="4"/>
        <v>0</v>
      </c>
      <c r="S15" s="182">
        <f t="shared" si="5"/>
        <v>0</v>
      </c>
      <c r="T15" s="183">
        <f>VLOOKUP(G15,'3-Productie normen'!A:O,10,FALSE)</f>
        <v>0</v>
      </c>
      <c r="V15" s="135">
        <f t="shared" si="0"/>
        <v>714</v>
      </c>
    </row>
    <row r="16" spans="1:22" ht="14.1" customHeight="1">
      <c r="A16" s="155">
        <v>16</v>
      </c>
      <c r="B16" s="175" t="s">
        <v>275</v>
      </c>
      <c r="C16" s="175" t="s">
        <v>276</v>
      </c>
      <c r="D16" s="139" t="s">
        <v>116</v>
      </c>
      <c r="E16" s="176" t="s">
        <v>340</v>
      </c>
      <c r="F16" s="177" t="s">
        <v>280</v>
      </c>
      <c r="G16" s="177" t="s">
        <v>18</v>
      </c>
      <c r="H16" s="177" t="s">
        <v>120</v>
      </c>
      <c r="I16" s="178">
        <v>1.4</v>
      </c>
      <c r="J16" s="558">
        <v>1</v>
      </c>
      <c r="K16" s="179">
        <v>255</v>
      </c>
      <c r="L16" s="179">
        <v>255</v>
      </c>
      <c r="M16" s="179"/>
      <c r="N16" s="180" t="e">
        <f t="shared" si="1"/>
        <v>#DIV/0!</v>
      </c>
      <c r="O16" s="180" t="e">
        <f t="shared" si="2"/>
        <v>#DIV/0!</v>
      </c>
      <c r="P16" s="181">
        <f t="shared" si="3"/>
        <v>0</v>
      </c>
      <c r="Q16" s="182">
        <f>IF(K16="nio",0,IF(K16&gt;0,VLOOKUP(G16,'3-Productie normen'!A:O,VLOOKUP(K16,'3-Productie normen'!R:S,2,FALSE),FALSE)))</f>
        <v>0</v>
      </c>
      <c r="R16" s="182">
        <f t="shared" si="4"/>
        <v>0</v>
      </c>
      <c r="S16" s="182">
        <f t="shared" si="5"/>
        <v>0</v>
      </c>
      <c r="T16" s="183">
        <f>VLOOKUP(G16,'3-Productie normen'!A:O,10,FALSE)</f>
        <v>0</v>
      </c>
      <c r="V16" s="135">
        <f t="shared" si="0"/>
        <v>714</v>
      </c>
    </row>
    <row r="17" spans="1:22" ht="14.1" customHeight="1">
      <c r="A17" s="155">
        <v>17</v>
      </c>
      <c r="B17" s="571" t="s">
        <v>275</v>
      </c>
      <c r="C17" s="571" t="s">
        <v>276</v>
      </c>
      <c r="D17" s="572" t="s">
        <v>116</v>
      </c>
      <c r="E17" s="573" t="s">
        <v>341</v>
      </c>
      <c r="F17" s="576" t="s">
        <v>538</v>
      </c>
      <c r="G17" s="576" t="s">
        <v>136</v>
      </c>
      <c r="H17" s="574" t="s">
        <v>120</v>
      </c>
      <c r="I17" s="575">
        <v>1.6</v>
      </c>
      <c r="J17" s="558">
        <v>1</v>
      </c>
      <c r="K17" s="577" t="s">
        <v>526</v>
      </c>
      <c r="L17" s="179"/>
      <c r="M17" s="179"/>
      <c r="N17" s="180">
        <f t="shared" si="1"/>
        <v>0</v>
      </c>
      <c r="O17" s="180">
        <f t="shared" si="2"/>
        <v>0</v>
      </c>
      <c r="P17" s="181">
        <f t="shared" si="3"/>
        <v>0</v>
      </c>
      <c r="Q17" s="182">
        <f>IF(K17="nio",0,IF(K17&gt;0,VLOOKUP(G17,'3-Productie normen'!A:O,VLOOKUP(K17,'3-Productie normen'!R:S,2,FALSE),FALSE)))</f>
        <v>0</v>
      </c>
      <c r="R17" s="182">
        <f t="shared" si="4"/>
        <v>0</v>
      </c>
      <c r="S17" s="182">
        <f t="shared" si="5"/>
        <v>0</v>
      </c>
      <c r="T17" s="183">
        <f>VLOOKUP(G17,'3-Productie normen'!A:O,10,FALSE)</f>
        <v>0</v>
      </c>
      <c r="V17" s="135">
        <f t="shared" si="0"/>
        <v>0</v>
      </c>
    </row>
    <row r="18" spans="1:22" ht="14.1" customHeight="1">
      <c r="A18" s="155">
        <v>18</v>
      </c>
      <c r="B18" s="175" t="s">
        <v>275</v>
      </c>
      <c r="C18" s="175" t="s">
        <v>276</v>
      </c>
      <c r="D18" s="139" t="s">
        <v>116</v>
      </c>
      <c r="E18" s="176" t="s">
        <v>342</v>
      </c>
      <c r="F18" s="186" t="s">
        <v>517</v>
      </c>
      <c r="G18" s="186" t="s">
        <v>123</v>
      </c>
      <c r="H18" s="187" t="s">
        <v>283</v>
      </c>
      <c r="I18" s="178">
        <v>39.9</v>
      </c>
      <c r="J18" s="558">
        <v>1</v>
      </c>
      <c r="K18" s="179">
        <v>255</v>
      </c>
      <c r="L18" s="179"/>
      <c r="M18" s="179"/>
      <c r="N18" s="180" t="e">
        <f t="shared" si="1"/>
        <v>#DIV/0!</v>
      </c>
      <c r="O18" s="180">
        <f t="shared" si="2"/>
        <v>0</v>
      </c>
      <c r="P18" s="181">
        <f t="shared" si="3"/>
        <v>0</v>
      </c>
      <c r="Q18" s="182">
        <f>IF(K18="nio",0,IF(K18&gt;0,VLOOKUP(G18,'3-Productie normen'!A:O,VLOOKUP(K18,'3-Productie normen'!R:S,2,FALSE),FALSE)))</f>
        <v>0</v>
      </c>
      <c r="R18" s="182">
        <f t="shared" si="4"/>
        <v>0</v>
      </c>
      <c r="S18" s="182">
        <f t="shared" si="5"/>
        <v>0</v>
      </c>
      <c r="T18" s="183">
        <f>VLOOKUP(G18,'3-Productie normen'!A:O,10,FALSE)</f>
        <v>0</v>
      </c>
      <c r="V18" s="135">
        <f t="shared" si="0"/>
        <v>10174.5</v>
      </c>
    </row>
    <row r="19" spans="1:22" ht="14.1" customHeight="1">
      <c r="A19" s="155">
        <v>19</v>
      </c>
      <c r="B19" s="175" t="s">
        <v>275</v>
      </c>
      <c r="C19" s="175" t="s">
        <v>276</v>
      </c>
      <c r="D19" s="139" t="s">
        <v>116</v>
      </c>
      <c r="E19" s="176" t="s">
        <v>343</v>
      </c>
      <c r="F19" s="189" t="s">
        <v>518</v>
      </c>
      <c r="G19" s="578" t="s">
        <v>122</v>
      </c>
      <c r="H19" s="177" t="s">
        <v>283</v>
      </c>
      <c r="I19" s="178">
        <v>76.2</v>
      </c>
      <c r="J19" s="558">
        <v>1</v>
      </c>
      <c r="K19" s="179">
        <v>255</v>
      </c>
      <c r="L19" s="179"/>
      <c r="M19" s="179"/>
      <c r="N19" s="180" t="e">
        <f t="shared" si="1"/>
        <v>#DIV/0!</v>
      </c>
      <c r="O19" s="180">
        <f t="shared" si="2"/>
        <v>0</v>
      </c>
      <c r="P19" s="181">
        <f t="shared" si="3"/>
        <v>0</v>
      </c>
      <c r="Q19" s="182">
        <f>IF(K19="nio",0,IF(K19&gt;0,VLOOKUP(G19,'3-Productie normen'!A:O,VLOOKUP(K19,'3-Productie normen'!R:S,2,FALSE),FALSE)))</f>
        <v>0</v>
      </c>
      <c r="R19" s="182">
        <f t="shared" si="4"/>
        <v>0</v>
      </c>
      <c r="S19" s="182">
        <f t="shared" si="5"/>
        <v>0</v>
      </c>
      <c r="T19" s="183">
        <f>VLOOKUP(G19,'3-Productie normen'!A:O,10,FALSE)</f>
        <v>0</v>
      </c>
      <c r="V19" s="135">
        <f t="shared" si="0"/>
        <v>19431</v>
      </c>
    </row>
    <row r="20" spans="1:22" ht="14.1" customHeight="1">
      <c r="A20" s="155">
        <v>20</v>
      </c>
      <c r="B20" s="175" t="s">
        <v>275</v>
      </c>
      <c r="C20" s="175" t="s">
        <v>276</v>
      </c>
      <c r="D20" s="139" t="s">
        <v>116</v>
      </c>
      <c r="E20" s="176" t="s">
        <v>344</v>
      </c>
      <c r="F20" s="578" t="s">
        <v>285</v>
      </c>
      <c r="G20" s="578" t="s">
        <v>136</v>
      </c>
      <c r="H20" s="177" t="s">
        <v>277</v>
      </c>
      <c r="I20" s="178">
        <v>3.6</v>
      </c>
      <c r="J20" s="558">
        <v>1</v>
      </c>
      <c r="K20" s="179" t="s">
        <v>526</v>
      </c>
      <c r="L20" s="179"/>
      <c r="M20" s="179"/>
      <c r="N20" s="180">
        <f t="shared" si="1"/>
        <v>0</v>
      </c>
      <c r="O20" s="180">
        <f t="shared" si="2"/>
        <v>0</v>
      </c>
      <c r="P20" s="181">
        <f t="shared" si="3"/>
        <v>0</v>
      </c>
      <c r="Q20" s="182">
        <f>IF(K20="nio",0,IF(K20&gt;0,VLOOKUP(G20,'3-Productie normen'!A:O,VLOOKUP(K20,'3-Productie normen'!R:S,2,FALSE),FALSE)))</f>
        <v>0</v>
      </c>
      <c r="R20" s="182">
        <f>IF(L20&gt;0,Q20*$R$8,0)</f>
        <v>0</v>
      </c>
      <c r="S20" s="182">
        <f t="shared" si="5"/>
        <v>0</v>
      </c>
      <c r="T20" s="183">
        <f>VLOOKUP(G20,'3-Productie normen'!A:O,10,FALSE)</f>
        <v>0</v>
      </c>
      <c r="V20" s="135">
        <f t="shared" si="0"/>
        <v>0</v>
      </c>
    </row>
    <row r="21" spans="1:22" ht="14.1" customHeight="1">
      <c r="A21" s="155">
        <v>21</v>
      </c>
      <c r="B21" s="175" t="s">
        <v>275</v>
      </c>
      <c r="C21" s="175" t="s">
        <v>276</v>
      </c>
      <c r="D21" s="139" t="s">
        <v>116</v>
      </c>
      <c r="E21" s="176" t="s">
        <v>345</v>
      </c>
      <c r="F21" s="132" t="s">
        <v>278</v>
      </c>
      <c r="G21" s="132" t="s">
        <v>123</v>
      </c>
      <c r="H21" s="177" t="s">
        <v>277</v>
      </c>
      <c r="I21" s="178">
        <v>5.4</v>
      </c>
      <c r="J21" s="558">
        <v>1</v>
      </c>
      <c r="K21" s="179">
        <v>255</v>
      </c>
      <c r="L21" s="179"/>
      <c r="M21" s="179"/>
      <c r="N21" s="180" t="e">
        <f t="shared" si="1"/>
        <v>#DIV/0!</v>
      </c>
      <c r="O21" s="180">
        <f t="shared" si="2"/>
        <v>0</v>
      </c>
      <c r="P21" s="181">
        <f t="shared" si="3"/>
        <v>0</v>
      </c>
      <c r="Q21" s="182">
        <f>IF(K21="nio",0,IF(K21&gt;0,VLOOKUP(G21,'3-Productie normen'!A:O,VLOOKUP(K21,'3-Productie normen'!R:S,2,FALSE),FALSE)))</f>
        <v>0</v>
      </c>
      <c r="R21" s="182">
        <f t="shared" ref="R21:R82" si="6">IF(L21&gt;0,Q21*$R$8,0)</f>
        <v>0</v>
      </c>
      <c r="S21" s="182">
        <f t="shared" si="5"/>
        <v>0</v>
      </c>
      <c r="T21" s="183">
        <f>VLOOKUP(G21,'3-Productie normen'!A:O,10,FALSE)</f>
        <v>0</v>
      </c>
      <c r="V21" s="135">
        <f t="shared" si="0"/>
        <v>1377</v>
      </c>
    </row>
    <row r="22" spans="1:22" ht="14.1" customHeight="1">
      <c r="A22" s="155">
        <v>22</v>
      </c>
      <c r="B22" s="175" t="s">
        <v>275</v>
      </c>
      <c r="C22" s="175" t="s">
        <v>276</v>
      </c>
      <c r="D22" s="139" t="s">
        <v>116</v>
      </c>
      <c r="E22" s="176" t="s">
        <v>346</v>
      </c>
      <c r="F22" s="579" t="s">
        <v>539</v>
      </c>
      <c r="G22" s="579" t="s">
        <v>136</v>
      </c>
      <c r="H22" s="177" t="s">
        <v>277</v>
      </c>
      <c r="I22" s="178">
        <v>1.5</v>
      </c>
      <c r="J22" s="558">
        <v>1</v>
      </c>
      <c r="K22" s="179" t="s">
        <v>526</v>
      </c>
      <c r="L22" s="179"/>
      <c r="M22" s="179"/>
      <c r="N22" s="180">
        <f t="shared" si="1"/>
        <v>0</v>
      </c>
      <c r="O22" s="180">
        <f t="shared" si="2"/>
        <v>0</v>
      </c>
      <c r="P22" s="181">
        <f t="shared" si="3"/>
        <v>0</v>
      </c>
      <c r="Q22" s="182">
        <f>IF(K22="nio",0,IF(K22&gt;0,VLOOKUP(G22,'3-Productie normen'!A:O,VLOOKUP(K22,'3-Productie normen'!R:S,2,FALSE),FALSE)))</f>
        <v>0</v>
      </c>
      <c r="R22" s="182">
        <f t="shared" si="6"/>
        <v>0</v>
      </c>
      <c r="S22" s="182">
        <f t="shared" si="5"/>
        <v>0</v>
      </c>
      <c r="T22" s="183">
        <f>VLOOKUP(G22,'3-Productie normen'!A:O,10,FALSE)</f>
        <v>0</v>
      </c>
      <c r="V22" s="135">
        <f t="shared" si="0"/>
        <v>0</v>
      </c>
    </row>
    <row r="23" spans="1:22" ht="14.1" customHeight="1">
      <c r="A23" s="155">
        <v>23</v>
      </c>
      <c r="B23" s="175" t="s">
        <v>275</v>
      </c>
      <c r="C23" s="175" t="s">
        <v>276</v>
      </c>
      <c r="D23" s="139" t="s">
        <v>116</v>
      </c>
      <c r="E23" s="176" t="s">
        <v>347</v>
      </c>
      <c r="F23" s="579" t="s">
        <v>540</v>
      </c>
      <c r="G23" s="579" t="s">
        <v>122</v>
      </c>
      <c r="H23" s="177" t="s">
        <v>277</v>
      </c>
      <c r="I23" s="178">
        <v>23.9</v>
      </c>
      <c r="J23" s="558">
        <v>1</v>
      </c>
      <c r="K23" s="179">
        <v>255</v>
      </c>
      <c r="L23" s="179"/>
      <c r="M23" s="179"/>
      <c r="N23" s="180" t="e">
        <f t="shared" si="1"/>
        <v>#DIV/0!</v>
      </c>
      <c r="O23" s="180">
        <f t="shared" si="2"/>
        <v>0</v>
      </c>
      <c r="P23" s="181">
        <f t="shared" si="3"/>
        <v>0</v>
      </c>
      <c r="Q23" s="182">
        <f>IF(K23="nio",0,IF(K23&gt;0,VLOOKUP(G23,'3-Productie normen'!A:O,VLOOKUP(K23,'3-Productie normen'!R:S,2,FALSE),FALSE)))</f>
        <v>0</v>
      </c>
      <c r="R23" s="182">
        <f t="shared" si="6"/>
        <v>0</v>
      </c>
      <c r="S23" s="182">
        <f t="shared" si="5"/>
        <v>0</v>
      </c>
      <c r="T23" s="183">
        <f>VLOOKUP(G23,'3-Productie normen'!A:O,10,FALSE)</f>
        <v>0</v>
      </c>
      <c r="V23" s="135">
        <f t="shared" si="0"/>
        <v>6094.5</v>
      </c>
    </row>
    <row r="24" spans="1:22" ht="14.1" customHeight="1">
      <c r="A24" s="155">
        <v>24</v>
      </c>
      <c r="B24" s="175" t="s">
        <v>275</v>
      </c>
      <c r="C24" s="175" t="s">
        <v>276</v>
      </c>
      <c r="D24" s="139" t="s">
        <v>116</v>
      </c>
      <c r="E24" s="176" t="s">
        <v>348</v>
      </c>
      <c r="F24" s="132" t="s">
        <v>286</v>
      </c>
      <c r="G24" s="132" t="s">
        <v>536</v>
      </c>
      <c r="H24" s="177" t="s">
        <v>120</v>
      </c>
      <c r="I24" s="178">
        <v>23.7</v>
      </c>
      <c r="J24" s="558">
        <v>1</v>
      </c>
      <c r="K24" s="179">
        <v>255</v>
      </c>
      <c r="L24" s="179"/>
      <c r="M24" s="179"/>
      <c r="N24" s="180" t="e">
        <f t="shared" si="1"/>
        <v>#DIV/0!</v>
      </c>
      <c r="O24" s="180">
        <f t="shared" si="2"/>
        <v>0</v>
      </c>
      <c r="P24" s="181">
        <f t="shared" si="3"/>
        <v>0</v>
      </c>
      <c r="Q24" s="182">
        <f>IF(K24="nio",0,IF(K24&gt;0,VLOOKUP(G24,'3-Productie normen'!A:O,VLOOKUP(K24,'3-Productie normen'!R:S,2,FALSE),FALSE)))</f>
        <v>0</v>
      </c>
      <c r="R24" s="182">
        <f t="shared" si="6"/>
        <v>0</v>
      </c>
      <c r="S24" s="182">
        <f t="shared" si="5"/>
        <v>0</v>
      </c>
      <c r="T24" s="183">
        <f>VLOOKUP(G24,'3-Productie normen'!A:O,10,FALSE)</f>
        <v>0</v>
      </c>
      <c r="V24" s="135">
        <f t="shared" si="0"/>
        <v>6043.5</v>
      </c>
    </row>
    <row r="25" spans="1:22" ht="14.1" customHeight="1">
      <c r="A25" s="155">
        <v>25</v>
      </c>
      <c r="B25" s="175" t="s">
        <v>275</v>
      </c>
      <c r="C25" s="175" t="s">
        <v>276</v>
      </c>
      <c r="D25" s="139" t="s">
        <v>116</v>
      </c>
      <c r="E25" s="176" t="s">
        <v>349</v>
      </c>
      <c r="F25" s="132" t="s">
        <v>519</v>
      </c>
      <c r="G25" s="579" t="s">
        <v>122</v>
      </c>
      <c r="H25" s="177" t="s">
        <v>277</v>
      </c>
      <c r="I25" s="178">
        <v>47.1</v>
      </c>
      <c r="J25" s="558">
        <v>1</v>
      </c>
      <c r="K25" s="179">
        <v>255</v>
      </c>
      <c r="L25" s="179"/>
      <c r="M25" s="179"/>
      <c r="N25" s="180" t="e">
        <f t="shared" si="1"/>
        <v>#DIV/0!</v>
      </c>
      <c r="O25" s="180">
        <f t="shared" si="2"/>
        <v>0</v>
      </c>
      <c r="P25" s="181">
        <f t="shared" si="3"/>
        <v>0</v>
      </c>
      <c r="Q25" s="182">
        <f>IF(K25="nio",0,IF(K25&gt;0,VLOOKUP(G25,'3-Productie normen'!A:O,VLOOKUP(K25,'3-Productie normen'!R:S,2,FALSE),FALSE)))</f>
        <v>0</v>
      </c>
      <c r="R25" s="182">
        <f t="shared" si="6"/>
        <v>0</v>
      </c>
      <c r="S25" s="182">
        <f t="shared" si="5"/>
        <v>0</v>
      </c>
      <c r="T25" s="183">
        <f>VLOOKUP(G25,'3-Productie normen'!A:O,10,FALSE)</f>
        <v>0</v>
      </c>
      <c r="V25" s="135">
        <f t="shared" si="0"/>
        <v>12010.5</v>
      </c>
    </row>
    <row r="26" spans="1:22" ht="14.1" customHeight="1">
      <c r="A26" s="155">
        <v>26</v>
      </c>
      <c r="B26" s="175" t="s">
        <v>275</v>
      </c>
      <c r="C26" s="175" t="s">
        <v>276</v>
      </c>
      <c r="D26" s="139" t="s">
        <v>287</v>
      </c>
      <c r="E26" s="176" t="s">
        <v>371</v>
      </c>
      <c r="F26" s="132" t="s">
        <v>278</v>
      </c>
      <c r="G26" s="132" t="s">
        <v>123</v>
      </c>
      <c r="H26" s="177" t="s">
        <v>277</v>
      </c>
      <c r="I26" s="178">
        <v>22.8</v>
      </c>
      <c r="J26" s="558">
        <v>1</v>
      </c>
      <c r="K26" s="179">
        <v>255</v>
      </c>
      <c r="L26" s="179"/>
      <c r="M26" s="179"/>
      <c r="N26" s="180" t="e">
        <f t="shared" si="1"/>
        <v>#DIV/0!</v>
      </c>
      <c r="O26" s="180">
        <f t="shared" si="2"/>
        <v>0</v>
      </c>
      <c r="P26" s="181">
        <f t="shared" si="3"/>
        <v>0</v>
      </c>
      <c r="Q26" s="182">
        <f>IF(K26="nio",0,IF(K26&gt;0,VLOOKUP(G26,'3-Productie normen'!A:O,VLOOKUP(K26,'3-Productie normen'!R:S,2,FALSE),FALSE)))</f>
        <v>0</v>
      </c>
      <c r="R26" s="182">
        <f t="shared" si="6"/>
        <v>0</v>
      </c>
      <c r="S26" s="182">
        <f t="shared" si="5"/>
        <v>0</v>
      </c>
      <c r="T26" s="183">
        <f>VLOOKUP(G26,'3-Productie normen'!A:O,10,FALSE)</f>
        <v>0</v>
      </c>
      <c r="V26" s="135">
        <f t="shared" si="0"/>
        <v>5814</v>
      </c>
    </row>
    <row r="27" spans="1:22" ht="14.1" customHeight="1">
      <c r="A27" s="155">
        <v>27</v>
      </c>
      <c r="B27" s="175" t="s">
        <v>275</v>
      </c>
      <c r="C27" s="175" t="s">
        <v>276</v>
      </c>
      <c r="D27" s="139" t="s">
        <v>287</v>
      </c>
      <c r="E27" s="176" t="s">
        <v>288</v>
      </c>
      <c r="F27" s="132" t="s">
        <v>278</v>
      </c>
      <c r="G27" s="132" t="s">
        <v>123</v>
      </c>
      <c r="H27" s="177" t="s">
        <v>277</v>
      </c>
      <c r="I27" s="178">
        <v>44.4</v>
      </c>
      <c r="J27" s="558">
        <v>1</v>
      </c>
      <c r="K27" s="179">
        <v>255</v>
      </c>
      <c r="L27" s="179"/>
      <c r="M27" s="179"/>
      <c r="N27" s="180" t="e">
        <f t="shared" si="1"/>
        <v>#DIV/0!</v>
      </c>
      <c r="O27" s="180">
        <f t="shared" si="2"/>
        <v>0</v>
      </c>
      <c r="P27" s="181">
        <f t="shared" si="3"/>
        <v>0</v>
      </c>
      <c r="Q27" s="182">
        <f>IF(K27="nio",0,IF(K27&gt;0,VLOOKUP(G27,'3-Productie normen'!A:O,VLOOKUP(K27,'3-Productie normen'!R:S,2,FALSE),FALSE)))</f>
        <v>0</v>
      </c>
      <c r="R27" s="182">
        <f t="shared" si="6"/>
        <v>0</v>
      </c>
      <c r="S27" s="182">
        <f t="shared" si="5"/>
        <v>0</v>
      </c>
      <c r="T27" s="183">
        <f>VLOOKUP(G27,'3-Productie normen'!A:O,10,FALSE)</f>
        <v>0</v>
      </c>
      <c r="V27" s="135">
        <f t="shared" si="0"/>
        <v>11322</v>
      </c>
    </row>
    <row r="28" spans="1:22" ht="14.1" customHeight="1">
      <c r="A28" s="155">
        <v>28</v>
      </c>
      <c r="B28" s="175" t="s">
        <v>275</v>
      </c>
      <c r="C28" s="175" t="s">
        <v>276</v>
      </c>
      <c r="D28" s="139" t="s">
        <v>287</v>
      </c>
      <c r="E28" s="176" t="s">
        <v>289</v>
      </c>
      <c r="F28" s="132" t="s">
        <v>280</v>
      </c>
      <c r="G28" s="132" t="s">
        <v>18</v>
      </c>
      <c r="H28" s="177" t="s">
        <v>120</v>
      </c>
      <c r="I28" s="178">
        <v>9.6</v>
      </c>
      <c r="J28" s="558">
        <v>1</v>
      </c>
      <c r="K28" s="179">
        <v>255</v>
      </c>
      <c r="L28" s="179">
        <v>255</v>
      </c>
      <c r="M28" s="179"/>
      <c r="N28" s="180" t="e">
        <f t="shared" si="1"/>
        <v>#DIV/0!</v>
      </c>
      <c r="O28" s="180" t="e">
        <f t="shared" si="2"/>
        <v>#DIV/0!</v>
      </c>
      <c r="P28" s="181">
        <f t="shared" si="3"/>
        <v>0</v>
      </c>
      <c r="Q28" s="182">
        <f>IF(K28="nio",0,IF(K28&gt;0,VLOOKUP(G28,'3-Productie normen'!A:O,VLOOKUP(K28,'3-Productie normen'!R:S,2,FALSE),FALSE)))</f>
        <v>0</v>
      </c>
      <c r="R28" s="182">
        <f t="shared" si="6"/>
        <v>0</v>
      </c>
      <c r="S28" s="182">
        <f t="shared" si="5"/>
        <v>0</v>
      </c>
      <c r="T28" s="183">
        <f>VLOOKUP(G28,'3-Productie normen'!A:O,10,FALSE)</f>
        <v>0</v>
      </c>
      <c r="V28" s="135">
        <f t="shared" si="0"/>
        <v>4896</v>
      </c>
    </row>
    <row r="29" spans="1:22" ht="14.1" customHeight="1">
      <c r="A29" s="155">
        <v>29</v>
      </c>
      <c r="B29" s="175" t="s">
        <v>275</v>
      </c>
      <c r="C29" s="175" t="s">
        <v>276</v>
      </c>
      <c r="D29" s="139" t="s">
        <v>287</v>
      </c>
      <c r="E29" s="176" t="s">
        <v>290</v>
      </c>
      <c r="F29" s="175" t="s">
        <v>280</v>
      </c>
      <c r="G29" s="175" t="s">
        <v>18</v>
      </c>
      <c r="H29" s="177" t="s">
        <v>120</v>
      </c>
      <c r="I29" s="178">
        <v>1.2</v>
      </c>
      <c r="J29" s="558">
        <v>1</v>
      </c>
      <c r="K29" s="179">
        <v>255</v>
      </c>
      <c r="L29" s="179">
        <v>255</v>
      </c>
      <c r="M29" s="179"/>
      <c r="N29" s="180" t="e">
        <f t="shared" si="1"/>
        <v>#DIV/0!</v>
      </c>
      <c r="O29" s="180" t="e">
        <f t="shared" si="2"/>
        <v>#DIV/0!</v>
      </c>
      <c r="P29" s="181">
        <f t="shared" si="3"/>
        <v>0</v>
      </c>
      <c r="Q29" s="182">
        <f>IF(K29="nio",0,IF(K29&gt;0,VLOOKUP(G29,'3-Productie normen'!A:O,VLOOKUP(K29,'3-Productie normen'!R:S,2,FALSE),FALSE)))</f>
        <v>0</v>
      </c>
      <c r="R29" s="182">
        <f t="shared" si="6"/>
        <v>0</v>
      </c>
      <c r="S29" s="182">
        <f t="shared" si="5"/>
        <v>0</v>
      </c>
      <c r="T29" s="183">
        <f>VLOOKUP(G29,'3-Productie normen'!A:O,10,FALSE)</f>
        <v>0</v>
      </c>
      <c r="V29" s="135">
        <f t="shared" si="0"/>
        <v>612</v>
      </c>
    </row>
    <row r="30" spans="1:22" ht="14.1" customHeight="1">
      <c r="A30" s="155">
        <v>30</v>
      </c>
      <c r="B30" s="175" t="s">
        <v>275</v>
      </c>
      <c r="C30" s="175" t="s">
        <v>276</v>
      </c>
      <c r="D30" s="139" t="s">
        <v>287</v>
      </c>
      <c r="E30" s="176" t="s">
        <v>291</v>
      </c>
      <c r="F30" s="177" t="s">
        <v>280</v>
      </c>
      <c r="G30" s="177" t="s">
        <v>18</v>
      </c>
      <c r="H30" s="177" t="s">
        <v>120</v>
      </c>
      <c r="I30" s="178">
        <v>1.2</v>
      </c>
      <c r="J30" s="558">
        <v>1</v>
      </c>
      <c r="K30" s="179">
        <v>255</v>
      </c>
      <c r="L30" s="179">
        <v>255</v>
      </c>
      <c r="M30" s="179"/>
      <c r="N30" s="180" t="e">
        <f t="shared" si="1"/>
        <v>#DIV/0!</v>
      </c>
      <c r="O30" s="180" t="e">
        <f t="shared" si="2"/>
        <v>#DIV/0!</v>
      </c>
      <c r="P30" s="181">
        <f t="shared" si="3"/>
        <v>0</v>
      </c>
      <c r="Q30" s="182">
        <f>IF(K30="nio",0,IF(K30&gt;0,VLOOKUP(G30,'3-Productie normen'!A:O,VLOOKUP(K30,'3-Productie normen'!R:S,2,FALSE),FALSE)))</f>
        <v>0</v>
      </c>
      <c r="R30" s="182">
        <f t="shared" si="6"/>
        <v>0</v>
      </c>
      <c r="S30" s="182">
        <f t="shared" si="5"/>
        <v>0</v>
      </c>
      <c r="T30" s="183">
        <f>VLOOKUP(G30,'3-Productie normen'!A:O,10,FALSE)</f>
        <v>0</v>
      </c>
      <c r="V30" s="135">
        <f t="shared" si="0"/>
        <v>612</v>
      </c>
    </row>
    <row r="31" spans="1:22" ht="14.1" customHeight="1">
      <c r="A31" s="155">
        <v>31</v>
      </c>
      <c r="B31" s="175" t="s">
        <v>275</v>
      </c>
      <c r="C31" s="175" t="s">
        <v>276</v>
      </c>
      <c r="D31" s="139" t="s">
        <v>287</v>
      </c>
      <c r="E31" s="176" t="s">
        <v>292</v>
      </c>
      <c r="F31" s="177" t="s">
        <v>280</v>
      </c>
      <c r="G31" s="177" t="s">
        <v>18</v>
      </c>
      <c r="H31" s="177" t="s">
        <v>120</v>
      </c>
      <c r="I31" s="178">
        <v>1.3</v>
      </c>
      <c r="J31" s="558">
        <v>1</v>
      </c>
      <c r="K31" s="179">
        <v>255</v>
      </c>
      <c r="L31" s="179">
        <v>255</v>
      </c>
      <c r="M31" s="179"/>
      <c r="N31" s="180" t="e">
        <f t="shared" si="1"/>
        <v>#DIV/0!</v>
      </c>
      <c r="O31" s="180" t="e">
        <f t="shared" si="2"/>
        <v>#DIV/0!</v>
      </c>
      <c r="P31" s="181">
        <f t="shared" si="3"/>
        <v>0</v>
      </c>
      <c r="Q31" s="182">
        <f>IF(K31="nio",0,IF(K31&gt;0,VLOOKUP(G31,'3-Productie normen'!A:O,VLOOKUP(K31,'3-Productie normen'!R:S,2,FALSE),FALSE)))</f>
        <v>0</v>
      </c>
      <c r="R31" s="182">
        <f t="shared" si="6"/>
        <v>0</v>
      </c>
      <c r="S31" s="182">
        <f t="shared" si="5"/>
        <v>0</v>
      </c>
      <c r="T31" s="183">
        <f>VLOOKUP(G31,'3-Productie normen'!A:O,10,FALSE)</f>
        <v>0</v>
      </c>
      <c r="V31" s="135">
        <f t="shared" si="0"/>
        <v>663</v>
      </c>
    </row>
    <row r="32" spans="1:22" ht="14.1" customHeight="1">
      <c r="A32" s="155">
        <v>32</v>
      </c>
      <c r="B32" s="175" t="s">
        <v>275</v>
      </c>
      <c r="C32" s="175" t="s">
        <v>276</v>
      </c>
      <c r="D32" s="139" t="s">
        <v>287</v>
      </c>
      <c r="E32" s="176" t="s">
        <v>293</v>
      </c>
      <c r="F32" s="177" t="s">
        <v>280</v>
      </c>
      <c r="G32" s="177" t="s">
        <v>18</v>
      </c>
      <c r="H32" s="177" t="s">
        <v>120</v>
      </c>
      <c r="I32" s="178">
        <v>1.8</v>
      </c>
      <c r="J32" s="558">
        <v>1</v>
      </c>
      <c r="K32" s="179">
        <v>255</v>
      </c>
      <c r="L32" s="179">
        <v>255</v>
      </c>
      <c r="M32" s="179"/>
      <c r="N32" s="180" t="e">
        <f t="shared" si="1"/>
        <v>#DIV/0!</v>
      </c>
      <c r="O32" s="180" t="e">
        <f t="shared" si="2"/>
        <v>#DIV/0!</v>
      </c>
      <c r="P32" s="181">
        <f t="shared" si="3"/>
        <v>0</v>
      </c>
      <c r="Q32" s="182">
        <f>IF(K32="nio",0,IF(K32&gt;0,VLOOKUP(G32,'3-Productie normen'!A:O,VLOOKUP(K32,'3-Productie normen'!R:S,2,FALSE),FALSE)))</f>
        <v>0</v>
      </c>
      <c r="R32" s="182">
        <f t="shared" si="6"/>
        <v>0</v>
      </c>
      <c r="S32" s="182">
        <f t="shared" si="5"/>
        <v>0</v>
      </c>
      <c r="T32" s="183">
        <f>VLOOKUP(G32,'3-Productie normen'!A:O,10,FALSE)</f>
        <v>0</v>
      </c>
      <c r="V32" s="135">
        <f t="shared" si="0"/>
        <v>918</v>
      </c>
    </row>
    <row r="33" spans="1:22" ht="14.1" customHeight="1">
      <c r="A33" s="155">
        <v>33</v>
      </c>
      <c r="B33" s="175" t="s">
        <v>275</v>
      </c>
      <c r="C33" s="175" t="s">
        <v>276</v>
      </c>
      <c r="D33" s="139" t="s">
        <v>287</v>
      </c>
      <c r="E33" s="176" t="s">
        <v>294</v>
      </c>
      <c r="F33" s="177" t="s">
        <v>520</v>
      </c>
      <c r="G33" s="574" t="s">
        <v>122</v>
      </c>
      <c r="H33" s="177" t="s">
        <v>277</v>
      </c>
      <c r="I33" s="178">
        <v>28</v>
      </c>
      <c r="J33" s="558">
        <v>1</v>
      </c>
      <c r="K33" s="179">
        <v>255</v>
      </c>
      <c r="L33" s="179"/>
      <c r="M33" s="179"/>
      <c r="N33" s="180" t="e">
        <f t="shared" si="1"/>
        <v>#DIV/0!</v>
      </c>
      <c r="O33" s="180">
        <f t="shared" si="2"/>
        <v>0</v>
      </c>
      <c r="P33" s="181">
        <f t="shared" si="3"/>
        <v>0</v>
      </c>
      <c r="Q33" s="182">
        <f>IF(K33="nio",0,IF(K33&gt;0,VLOOKUP(G33,'3-Productie normen'!A:O,VLOOKUP(K33,'3-Productie normen'!R:S,2,FALSE),FALSE)))</f>
        <v>0</v>
      </c>
      <c r="R33" s="182">
        <f t="shared" si="6"/>
        <v>0</v>
      </c>
      <c r="S33" s="182">
        <f t="shared" si="5"/>
        <v>0</v>
      </c>
      <c r="T33" s="183">
        <f>VLOOKUP(G33,'3-Productie normen'!A:O,10,FALSE)</f>
        <v>0</v>
      </c>
      <c r="V33" s="135">
        <f t="shared" si="0"/>
        <v>7140</v>
      </c>
    </row>
    <row r="34" spans="1:22" ht="14.1" customHeight="1">
      <c r="A34" s="580">
        <v>34</v>
      </c>
      <c r="B34" s="571" t="s">
        <v>275</v>
      </c>
      <c r="C34" s="571" t="s">
        <v>276</v>
      </c>
      <c r="D34" s="572" t="s">
        <v>287</v>
      </c>
      <c r="E34" s="573" t="s">
        <v>295</v>
      </c>
      <c r="F34" s="576" t="s">
        <v>541</v>
      </c>
      <c r="G34" s="127" t="s">
        <v>525</v>
      </c>
      <c r="H34" s="574" t="s">
        <v>120</v>
      </c>
      <c r="I34" s="575">
        <v>2</v>
      </c>
      <c r="J34" s="558">
        <v>1</v>
      </c>
      <c r="K34" s="577">
        <v>255</v>
      </c>
      <c r="L34" s="179"/>
      <c r="M34" s="179"/>
      <c r="N34" s="180" t="e">
        <f t="shared" si="1"/>
        <v>#DIV/0!</v>
      </c>
      <c r="O34" s="180">
        <f t="shared" si="2"/>
        <v>0</v>
      </c>
      <c r="P34" s="181">
        <f t="shared" si="3"/>
        <v>0</v>
      </c>
      <c r="Q34" s="182">
        <f>IF(K34="nio",0,IF(K34&gt;0,VLOOKUP(G34,'3-Productie normen'!A:O,VLOOKUP(K34,'3-Productie normen'!R:S,2,FALSE),FALSE)))</f>
        <v>0</v>
      </c>
      <c r="R34" s="182">
        <f t="shared" si="6"/>
        <v>0</v>
      </c>
      <c r="S34" s="182">
        <f t="shared" si="5"/>
        <v>0</v>
      </c>
      <c r="T34" s="183">
        <f>VLOOKUP(G34,'3-Productie normen'!A:O,10,FALSE)</f>
        <v>0</v>
      </c>
      <c r="V34" s="135">
        <f t="shared" si="0"/>
        <v>510</v>
      </c>
    </row>
    <row r="35" spans="1:22" ht="14.1" customHeight="1">
      <c r="A35" s="155">
        <v>35</v>
      </c>
      <c r="B35" s="175" t="s">
        <v>275</v>
      </c>
      <c r="C35" s="175" t="s">
        <v>276</v>
      </c>
      <c r="D35" s="139" t="s">
        <v>287</v>
      </c>
      <c r="E35" s="176" t="s">
        <v>296</v>
      </c>
      <c r="F35" s="186" t="s">
        <v>297</v>
      </c>
      <c r="G35" s="127" t="s">
        <v>525</v>
      </c>
      <c r="H35" s="187" t="s">
        <v>120</v>
      </c>
      <c r="I35" s="178">
        <v>4.0999999999999996</v>
      </c>
      <c r="J35" s="558">
        <v>1</v>
      </c>
      <c r="K35" s="179">
        <v>255</v>
      </c>
      <c r="L35" s="179"/>
      <c r="M35" s="179"/>
      <c r="N35" s="180" t="e">
        <f t="shared" si="1"/>
        <v>#DIV/0!</v>
      </c>
      <c r="O35" s="180">
        <f t="shared" si="2"/>
        <v>0</v>
      </c>
      <c r="P35" s="181">
        <f t="shared" si="3"/>
        <v>0</v>
      </c>
      <c r="Q35" s="182">
        <f>IF(K35="nio",0,IF(K35&gt;0,VLOOKUP(G35,'3-Productie normen'!A:O,VLOOKUP(K35,'3-Productie normen'!R:S,2,FALSE),FALSE)))</f>
        <v>0</v>
      </c>
      <c r="R35" s="182">
        <f t="shared" si="6"/>
        <v>0</v>
      </c>
      <c r="S35" s="182">
        <f t="shared" si="5"/>
        <v>0</v>
      </c>
      <c r="T35" s="183">
        <f>VLOOKUP(G35,'3-Productie normen'!A:O,10,FALSE)</f>
        <v>0</v>
      </c>
      <c r="V35" s="135">
        <f t="shared" si="0"/>
        <v>1045.5</v>
      </c>
    </row>
    <row r="36" spans="1:22" ht="14.1" customHeight="1">
      <c r="A36" s="155">
        <v>36</v>
      </c>
      <c r="B36" s="175" t="s">
        <v>275</v>
      </c>
      <c r="C36" s="175" t="s">
        <v>276</v>
      </c>
      <c r="D36" s="190" t="s">
        <v>287</v>
      </c>
      <c r="E36" s="188" t="s">
        <v>298</v>
      </c>
      <c r="F36" s="189" t="s">
        <v>542</v>
      </c>
      <c r="G36" s="132" t="s">
        <v>136</v>
      </c>
      <c r="H36" s="177" t="s">
        <v>120</v>
      </c>
      <c r="I36" s="178">
        <v>2.7</v>
      </c>
      <c r="J36" s="558">
        <v>1</v>
      </c>
      <c r="K36" s="179" t="s">
        <v>526</v>
      </c>
      <c r="L36" s="179"/>
      <c r="M36" s="179"/>
      <c r="N36" s="180">
        <f t="shared" si="1"/>
        <v>0</v>
      </c>
      <c r="O36" s="180">
        <f t="shared" si="2"/>
        <v>0</v>
      </c>
      <c r="P36" s="181">
        <f t="shared" si="3"/>
        <v>0</v>
      </c>
      <c r="Q36" s="182">
        <f>IF(K36="nio",0,IF(K36&gt;0,VLOOKUP(G36,'3-Productie normen'!A:O,VLOOKUP(K36,'3-Productie normen'!R:S,2,FALSE),FALSE)))</f>
        <v>0</v>
      </c>
      <c r="R36" s="182">
        <f t="shared" si="6"/>
        <v>0</v>
      </c>
      <c r="S36" s="182">
        <f t="shared" si="5"/>
        <v>0</v>
      </c>
      <c r="T36" s="183">
        <f>VLOOKUP(G36,'3-Productie normen'!A:O,10,FALSE)</f>
        <v>0</v>
      </c>
      <c r="V36" s="135">
        <f t="shared" si="0"/>
        <v>0</v>
      </c>
    </row>
    <row r="37" spans="1:22" ht="14.1" customHeight="1">
      <c r="A37" s="155">
        <v>37</v>
      </c>
      <c r="B37" s="175" t="s">
        <v>275</v>
      </c>
      <c r="C37" s="175" t="s">
        <v>276</v>
      </c>
      <c r="D37" s="139" t="s">
        <v>287</v>
      </c>
      <c r="E37" s="176" t="s">
        <v>299</v>
      </c>
      <c r="F37" s="177" t="s">
        <v>300</v>
      </c>
      <c r="G37" s="177" t="s">
        <v>123</v>
      </c>
      <c r="H37" s="177" t="s">
        <v>277</v>
      </c>
      <c r="I37" s="178">
        <v>7</v>
      </c>
      <c r="J37" s="558">
        <v>1</v>
      </c>
      <c r="K37" s="179">
        <v>255</v>
      </c>
      <c r="L37" s="179"/>
      <c r="M37" s="179"/>
      <c r="N37" s="180" t="e">
        <f t="shared" si="1"/>
        <v>#DIV/0!</v>
      </c>
      <c r="O37" s="180">
        <f t="shared" si="2"/>
        <v>0</v>
      </c>
      <c r="P37" s="181">
        <f t="shared" si="3"/>
        <v>0</v>
      </c>
      <c r="Q37" s="182">
        <f>IF(K37="nio",0,IF(K37&gt;0,VLOOKUP(G37,'3-Productie normen'!A:O,VLOOKUP(K37,'3-Productie normen'!R:S,2,FALSE),FALSE)))</f>
        <v>0</v>
      </c>
      <c r="R37" s="182">
        <f t="shared" si="6"/>
        <v>0</v>
      </c>
      <c r="S37" s="182">
        <f t="shared" si="5"/>
        <v>0</v>
      </c>
      <c r="T37" s="183">
        <f>VLOOKUP(G37,'3-Productie normen'!A:O,10,FALSE)</f>
        <v>0</v>
      </c>
      <c r="V37" s="135">
        <f t="shared" si="0"/>
        <v>1785</v>
      </c>
    </row>
    <row r="38" spans="1:22" ht="14.1" customHeight="1">
      <c r="A38" s="155">
        <v>38</v>
      </c>
      <c r="B38" s="175" t="s">
        <v>275</v>
      </c>
      <c r="C38" s="175" t="s">
        <v>276</v>
      </c>
      <c r="D38" s="139" t="s">
        <v>287</v>
      </c>
      <c r="E38" s="176" t="s">
        <v>301</v>
      </c>
      <c r="F38" s="579" t="s">
        <v>522</v>
      </c>
      <c r="G38" s="579" t="s">
        <v>123</v>
      </c>
      <c r="H38" s="177" t="s">
        <v>277</v>
      </c>
      <c r="I38" s="178">
        <v>25</v>
      </c>
      <c r="J38" s="558">
        <v>1</v>
      </c>
      <c r="K38" s="179">
        <v>255</v>
      </c>
      <c r="L38" s="179"/>
      <c r="M38" s="179"/>
      <c r="N38" s="180" t="e">
        <f t="shared" si="1"/>
        <v>#DIV/0!</v>
      </c>
      <c r="O38" s="180">
        <f t="shared" si="2"/>
        <v>0</v>
      </c>
      <c r="P38" s="181">
        <f t="shared" si="3"/>
        <v>0</v>
      </c>
      <c r="Q38" s="182">
        <f>IF(K38="nio",0,IF(K38&gt;0,VLOOKUP(G38,'3-Productie normen'!A:O,VLOOKUP(K38,'3-Productie normen'!R:S,2,FALSE),FALSE)))</f>
        <v>0</v>
      </c>
      <c r="R38" s="182">
        <f t="shared" si="6"/>
        <v>0</v>
      </c>
      <c r="S38" s="182">
        <f t="shared" si="5"/>
        <v>0</v>
      </c>
      <c r="T38" s="183">
        <f>VLOOKUP(G38,'3-Productie normen'!A:O,10,FALSE)</f>
        <v>0</v>
      </c>
      <c r="V38" s="135">
        <f t="shared" si="0"/>
        <v>6375</v>
      </c>
    </row>
    <row r="39" spans="1:22" ht="14.1" customHeight="1">
      <c r="A39" s="155">
        <v>39</v>
      </c>
      <c r="B39" s="175" t="s">
        <v>275</v>
      </c>
      <c r="C39" s="175" t="s">
        <v>276</v>
      </c>
      <c r="D39" s="139" t="s">
        <v>287</v>
      </c>
      <c r="E39" s="176" t="s">
        <v>302</v>
      </c>
      <c r="F39" s="579" t="s">
        <v>521</v>
      </c>
      <c r="G39" s="579" t="s">
        <v>122</v>
      </c>
      <c r="H39" s="177" t="s">
        <v>277</v>
      </c>
      <c r="I39" s="178">
        <v>152.9</v>
      </c>
      <c r="J39" s="558">
        <v>1</v>
      </c>
      <c r="K39" s="179">
        <v>255</v>
      </c>
      <c r="L39" s="179"/>
      <c r="M39" s="179"/>
      <c r="N39" s="180" t="e">
        <f t="shared" si="1"/>
        <v>#DIV/0!</v>
      </c>
      <c r="O39" s="180">
        <f t="shared" si="2"/>
        <v>0</v>
      </c>
      <c r="P39" s="181">
        <f t="shared" si="3"/>
        <v>0</v>
      </c>
      <c r="Q39" s="182">
        <f>IF(K39="nio",0,IF(K39&gt;0,VLOOKUP(G39,'3-Productie normen'!A:O,VLOOKUP(K39,'3-Productie normen'!R:S,2,FALSE),FALSE)))</f>
        <v>0</v>
      </c>
      <c r="R39" s="182">
        <f t="shared" si="6"/>
        <v>0</v>
      </c>
      <c r="S39" s="182">
        <f t="shared" si="5"/>
        <v>0</v>
      </c>
      <c r="T39" s="183">
        <f>VLOOKUP(G39,'3-Productie normen'!A:O,10,FALSE)</f>
        <v>0</v>
      </c>
      <c r="V39" s="135">
        <f t="shared" si="0"/>
        <v>38989.5</v>
      </c>
    </row>
    <row r="40" spans="1:22" ht="14.1" customHeight="1">
      <c r="A40" s="155">
        <v>40</v>
      </c>
      <c r="B40" s="175" t="s">
        <v>303</v>
      </c>
      <c r="C40" s="175" t="s">
        <v>304</v>
      </c>
      <c r="D40" s="139" t="s">
        <v>121</v>
      </c>
      <c r="E40" s="176" t="s">
        <v>326</v>
      </c>
      <c r="F40" s="132" t="s">
        <v>285</v>
      </c>
      <c r="G40" s="579" t="s">
        <v>21</v>
      </c>
      <c r="H40" s="177" t="s">
        <v>283</v>
      </c>
      <c r="I40" s="178">
        <v>59.2</v>
      </c>
      <c r="J40" s="558">
        <v>1</v>
      </c>
      <c r="K40" s="179">
        <v>4</v>
      </c>
      <c r="L40" s="179"/>
      <c r="M40" s="179"/>
      <c r="N40" s="180" t="e">
        <f t="shared" si="1"/>
        <v>#DIV/0!</v>
      </c>
      <c r="O40" s="180">
        <f t="shared" si="2"/>
        <v>0</v>
      </c>
      <c r="P40" s="181">
        <f t="shared" si="3"/>
        <v>0</v>
      </c>
      <c r="Q40" s="182">
        <f>IF(K40="nio",0,IF(K40&gt;0,VLOOKUP(G40,'3-Productie normen'!A:O,VLOOKUP(K40,'3-Productie normen'!R:S,2,FALSE),FALSE)))</f>
        <v>0</v>
      </c>
      <c r="R40" s="182">
        <f t="shared" si="6"/>
        <v>0</v>
      </c>
      <c r="S40" s="182">
        <f t="shared" si="5"/>
        <v>0</v>
      </c>
      <c r="T40" s="183">
        <f>VLOOKUP(G40,'3-Productie normen'!A:O,10,FALSE)</f>
        <v>0</v>
      </c>
      <c r="V40" s="135">
        <f t="shared" si="0"/>
        <v>236.8</v>
      </c>
    </row>
    <row r="41" spans="1:22" ht="14.1" customHeight="1">
      <c r="A41" s="155">
        <v>41</v>
      </c>
      <c r="B41" s="175" t="s">
        <v>303</v>
      </c>
      <c r="C41" s="175" t="s">
        <v>304</v>
      </c>
      <c r="D41" s="139" t="s">
        <v>121</v>
      </c>
      <c r="E41" s="176" t="s">
        <v>327</v>
      </c>
      <c r="F41" s="132" t="s">
        <v>285</v>
      </c>
      <c r="G41" s="579" t="s">
        <v>21</v>
      </c>
      <c r="H41" s="177" t="s">
        <v>283</v>
      </c>
      <c r="I41" s="178">
        <v>25.1</v>
      </c>
      <c r="J41" s="558">
        <v>1</v>
      </c>
      <c r="K41" s="179">
        <v>4</v>
      </c>
      <c r="L41" s="179"/>
      <c r="M41" s="179"/>
      <c r="N41" s="180" t="e">
        <f t="shared" si="1"/>
        <v>#DIV/0!</v>
      </c>
      <c r="O41" s="180">
        <f t="shared" si="2"/>
        <v>0</v>
      </c>
      <c r="P41" s="181">
        <f t="shared" si="3"/>
        <v>0</v>
      </c>
      <c r="Q41" s="182">
        <f>IF(K41="nio",0,IF(K41&gt;0,VLOOKUP(G41,'3-Productie normen'!A:O,VLOOKUP(K41,'3-Productie normen'!R:S,2,FALSE),FALSE)))</f>
        <v>0</v>
      </c>
      <c r="R41" s="182">
        <f t="shared" si="6"/>
        <v>0</v>
      </c>
      <c r="S41" s="182">
        <f t="shared" si="5"/>
        <v>0</v>
      </c>
      <c r="T41" s="183">
        <f>VLOOKUP(G41,'3-Productie normen'!A:O,10,FALSE)</f>
        <v>0</v>
      </c>
      <c r="V41" s="135">
        <f t="shared" si="0"/>
        <v>100.4</v>
      </c>
    </row>
    <row r="42" spans="1:22" ht="14.1" customHeight="1">
      <c r="A42" s="155">
        <v>42</v>
      </c>
      <c r="B42" s="175" t="s">
        <v>303</v>
      </c>
      <c r="C42" s="175" t="s">
        <v>304</v>
      </c>
      <c r="D42" s="139" t="s">
        <v>121</v>
      </c>
      <c r="E42" s="176" t="s">
        <v>328</v>
      </c>
      <c r="F42" s="132" t="s">
        <v>285</v>
      </c>
      <c r="G42" s="579" t="s">
        <v>21</v>
      </c>
      <c r="H42" s="177" t="s">
        <v>120</v>
      </c>
      <c r="I42" s="178">
        <v>15.5</v>
      </c>
      <c r="J42" s="558">
        <v>1</v>
      </c>
      <c r="K42" s="179">
        <v>4</v>
      </c>
      <c r="L42" s="179"/>
      <c r="M42" s="179"/>
      <c r="N42" s="180" t="e">
        <f t="shared" si="1"/>
        <v>#DIV/0!</v>
      </c>
      <c r="O42" s="180">
        <f t="shared" si="2"/>
        <v>0</v>
      </c>
      <c r="P42" s="181">
        <f t="shared" si="3"/>
        <v>0</v>
      </c>
      <c r="Q42" s="182">
        <f>IF(K42="nio",0,IF(K42&gt;0,VLOOKUP(G42,'3-Productie normen'!A:O,VLOOKUP(K42,'3-Productie normen'!R:S,2,FALSE),FALSE)))</f>
        <v>0</v>
      </c>
      <c r="R42" s="182">
        <f t="shared" si="6"/>
        <v>0</v>
      </c>
      <c r="S42" s="182">
        <f t="shared" si="5"/>
        <v>0</v>
      </c>
      <c r="T42" s="183">
        <f>VLOOKUP(G42,'3-Productie normen'!A:O,10,FALSE)</f>
        <v>0</v>
      </c>
      <c r="V42" s="135">
        <f t="shared" si="0"/>
        <v>62</v>
      </c>
    </row>
    <row r="43" spans="1:22" ht="14.1" customHeight="1">
      <c r="A43" s="155">
        <v>43</v>
      </c>
      <c r="B43" s="175" t="s">
        <v>303</v>
      </c>
      <c r="C43" s="175" t="s">
        <v>304</v>
      </c>
      <c r="D43" s="139" t="s">
        <v>121</v>
      </c>
      <c r="E43" s="176" t="s">
        <v>329</v>
      </c>
      <c r="F43" s="132" t="s">
        <v>285</v>
      </c>
      <c r="G43" s="579" t="s">
        <v>21</v>
      </c>
      <c r="H43" s="177" t="s">
        <v>283</v>
      </c>
      <c r="I43" s="178">
        <v>34.4</v>
      </c>
      <c r="J43" s="558">
        <v>1</v>
      </c>
      <c r="K43" s="179">
        <v>4</v>
      </c>
      <c r="L43" s="179"/>
      <c r="M43" s="179"/>
      <c r="N43" s="180" t="e">
        <f t="shared" si="1"/>
        <v>#DIV/0!</v>
      </c>
      <c r="O43" s="180">
        <f t="shared" si="2"/>
        <v>0</v>
      </c>
      <c r="P43" s="181">
        <f t="shared" si="3"/>
        <v>0</v>
      </c>
      <c r="Q43" s="182">
        <f>IF(K43="nio",0,IF(K43&gt;0,VLOOKUP(G43,'3-Productie normen'!A:O,VLOOKUP(K43,'3-Productie normen'!R:S,2,FALSE),FALSE)))</f>
        <v>0</v>
      </c>
      <c r="R43" s="182">
        <f t="shared" si="6"/>
        <v>0</v>
      </c>
      <c r="S43" s="182">
        <f t="shared" si="5"/>
        <v>0</v>
      </c>
      <c r="T43" s="183">
        <f>VLOOKUP(G43,'3-Productie normen'!A:O,10,FALSE)</f>
        <v>0</v>
      </c>
      <c r="V43" s="135">
        <f t="shared" si="0"/>
        <v>137.6</v>
      </c>
    </row>
    <row r="44" spans="1:22" ht="14.1" customHeight="1">
      <c r="A44" s="155">
        <v>44</v>
      </c>
      <c r="B44" s="175" t="s">
        <v>303</v>
      </c>
      <c r="C44" s="175" t="s">
        <v>304</v>
      </c>
      <c r="D44" s="139" t="s">
        <v>121</v>
      </c>
      <c r="E44" s="176" t="s">
        <v>305</v>
      </c>
      <c r="F44" s="189" t="s">
        <v>543</v>
      </c>
      <c r="G44" s="127" t="s">
        <v>134</v>
      </c>
      <c r="H44" s="177" t="s">
        <v>333</v>
      </c>
      <c r="I44" s="178">
        <v>13</v>
      </c>
      <c r="J44" s="558">
        <v>1</v>
      </c>
      <c r="K44" s="179">
        <v>255</v>
      </c>
      <c r="L44" s="179"/>
      <c r="M44" s="179"/>
      <c r="N44" s="180" t="e">
        <f t="shared" si="1"/>
        <v>#DIV/0!</v>
      </c>
      <c r="O44" s="180">
        <f t="shared" si="2"/>
        <v>0</v>
      </c>
      <c r="P44" s="181">
        <f t="shared" si="3"/>
        <v>0</v>
      </c>
      <c r="Q44" s="182">
        <f>IF(K44="nio",0,IF(K44&gt;0,VLOOKUP(G44,'3-Productie normen'!A:O,VLOOKUP(K44,'3-Productie normen'!R:S,2,FALSE),FALSE)))</f>
        <v>0</v>
      </c>
      <c r="R44" s="182">
        <f t="shared" si="6"/>
        <v>0</v>
      </c>
      <c r="S44" s="182">
        <f t="shared" si="5"/>
        <v>0</v>
      </c>
      <c r="T44" s="183">
        <f>VLOOKUP(G44,'3-Productie normen'!A:O,10,FALSE)</f>
        <v>0</v>
      </c>
      <c r="V44" s="135">
        <f t="shared" si="0"/>
        <v>3315</v>
      </c>
    </row>
    <row r="45" spans="1:22" ht="14.1" customHeight="1">
      <c r="A45" s="155">
        <v>45</v>
      </c>
      <c r="B45" s="175" t="s">
        <v>303</v>
      </c>
      <c r="C45" s="175" t="s">
        <v>304</v>
      </c>
      <c r="D45" s="139" t="s">
        <v>121</v>
      </c>
      <c r="E45" s="176" t="s">
        <v>306</v>
      </c>
      <c r="F45" s="189" t="s">
        <v>330</v>
      </c>
      <c r="G45" s="579" t="s">
        <v>123</v>
      </c>
      <c r="H45" s="177" t="s">
        <v>334</v>
      </c>
      <c r="I45" s="178">
        <v>42.4</v>
      </c>
      <c r="J45" s="558">
        <v>1</v>
      </c>
      <c r="K45" s="179">
        <v>104</v>
      </c>
      <c r="L45" s="179"/>
      <c r="M45" s="179"/>
      <c r="N45" s="180" t="e">
        <f t="shared" si="1"/>
        <v>#DIV/0!</v>
      </c>
      <c r="O45" s="180">
        <f t="shared" si="2"/>
        <v>0</v>
      </c>
      <c r="P45" s="181">
        <f t="shared" si="3"/>
        <v>0</v>
      </c>
      <c r="Q45" s="182">
        <f>IF(K45="nio",0,IF(K45&gt;0,VLOOKUP(G45,'3-Productie normen'!A:O,VLOOKUP(K45,'3-Productie normen'!R:S,2,FALSE),FALSE)))</f>
        <v>0</v>
      </c>
      <c r="R45" s="182">
        <f t="shared" si="6"/>
        <v>0</v>
      </c>
      <c r="S45" s="182">
        <f t="shared" si="5"/>
        <v>0</v>
      </c>
      <c r="T45" s="183">
        <f>VLOOKUP(G45,'3-Productie normen'!A:O,10,FALSE)</f>
        <v>0</v>
      </c>
      <c r="V45" s="135">
        <f t="shared" si="0"/>
        <v>4409.5999999999995</v>
      </c>
    </row>
    <row r="46" spans="1:22" ht="14.1" customHeight="1">
      <c r="A46" s="155">
        <v>46</v>
      </c>
      <c r="B46" s="175" t="s">
        <v>303</v>
      </c>
      <c r="C46" s="175" t="s">
        <v>304</v>
      </c>
      <c r="D46" s="139" t="s">
        <v>121</v>
      </c>
      <c r="E46" s="176" t="s">
        <v>307</v>
      </c>
      <c r="F46" s="189" t="s">
        <v>330</v>
      </c>
      <c r="G46" s="579" t="s">
        <v>123</v>
      </c>
      <c r="H46" s="177" t="s">
        <v>334</v>
      </c>
      <c r="I46" s="178">
        <v>57.4</v>
      </c>
      <c r="J46" s="558">
        <v>1</v>
      </c>
      <c r="K46" s="179">
        <v>104</v>
      </c>
      <c r="L46" s="179"/>
      <c r="M46" s="179"/>
      <c r="N46" s="180" t="e">
        <f t="shared" si="1"/>
        <v>#DIV/0!</v>
      </c>
      <c r="O46" s="180">
        <f t="shared" si="2"/>
        <v>0</v>
      </c>
      <c r="P46" s="181">
        <f t="shared" si="3"/>
        <v>0</v>
      </c>
      <c r="Q46" s="182">
        <f>IF(K46="nio",0,IF(K46&gt;0,VLOOKUP(G46,'3-Productie normen'!A:O,VLOOKUP(K46,'3-Productie normen'!R:S,2,FALSE),FALSE)))</f>
        <v>0</v>
      </c>
      <c r="R46" s="182">
        <f t="shared" si="6"/>
        <v>0</v>
      </c>
      <c r="S46" s="182">
        <f t="shared" si="5"/>
        <v>0</v>
      </c>
      <c r="T46" s="183">
        <f>VLOOKUP(G46,'3-Productie normen'!A:O,10,FALSE)</f>
        <v>0</v>
      </c>
      <c r="V46" s="135">
        <f t="shared" si="0"/>
        <v>5969.5999999999995</v>
      </c>
    </row>
    <row r="47" spans="1:22" ht="14.1" customHeight="1">
      <c r="A47" s="155">
        <v>47</v>
      </c>
      <c r="B47" s="175" t="s">
        <v>303</v>
      </c>
      <c r="C47" s="175" t="s">
        <v>304</v>
      </c>
      <c r="D47" s="139" t="s">
        <v>121</v>
      </c>
      <c r="E47" s="176" t="s">
        <v>308</v>
      </c>
      <c r="F47" s="189" t="s">
        <v>330</v>
      </c>
      <c r="G47" s="579" t="s">
        <v>123</v>
      </c>
      <c r="H47" s="177" t="s">
        <v>334</v>
      </c>
      <c r="I47" s="178">
        <v>11.7</v>
      </c>
      <c r="J47" s="558">
        <v>1</v>
      </c>
      <c r="K47" s="179">
        <v>104</v>
      </c>
      <c r="L47" s="179"/>
      <c r="M47" s="179"/>
      <c r="N47" s="180" t="e">
        <f t="shared" si="1"/>
        <v>#DIV/0!</v>
      </c>
      <c r="O47" s="180">
        <f t="shared" si="2"/>
        <v>0</v>
      </c>
      <c r="P47" s="181">
        <f t="shared" si="3"/>
        <v>0</v>
      </c>
      <c r="Q47" s="182">
        <f>IF(K47="nio",0,IF(K47&gt;0,VLOOKUP(G47,'3-Productie normen'!A:O,VLOOKUP(K47,'3-Productie normen'!R:S,2,FALSE),FALSE)))</f>
        <v>0</v>
      </c>
      <c r="R47" s="182">
        <f t="shared" si="6"/>
        <v>0</v>
      </c>
      <c r="S47" s="182">
        <f t="shared" si="5"/>
        <v>0</v>
      </c>
      <c r="T47" s="183">
        <f>VLOOKUP(G47,'3-Productie normen'!A:O,10,FALSE)</f>
        <v>0</v>
      </c>
      <c r="V47" s="135">
        <f t="shared" si="0"/>
        <v>1216.8</v>
      </c>
    </row>
    <row r="48" spans="1:22" ht="14.1" customHeight="1">
      <c r="A48" s="155">
        <v>48</v>
      </c>
      <c r="B48" s="175" t="s">
        <v>303</v>
      </c>
      <c r="C48" s="175" t="s">
        <v>304</v>
      </c>
      <c r="D48" s="139" t="s">
        <v>121</v>
      </c>
      <c r="E48" s="176" t="s">
        <v>309</v>
      </c>
      <c r="F48" s="189" t="s">
        <v>281</v>
      </c>
      <c r="G48" s="132" t="s">
        <v>1</v>
      </c>
      <c r="H48" s="177" t="s">
        <v>334</v>
      </c>
      <c r="I48" s="178">
        <v>3</v>
      </c>
      <c r="J48" s="558">
        <v>1</v>
      </c>
      <c r="K48" s="179">
        <v>255</v>
      </c>
      <c r="L48" s="179">
        <v>255</v>
      </c>
      <c r="M48" s="179"/>
      <c r="N48" s="180" t="e">
        <f t="shared" si="1"/>
        <v>#DIV/0!</v>
      </c>
      <c r="O48" s="180" t="e">
        <f t="shared" si="2"/>
        <v>#DIV/0!</v>
      </c>
      <c r="P48" s="181">
        <f t="shared" si="3"/>
        <v>0</v>
      </c>
      <c r="Q48" s="182">
        <f>IF(K48="nio",0,IF(K48&gt;0,VLOOKUP(G48,'3-Productie normen'!A:O,VLOOKUP(K48,'3-Productie normen'!R:S,2,FALSE),FALSE)))</f>
        <v>0</v>
      </c>
      <c r="R48" s="182">
        <f t="shared" si="6"/>
        <v>0</v>
      </c>
      <c r="S48" s="182">
        <f t="shared" si="5"/>
        <v>0</v>
      </c>
      <c r="T48" s="183">
        <f>VLOOKUP(G48,'3-Productie normen'!A:O,10,FALSE)</f>
        <v>0</v>
      </c>
      <c r="V48" s="135">
        <f t="shared" si="0"/>
        <v>1530</v>
      </c>
    </row>
    <row r="49" spans="1:22" ht="14.1" customHeight="1">
      <c r="A49" s="155">
        <v>49</v>
      </c>
      <c r="B49" s="175" t="s">
        <v>303</v>
      </c>
      <c r="C49" s="175" t="s">
        <v>304</v>
      </c>
      <c r="D49" s="139" t="s">
        <v>121</v>
      </c>
      <c r="E49" s="176" t="s">
        <v>310</v>
      </c>
      <c r="F49" s="189" t="s">
        <v>281</v>
      </c>
      <c r="G49" s="132" t="s">
        <v>1</v>
      </c>
      <c r="H49" s="177" t="s">
        <v>334</v>
      </c>
      <c r="I49" s="178">
        <v>5</v>
      </c>
      <c r="J49" s="558">
        <v>1</v>
      </c>
      <c r="K49" s="179">
        <v>255</v>
      </c>
      <c r="L49" s="179">
        <v>255</v>
      </c>
      <c r="M49" s="179"/>
      <c r="N49" s="180" t="e">
        <f t="shared" si="1"/>
        <v>#DIV/0!</v>
      </c>
      <c r="O49" s="180" t="e">
        <f t="shared" si="2"/>
        <v>#DIV/0!</v>
      </c>
      <c r="P49" s="181">
        <f t="shared" si="3"/>
        <v>0</v>
      </c>
      <c r="Q49" s="182">
        <f>IF(K49="nio",0,IF(K49&gt;0,VLOOKUP(G49,'3-Productie normen'!A:O,VLOOKUP(K49,'3-Productie normen'!R:S,2,FALSE),FALSE)))</f>
        <v>0</v>
      </c>
      <c r="R49" s="182">
        <f t="shared" si="6"/>
        <v>0</v>
      </c>
      <c r="S49" s="182">
        <f t="shared" si="5"/>
        <v>0</v>
      </c>
      <c r="T49" s="183">
        <f>VLOOKUP(G49,'3-Productie normen'!A:O,10,FALSE)</f>
        <v>0</v>
      </c>
      <c r="V49" s="135">
        <f t="shared" si="0"/>
        <v>2550</v>
      </c>
    </row>
    <row r="50" spans="1:22" ht="14.1" customHeight="1">
      <c r="A50" s="155">
        <v>50</v>
      </c>
      <c r="B50" s="175" t="s">
        <v>303</v>
      </c>
      <c r="C50" s="175" t="s">
        <v>304</v>
      </c>
      <c r="D50" s="139" t="s">
        <v>121</v>
      </c>
      <c r="E50" s="176" t="s">
        <v>311</v>
      </c>
      <c r="F50" s="189" t="s">
        <v>281</v>
      </c>
      <c r="G50" s="132" t="s">
        <v>1</v>
      </c>
      <c r="H50" s="177" t="s">
        <v>334</v>
      </c>
      <c r="I50" s="178">
        <v>5</v>
      </c>
      <c r="J50" s="558">
        <v>1</v>
      </c>
      <c r="K50" s="179">
        <v>255</v>
      </c>
      <c r="L50" s="179">
        <v>255</v>
      </c>
      <c r="M50" s="179"/>
      <c r="N50" s="180" t="e">
        <f t="shared" si="1"/>
        <v>#DIV/0!</v>
      </c>
      <c r="O50" s="180" t="e">
        <f t="shared" si="2"/>
        <v>#DIV/0!</v>
      </c>
      <c r="P50" s="181">
        <f t="shared" si="3"/>
        <v>0</v>
      </c>
      <c r="Q50" s="182">
        <f>IF(K50="nio",0,IF(K50&gt;0,VLOOKUP(G50,'3-Productie normen'!A:O,VLOOKUP(K50,'3-Productie normen'!R:S,2,FALSE),FALSE)))</f>
        <v>0</v>
      </c>
      <c r="R50" s="182">
        <f t="shared" si="6"/>
        <v>0</v>
      </c>
      <c r="S50" s="182">
        <f t="shared" si="5"/>
        <v>0</v>
      </c>
      <c r="T50" s="183">
        <f>VLOOKUP(G50,'3-Productie normen'!A:O,10,FALSE)</f>
        <v>0</v>
      </c>
      <c r="V50" s="135">
        <f t="shared" si="0"/>
        <v>2550</v>
      </c>
    </row>
    <row r="51" spans="1:22" ht="14.1" customHeight="1">
      <c r="A51" s="155">
        <v>51</v>
      </c>
      <c r="B51" s="175" t="s">
        <v>303</v>
      </c>
      <c r="C51" s="175" t="s">
        <v>304</v>
      </c>
      <c r="D51" s="139" t="s">
        <v>121</v>
      </c>
      <c r="E51" s="176" t="s">
        <v>312</v>
      </c>
      <c r="F51" s="189" t="s">
        <v>285</v>
      </c>
      <c r="G51" s="571" t="s">
        <v>21</v>
      </c>
      <c r="H51" s="574" t="s">
        <v>334</v>
      </c>
      <c r="I51" s="178">
        <v>94.5</v>
      </c>
      <c r="J51" s="558">
        <v>1</v>
      </c>
      <c r="K51" s="179">
        <v>12</v>
      </c>
      <c r="L51" s="179"/>
      <c r="M51" s="179"/>
      <c r="N51" s="180" t="e">
        <f t="shared" si="1"/>
        <v>#DIV/0!</v>
      </c>
      <c r="O51" s="180">
        <f t="shared" si="2"/>
        <v>0</v>
      </c>
      <c r="P51" s="181">
        <f t="shared" si="3"/>
        <v>0</v>
      </c>
      <c r="Q51" s="182">
        <f>IF(K51="nio",0,IF(K51&gt;0,VLOOKUP(G51,'3-Productie normen'!A:O,VLOOKUP(K51,'3-Productie normen'!R:S,2,FALSE),FALSE)))</f>
        <v>0</v>
      </c>
      <c r="R51" s="182">
        <f t="shared" si="6"/>
        <v>0</v>
      </c>
      <c r="S51" s="182">
        <f t="shared" si="5"/>
        <v>0</v>
      </c>
      <c r="T51" s="183">
        <f>VLOOKUP(G51,'3-Productie normen'!A:O,10,FALSE)</f>
        <v>0</v>
      </c>
      <c r="V51" s="135">
        <f t="shared" si="0"/>
        <v>1134</v>
      </c>
    </row>
    <row r="52" spans="1:22" ht="14.1" customHeight="1">
      <c r="A52" s="155">
        <v>52</v>
      </c>
      <c r="B52" s="175" t="s">
        <v>303</v>
      </c>
      <c r="C52" s="175" t="s">
        <v>304</v>
      </c>
      <c r="D52" s="139" t="s">
        <v>121</v>
      </c>
      <c r="E52" s="176" t="s">
        <v>313</v>
      </c>
      <c r="F52" s="189" t="s">
        <v>544</v>
      </c>
      <c r="G52" s="571" t="s">
        <v>118</v>
      </c>
      <c r="H52" s="574" t="s">
        <v>334</v>
      </c>
      <c r="I52" s="575">
        <v>729</v>
      </c>
      <c r="J52" s="558">
        <v>1</v>
      </c>
      <c r="K52" s="577">
        <v>4</v>
      </c>
      <c r="L52" s="179"/>
      <c r="M52" s="179"/>
      <c r="N52" s="180" t="e">
        <f t="shared" si="1"/>
        <v>#DIV/0!</v>
      </c>
      <c r="O52" s="180">
        <f t="shared" si="2"/>
        <v>0</v>
      </c>
      <c r="P52" s="181">
        <f t="shared" si="3"/>
        <v>0</v>
      </c>
      <c r="Q52" s="182">
        <f>IF(K52="nio",0,IF(K52&gt;0,VLOOKUP(G52,'3-Productie normen'!A:O,VLOOKUP(K52,'3-Productie normen'!R:S,2,FALSE),FALSE)))</f>
        <v>0</v>
      </c>
      <c r="R52" s="182">
        <f t="shared" si="6"/>
        <v>0</v>
      </c>
      <c r="S52" s="182">
        <f t="shared" si="5"/>
        <v>0</v>
      </c>
      <c r="T52" s="183">
        <f>VLOOKUP(G52,'3-Productie normen'!A:O,10,FALSE)</f>
        <v>0</v>
      </c>
      <c r="V52" s="135">
        <f t="shared" si="0"/>
        <v>2916</v>
      </c>
    </row>
    <row r="53" spans="1:22" ht="14.1" customHeight="1">
      <c r="A53" s="155">
        <v>53</v>
      </c>
      <c r="B53" s="175" t="s">
        <v>303</v>
      </c>
      <c r="C53" s="175" t="s">
        <v>304</v>
      </c>
      <c r="D53" s="139" t="s">
        <v>121</v>
      </c>
      <c r="E53" s="176" t="s">
        <v>314</v>
      </c>
      <c r="F53" s="189" t="s">
        <v>285</v>
      </c>
      <c r="G53" s="571" t="s">
        <v>21</v>
      </c>
      <c r="H53" s="574" t="s">
        <v>334</v>
      </c>
      <c r="I53" s="178">
        <v>152.5</v>
      </c>
      <c r="J53" s="558">
        <v>1</v>
      </c>
      <c r="K53" s="179">
        <v>12</v>
      </c>
      <c r="L53" s="179"/>
      <c r="M53" s="179"/>
      <c r="N53" s="180" t="e">
        <f t="shared" si="1"/>
        <v>#DIV/0!</v>
      </c>
      <c r="O53" s="180">
        <f t="shared" si="2"/>
        <v>0</v>
      </c>
      <c r="P53" s="181">
        <f t="shared" si="3"/>
        <v>0</v>
      </c>
      <c r="Q53" s="182">
        <f>IF(K53="nio",0,IF(K53&gt;0,VLOOKUP(G53,'3-Productie normen'!A:O,VLOOKUP(K53,'3-Productie normen'!R:S,2,FALSE),FALSE)))</f>
        <v>0</v>
      </c>
      <c r="R53" s="182">
        <f t="shared" si="6"/>
        <v>0</v>
      </c>
      <c r="S53" s="182">
        <f t="shared" si="5"/>
        <v>0</v>
      </c>
      <c r="T53" s="183">
        <f>VLOOKUP(G53,'3-Productie normen'!A:O,10,FALSE)</f>
        <v>0</v>
      </c>
      <c r="V53" s="135">
        <f t="shared" si="0"/>
        <v>1830</v>
      </c>
    </row>
    <row r="54" spans="1:22" ht="14.1" customHeight="1">
      <c r="A54" s="155">
        <v>54</v>
      </c>
      <c r="B54" s="175" t="s">
        <v>303</v>
      </c>
      <c r="C54" s="175" t="s">
        <v>304</v>
      </c>
      <c r="D54" s="139" t="s">
        <v>121</v>
      </c>
      <c r="E54" s="176" t="s">
        <v>315</v>
      </c>
      <c r="F54" s="189" t="s">
        <v>285</v>
      </c>
      <c r="G54" s="571" t="s">
        <v>21</v>
      </c>
      <c r="H54" s="574" t="s">
        <v>334</v>
      </c>
      <c r="I54" s="178">
        <v>17.2</v>
      </c>
      <c r="J54" s="558">
        <v>1</v>
      </c>
      <c r="K54" s="179">
        <v>12</v>
      </c>
      <c r="L54" s="179"/>
      <c r="M54" s="179"/>
      <c r="N54" s="180" t="e">
        <f t="shared" si="1"/>
        <v>#DIV/0!</v>
      </c>
      <c r="O54" s="180">
        <f t="shared" si="2"/>
        <v>0</v>
      </c>
      <c r="P54" s="181">
        <f t="shared" si="3"/>
        <v>0</v>
      </c>
      <c r="Q54" s="182">
        <f>IF(K54="nio",0,IF(K54&gt;0,VLOOKUP(G54,'3-Productie normen'!A:O,VLOOKUP(K54,'3-Productie normen'!R:S,2,FALSE),FALSE)))</f>
        <v>0</v>
      </c>
      <c r="R54" s="182">
        <f t="shared" si="6"/>
        <v>0</v>
      </c>
      <c r="S54" s="182">
        <f t="shared" si="5"/>
        <v>0</v>
      </c>
      <c r="T54" s="183">
        <f>VLOOKUP(G54,'3-Productie normen'!A:O,10,FALSE)</f>
        <v>0</v>
      </c>
      <c r="V54" s="135">
        <f t="shared" si="0"/>
        <v>206.39999999999998</v>
      </c>
    </row>
    <row r="55" spans="1:22" ht="14.1" customHeight="1">
      <c r="A55" s="155">
        <v>55</v>
      </c>
      <c r="B55" s="175" t="s">
        <v>303</v>
      </c>
      <c r="C55" s="175" t="s">
        <v>304</v>
      </c>
      <c r="D55" s="139" t="s">
        <v>121</v>
      </c>
      <c r="E55" s="176" t="s">
        <v>316</v>
      </c>
      <c r="F55" s="189" t="s">
        <v>285</v>
      </c>
      <c r="G55" s="571" t="s">
        <v>21</v>
      </c>
      <c r="H55" s="574" t="s">
        <v>334</v>
      </c>
      <c r="I55" s="178">
        <v>142</v>
      </c>
      <c r="J55" s="558">
        <v>1</v>
      </c>
      <c r="K55" s="179">
        <v>12</v>
      </c>
      <c r="L55" s="179"/>
      <c r="M55" s="179"/>
      <c r="N55" s="180" t="e">
        <f t="shared" si="1"/>
        <v>#DIV/0!</v>
      </c>
      <c r="O55" s="180">
        <f t="shared" si="2"/>
        <v>0</v>
      </c>
      <c r="P55" s="181">
        <f t="shared" si="3"/>
        <v>0</v>
      </c>
      <c r="Q55" s="182">
        <f>IF(K55="nio",0,IF(K55&gt;0,VLOOKUP(G55,'3-Productie normen'!A:O,VLOOKUP(K55,'3-Productie normen'!R:S,2,FALSE),FALSE)))</f>
        <v>0</v>
      </c>
      <c r="R55" s="182">
        <f t="shared" si="6"/>
        <v>0</v>
      </c>
      <c r="S55" s="182">
        <f t="shared" si="5"/>
        <v>0</v>
      </c>
      <c r="T55" s="183">
        <f>VLOOKUP(G55,'3-Productie normen'!A:O,10,FALSE)</f>
        <v>0</v>
      </c>
      <c r="V55" s="135">
        <f t="shared" si="0"/>
        <v>1704</v>
      </c>
    </row>
    <row r="56" spans="1:22" ht="14.1" customHeight="1">
      <c r="A56" s="155">
        <v>56</v>
      </c>
      <c r="B56" s="175" t="s">
        <v>303</v>
      </c>
      <c r="C56" s="175" t="s">
        <v>304</v>
      </c>
      <c r="D56" s="139" t="s">
        <v>121</v>
      </c>
      <c r="E56" s="176" t="s">
        <v>317</v>
      </c>
      <c r="F56" s="189" t="s">
        <v>545</v>
      </c>
      <c r="G56" s="177" t="s">
        <v>136</v>
      </c>
      <c r="H56" s="177" t="s">
        <v>334</v>
      </c>
      <c r="I56" s="178">
        <v>10.9</v>
      </c>
      <c r="J56" s="558">
        <v>1</v>
      </c>
      <c r="K56" s="179" t="s">
        <v>526</v>
      </c>
      <c r="L56" s="179"/>
      <c r="M56" s="179"/>
      <c r="N56" s="180">
        <f t="shared" si="1"/>
        <v>0</v>
      </c>
      <c r="O56" s="180">
        <f t="shared" si="2"/>
        <v>0</v>
      </c>
      <c r="P56" s="181">
        <f t="shared" si="3"/>
        <v>0</v>
      </c>
      <c r="Q56" s="182">
        <f>IF(K56="nio",0,IF(K56&gt;0,VLOOKUP(G56,'3-Productie normen'!A:O,VLOOKUP(K56,'3-Productie normen'!R:S,2,FALSE),FALSE)))</f>
        <v>0</v>
      </c>
      <c r="R56" s="182">
        <f t="shared" si="6"/>
        <v>0</v>
      </c>
      <c r="S56" s="182">
        <f t="shared" si="5"/>
        <v>0</v>
      </c>
      <c r="T56" s="183">
        <f>VLOOKUP(G56,'3-Productie normen'!A:O,10,FALSE)</f>
        <v>0</v>
      </c>
      <c r="V56" s="135">
        <f t="shared" si="0"/>
        <v>0</v>
      </c>
    </row>
    <row r="57" spans="1:22" ht="14.1" customHeight="1">
      <c r="A57" s="155">
        <v>57</v>
      </c>
      <c r="B57" s="175" t="s">
        <v>303</v>
      </c>
      <c r="C57" s="175" t="s">
        <v>304</v>
      </c>
      <c r="D57" s="139" t="s">
        <v>121</v>
      </c>
      <c r="E57" s="176" t="s">
        <v>318</v>
      </c>
      <c r="F57" s="189" t="s">
        <v>278</v>
      </c>
      <c r="G57" s="185" t="s">
        <v>123</v>
      </c>
      <c r="H57" s="177" t="s">
        <v>334</v>
      </c>
      <c r="I57" s="178">
        <v>38.6</v>
      </c>
      <c r="J57" s="558">
        <v>1</v>
      </c>
      <c r="K57" s="179">
        <v>255</v>
      </c>
      <c r="L57" s="179"/>
      <c r="M57" s="179"/>
      <c r="N57" s="180" t="e">
        <f t="shared" si="1"/>
        <v>#DIV/0!</v>
      </c>
      <c r="O57" s="180">
        <f t="shared" si="2"/>
        <v>0</v>
      </c>
      <c r="P57" s="181">
        <f t="shared" si="3"/>
        <v>0</v>
      </c>
      <c r="Q57" s="182">
        <f>IF(K57="nio",0,IF(K57&gt;0,VLOOKUP(G57,'3-Productie normen'!A:O,VLOOKUP(K57,'3-Productie normen'!R:S,2,FALSE),FALSE)))</f>
        <v>0</v>
      </c>
      <c r="R57" s="182">
        <f t="shared" si="6"/>
        <v>0</v>
      </c>
      <c r="S57" s="182">
        <f t="shared" si="5"/>
        <v>0</v>
      </c>
      <c r="T57" s="183">
        <f>VLOOKUP(G57,'3-Productie normen'!A:O,10,FALSE)</f>
        <v>0</v>
      </c>
      <c r="V57" s="135">
        <f t="shared" si="0"/>
        <v>9843</v>
      </c>
    </row>
    <row r="58" spans="1:22" ht="14.1" customHeight="1">
      <c r="A58" s="155">
        <v>58</v>
      </c>
      <c r="B58" s="175" t="s">
        <v>303</v>
      </c>
      <c r="C58" s="175" t="s">
        <v>304</v>
      </c>
      <c r="D58" s="139" t="s">
        <v>121</v>
      </c>
      <c r="E58" s="176" t="s">
        <v>319</v>
      </c>
      <c r="F58" s="189" t="s">
        <v>286</v>
      </c>
      <c r="G58" s="132" t="s">
        <v>536</v>
      </c>
      <c r="H58" s="177" t="s">
        <v>335</v>
      </c>
      <c r="I58" s="178">
        <v>22.5</v>
      </c>
      <c r="J58" s="558">
        <v>1</v>
      </c>
      <c r="K58" s="179">
        <v>255</v>
      </c>
      <c r="L58" s="179"/>
      <c r="M58" s="179"/>
      <c r="N58" s="180" t="e">
        <f t="shared" si="1"/>
        <v>#DIV/0!</v>
      </c>
      <c r="O58" s="180">
        <f t="shared" si="2"/>
        <v>0</v>
      </c>
      <c r="P58" s="181">
        <f t="shared" si="3"/>
        <v>0</v>
      </c>
      <c r="Q58" s="182">
        <f>IF(K58="nio",0,IF(K58&gt;0,VLOOKUP(G58,'3-Productie normen'!A:O,VLOOKUP(K58,'3-Productie normen'!R:S,2,FALSE),FALSE)))</f>
        <v>0</v>
      </c>
      <c r="R58" s="182">
        <f t="shared" si="6"/>
        <v>0</v>
      </c>
      <c r="S58" s="182">
        <f t="shared" si="5"/>
        <v>0</v>
      </c>
      <c r="T58" s="183">
        <f>VLOOKUP(G58,'3-Productie normen'!A:O,10,FALSE)</f>
        <v>0</v>
      </c>
      <c r="V58" s="135">
        <f t="shared" si="0"/>
        <v>5737.5</v>
      </c>
    </row>
    <row r="59" spans="1:22" ht="14.1" customHeight="1">
      <c r="A59" s="155">
        <v>59</v>
      </c>
      <c r="B59" s="175" t="s">
        <v>303</v>
      </c>
      <c r="C59" s="175" t="s">
        <v>304</v>
      </c>
      <c r="D59" s="139" t="s">
        <v>121</v>
      </c>
      <c r="E59" s="176" t="s">
        <v>320</v>
      </c>
      <c r="F59" s="189" t="s">
        <v>286</v>
      </c>
      <c r="G59" s="132" t="s">
        <v>536</v>
      </c>
      <c r="H59" s="177" t="s">
        <v>335</v>
      </c>
      <c r="I59" s="178">
        <v>20.6</v>
      </c>
      <c r="J59" s="558">
        <v>1</v>
      </c>
      <c r="K59" s="179">
        <v>255</v>
      </c>
      <c r="L59" s="179"/>
      <c r="M59" s="179"/>
      <c r="N59" s="180" t="e">
        <f t="shared" si="1"/>
        <v>#DIV/0!</v>
      </c>
      <c r="O59" s="180">
        <f t="shared" si="2"/>
        <v>0</v>
      </c>
      <c r="P59" s="181">
        <f t="shared" si="3"/>
        <v>0</v>
      </c>
      <c r="Q59" s="182">
        <f>IF(K59="nio",0,IF(K59&gt;0,VLOOKUP(G59,'3-Productie normen'!A:O,VLOOKUP(K59,'3-Productie normen'!R:S,2,FALSE),FALSE)))</f>
        <v>0</v>
      </c>
      <c r="R59" s="182">
        <f t="shared" si="6"/>
        <v>0</v>
      </c>
      <c r="S59" s="182">
        <f t="shared" si="5"/>
        <v>0</v>
      </c>
      <c r="T59" s="183">
        <f>VLOOKUP(G59,'3-Productie normen'!A:O,10,FALSE)</f>
        <v>0</v>
      </c>
      <c r="V59" s="135">
        <f t="shared" si="0"/>
        <v>5253</v>
      </c>
    </row>
    <row r="60" spans="1:22" ht="14.1" customHeight="1">
      <c r="A60" s="155">
        <v>60</v>
      </c>
      <c r="B60" s="175" t="s">
        <v>303</v>
      </c>
      <c r="C60" s="175" t="s">
        <v>304</v>
      </c>
      <c r="D60" s="139" t="s">
        <v>121</v>
      </c>
      <c r="E60" s="176" t="s">
        <v>321</v>
      </c>
      <c r="F60" s="189" t="s">
        <v>285</v>
      </c>
      <c r="G60" s="186" t="s">
        <v>21</v>
      </c>
      <c r="H60" s="177" t="s">
        <v>335</v>
      </c>
      <c r="I60" s="178">
        <v>54.9</v>
      </c>
      <c r="J60" s="558">
        <v>1</v>
      </c>
      <c r="K60" s="179">
        <v>12</v>
      </c>
      <c r="L60" s="179"/>
      <c r="M60" s="179"/>
      <c r="N60" s="180" t="e">
        <f t="shared" si="1"/>
        <v>#DIV/0!</v>
      </c>
      <c r="O60" s="180">
        <f t="shared" si="2"/>
        <v>0</v>
      </c>
      <c r="P60" s="181">
        <f t="shared" si="3"/>
        <v>0</v>
      </c>
      <c r="Q60" s="182">
        <f>IF(K60="nio",0,IF(K60&gt;0,VLOOKUP(G60,'3-Productie normen'!A:O,VLOOKUP(K60,'3-Productie normen'!R:S,2,FALSE),FALSE)))</f>
        <v>0</v>
      </c>
      <c r="R60" s="182">
        <f t="shared" si="6"/>
        <v>0</v>
      </c>
      <c r="S60" s="182">
        <f t="shared" si="5"/>
        <v>0</v>
      </c>
      <c r="T60" s="183">
        <f>VLOOKUP(G60,'3-Productie normen'!A:O,10,FALSE)</f>
        <v>0</v>
      </c>
      <c r="V60" s="135">
        <f t="shared" si="0"/>
        <v>658.8</v>
      </c>
    </row>
    <row r="61" spans="1:22" ht="14.1" customHeight="1">
      <c r="A61" s="155">
        <v>61</v>
      </c>
      <c r="B61" s="175" t="s">
        <v>303</v>
      </c>
      <c r="C61" s="175" t="s">
        <v>304</v>
      </c>
      <c r="D61" s="139" t="s">
        <v>121</v>
      </c>
      <c r="E61" s="176" t="s">
        <v>322</v>
      </c>
      <c r="F61" s="189" t="s">
        <v>278</v>
      </c>
      <c r="G61" s="186" t="s">
        <v>123</v>
      </c>
      <c r="H61" s="177" t="s">
        <v>335</v>
      </c>
      <c r="I61" s="178">
        <v>39.200000000000003</v>
      </c>
      <c r="J61" s="558">
        <v>1</v>
      </c>
      <c r="K61" s="179">
        <v>255</v>
      </c>
      <c r="L61" s="179"/>
      <c r="M61" s="179"/>
      <c r="N61" s="180" t="e">
        <f t="shared" si="1"/>
        <v>#DIV/0!</v>
      </c>
      <c r="O61" s="180">
        <f t="shared" si="2"/>
        <v>0</v>
      </c>
      <c r="P61" s="181">
        <f t="shared" si="3"/>
        <v>0</v>
      </c>
      <c r="Q61" s="182">
        <f>IF(K61="nio",0,IF(K61&gt;0,VLOOKUP(G61,'3-Productie normen'!A:O,VLOOKUP(K61,'3-Productie normen'!R:S,2,FALSE),FALSE)))</f>
        <v>0</v>
      </c>
      <c r="R61" s="182">
        <f t="shared" si="6"/>
        <v>0</v>
      </c>
      <c r="S61" s="182">
        <f t="shared" si="5"/>
        <v>0</v>
      </c>
      <c r="T61" s="183">
        <f>VLOOKUP(G61,'3-Productie normen'!A:O,10,FALSE)</f>
        <v>0</v>
      </c>
      <c r="V61" s="135">
        <f t="shared" si="0"/>
        <v>9996</v>
      </c>
    </row>
    <row r="62" spans="1:22" ht="14.1" customHeight="1">
      <c r="A62" s="155">
        <v>62</v>
      </c>
      <c r="B62" s="175" t="s">
        <v>303</v>
      </c>
      <c r="C62" s="175" t="s">
        <v>304</v>
      </c>
      <c r="D62" s="139" t="s">
        <v>121</v>
      </c>
      <c r="E62" s="176" t="s">
        <v>323</v>
      </c>
      <c r="F62" s="189" t="s">
        <v>280</v>
      </c>
      <c r="G62" s="132" t="s">
        <v>18</v>
      </c>
      <c r="H62" s="177" t="s">
        <v>334</v>
      </c>
      <c r="I62" s="178">
        <v>1.2</v>
      </c>
      <c r="J62" s="558">
        <v>1</v>
      </c>
      <c r="K62" s="179">
        <v>255</v>
      </c>
      <c r="L62" s="179">
        <v>255</v>
      </c>
      <c r="M62" s="179"/>
      <c r="N62" s="180" t="e">
        <f t="shared" si="1"/>
        <v>#DIV/0!</v>
      </c>
      <c r="O62" s="180" t="e">
        <f t="shared" si="2"/>
        <v>#DIV/0!</v>
      </c>
      <c r="P62" s="181">
        <f t="shared" si="3"/>
        <v>0</v>
      </c>
      <c r="Q62" s="182">
        <f>IF(K62="nio",0,IF(K62&gt;0,VLOOKUP(G62,'3-Productie normen'!A:O,VLOOKUP(K62,'3-Productie normen'!R:S,2,FALSE),FALSE)))</f>
        <v>0</v>
      </c>
      <c r="R62" s="182">
        <f t="shared" si="6"/>
        <v>0</v>
      </c>
      <c r="S62" s="182">
        <f t="shared" si="5"/>
        <v>0</v>
      </c>
      <c r="T62" s="183">
        <f>VLOOKUP(G62,'3-Productie normen'!A:O,10,FALSE)</f>
        <v>0</v>
      </c>
      <c r="V62" s="135">
        <f t="shared" si="0"/>
        <v>612</v>
      </c>
    </row>
    <row r="63" spans="1:22" ht="14.1" customHeight="1">
      <c r="A63" s="155">
        <v>63</v>
      </c>
      <c r="B63" s="175" t="s">
        <v>303</v>
      </c>
      <c r="C63" s="175" t="s">
        <v>304</v>
      </c>
      <c r="D63" s="139" t="s">
        <v>121</v>
      </c>
      <c r="E63" s="176" t="s">
        <v>324</v>
      </c>
      <c r="F63" s="189" t="s">
        <v>280</v>
      </c>
      <c r="G63" s="132" t="s">
        <v>18</v>
      </c>
      <c r="H63" s="177" t="s">
        <v>334</v>
      </c>
      <c r="I63" s="178">
        <v>1.1000000000000001</v>
      </c>
      <c r="J63" s="558">
        <v>1</v>
      </c>
      <c r="K63" s="179">
        <v>255</v>
      </c>
      <c r="L63" s="179">
        <v>255</v>
      </c>
      <c r="M63" s="179"/>
      <c r="N63" s="180" t="e">
        <f t="shared" si="1"/>
        <v>#DIV/0!</v>
      </c>
      <c r="O63" s="180" t="e">
        <f t="shared" si="2"/>
        <v>#DIV/0!</v>
      </c>
      <c r="P63" s="181">
        <f t="shared" si="3"/>
        <v>0</v>
      </c>
      <c r="Q63" s="182">
        <f>IF(K63="nio",0,IF(K63&gt;0,VLOOKUP(G63,'3-Productie normen'!A:O,VLOOKUP(K63,'3-Productie normen'!R:S,2,FALSE),FALSE)))</f>
        <v>0</v>
      </c>
      <c r="R63" s="182">
        <f t="shared" si="6"/>
        <v>0</v>
      </c>
      <c r="S63" s="182">
        <f t="shared" si="5"/>
        <v>0</v>
      </c>
      <c r="T63" s="183">
        <f>VLOOKUP(G63,'3-Productie normen'!A:O,10,FALSE)</f>
        <v>0</v>
      </c>
      <c r="V63" s="135">
        <f t="shared" si="0"/>
        <v>561</v>
      </c>
    </row>
    <row r="64" spans="1:22" ht="14.1" customHeight="1">
      <c r="A64" s="155">
        <v>64</v>
      </c>
      <c r="B64" s="175" t="s">
        <v>303</v>
      </c>
      <c r="C64" s="175" t="s">
        <v>304</v>
      </c>
      <c r="D64" s="139" t="s">
        <v>121</v>
      </c>
      <c r="E64" s="176" t="s">
        <v>325</v>
      </c>
      <c r="F64" s="189" t="s">
        <v>117</v>
      </c>
      <c r="G64" s="132" t="s">
        <v>117</v>
      </c>
      <c r="H64" s="177" t="s">
        <v>334</v>
      </c>
      <c r="I64" s="178">
        <v>5.9</v>
      </c>
      <c r="J64" s="558">
        <v>1</v>
      </c>
      <c r="K64" s="179">
        <v>255</v>
      </c>
      <c r="L64" s="179"/>
      <c r="M64" s="179"/>
      <c r="N64" s="180" t="e">
        <f t="shared" si="1"/>
        <v>#DIV/0!</v>
      </c>
      <c r="O64" s="180">
        <f t="shared" si="2"/>
        <v>0</v>
      </c>
      <c r="P64" s="181">
        <f t="shared" si="3"/>
        <v>0</v>
      </c>
      <c r="Q64" s="182">
        <f>IF(K64="nio",0,IF(K64&gt;0,VLOOKUP(G64,'3-Productie normen'!A:O,VLOOKUP(K64,'3-Productie normen'!R:S,2,FALSE),FALSE)))</f>
        <v>0</v>
      </c>
      <c r="R64" s="182">
        <f t="shared" si="6"/>
        <v>0</v>
      </c>
      <c r="S64" s="182">
        <f t="shared" si="5"/>
        <v>0</v>
      </c>
      <c r="T64" s="183">
        <f>VLOOKUP(G64,'3-Productie normen'!A:O,10,FALSE)</f>
        <v>0</v>
      </c>
      <c r="V64" s="135">
        <f t="shared" si="0"/>
        <v>1504.5</v>
      </c>
    </row>
    <row r="65" spans="1:22" ht="14.1" customHeight="1">
      <c r="A65" s="155">
        <v>65</v>
      </c>
      <c r="B65" s="175" t="s">
        <v>303</v>
      </c>
      <c r="C65" s="175" t="s">
        <v>304</v>
      </c>
      <c r="D65" s="139" t="s">
        <v>121</v>
      </c>
      <c r="E65" s="559"/>
      <c r="F65" s="189" t="s">
        <v>332</v>
      </c>
      <c r="G65" s="186" t="s">
        <v>123</v>
      </c>
      <c r="H65" s="177" t="s">
        <v>334</v>
      </c>
      <c r="I65" s="178">
        <v>4.5999999999999996</v>
      </c>
      <c r="J65" s="558">
        <v>1</v>
      </c>
      <c r="K65" s="179">
        <v>255</v>
      </c>
      <c r="L65" s="179"/>
      <c r="M65" s="179"/>
      <c r="N65" s="180" t="e">
        <f t="shared" si="1"/>
        <v>#DIV/0!</v>
      </c>
      <c r="O65" s="180">
        <f t="shared" si="2"/>
        <v>0</v>
      </c>
      <c r="P65" s="181">
        <f t="shared" si="3"/>
        <v>0</v>
      </c>
      <c r="Q65" s="182">
        <f>IF(K65="nio",0,IF(K65&gt;0,VLOOKUP(G65,'3-Productie normen'!A:O,VLOOKUP(K65,'3-Productie normen'!R:S,2,FALSE),FALSE)))</f>
        <v>0</v>
      </c>
      <c r="R65" s="182">
        <f t="shared" si="6"/>
        <v>0</v>
      </c>
      <c r="S65" s="182">
        <f t="shared" si="5"/>
        <v>0</v>
      </c>
      <c r="T65" s="183">
        <f>VLOOKUP(G65,'3-Productie normen'!A:O,10,FALSE)</f>
        <v>0</v>
      </c>
      <c r="V65" s="135">
        <f t="shared" si="0"/>
        <v>1173</v>
      </c>
    </row>
    <row r="66" spans="1:22" ht="14.1" customHeight="1">
      <c r="A66" s="155">
        <v>66</v>
      </c>
      <c r="B66" s="175" t="s">
        <v>303</v>
      </c>
      <c r="C66" s="175" t="s">
        <v>304</v>
      </c>
      <c r="D66" s="139" t="s">
        <v>116</v>
      </c>
      <c r="E66" s="176" t="s">
        <v>336</v>
      </c>
      <c r="F66" s="189" t="s">
        <v>369</v>
      </c>
      <c r="G66" s="132" t="s">
        <v>122</v>
      </c>
      <c r="H66" s="177" t="s">
        <v>335</v>
      </c>
      <c r="I66" s="178">
        <v>56.4</v>
      </c>
      <c r="J66" s="558">
        <v>1</v>
      </c>
      <c r="K66" s="179">
        <v>255</v>
      </c>
      <c r="L66" s="179"/>
      <c r="M66" s="179"/>
      <c r="N66" s="180" t="e">
        <f t="shared" si="1"/>
        <v>#DIV/0!</v>
      </c>
      <c r="O66" s="180">
        <f t="shared" si="2"/>
        <v>0</v>
      </c>
      <c r="P66" s="181">
        <f t="shared" si="3"/>
        <v>0</v>
      </c>
      <c r="Q66" s="182">
        <f>IF(K66="nio",0,IF(K66&gt;0,VLOOKUP(G66,'3-Productie normen'!A:O,VLOOKUP(K66,'3-Productie normen'!R:S,2,FALSE),FALSE)))</f>
        <v>0</v>
      </c>
      <c r="R66" s="182">
        <f t="shared" si="6"/>
        <v>0</v>
      </c>
      <c r="S66" s="182">
        <f t="shared" si="5"/>
        <v>0</v>
      </c>
      <c r="T66" s="183">
        <f>VLOOKUP(G66,'3-Productie normen'!A:O,10,FALSE)</f>
        <v>0</v>
      </c>
      <c r="V66" s="135">
        <f t="shared" si="0"/>
        <v>14382</v>
      </c>
    </row>
    <row r="67" spans="1:22" ht="14.1" customHeight="1">
      <c r="A67" s="155">
        <v>67</v>
      </c>
      <c r="B67" s="175" t="s">
        <v>303</v>
      </c>
      <c r="C67" s="175" t="s">
        <v>304</v>
      </c>
      <c r="D67" s="139" t="s">
        <v>116</v>
      </c>
      <c r="E67" s="176" t="s">
        <v>337</v>
      </c>
      <c r="F67" s="189" t="s">
        <v>284</v>
      </c>
      <c r="G67" s="132" t="s">
        <v>122</v>
      </c>
      <c r="H67" s="177" t="s">
        <v>335</v>
      </c>
      <c r="I67" s="178">
        <v>21.5</v>
      </c>
      <c r="J67" s="558">
        <v>1</v>
      </c>
      <c r="K67" s="179">
        <v>255</v>
      </c>
      <c r="L67" s="179"/>
      <c r="M67" s="179"/>
      <c r="N67" s="180" t="e">
        <f t="shared" si="1"/>
        <v>#DIV/0!</v>
      </c>
      <c r="O67" s="180">
        <f t="shared" si="2"/>
        <v>0</v>
      </c>
      <c r="P67" s="181">
        <f t="shared" si="3"/>
        <v>0</v>
      </c>
      <c r="Q67" s="182">
        <f>IF(K67="nio",0,IF(K67&gt;0,VLOOKUP(G67,'3-Productie normen'!A:O,VLOOKUP(K67,'3-Productie normen'!R:S,2,FALSE),FALSE)))</f>
        <v>0</v>
      </c>
      <c r="R67" s="182">
        <f t="shared" si="6"/>
        <v>0</v>
      </c>
      <c r="S67" s="182">
        <f t="shared" si="5"/>
        <v>0</v>
      </c>
      <c r="T67" s="183">
        <f>VLOOKUP(G67,'3-Productie normen'!A:O,10,FALSE)</f>
        <v>0</v>
      </c>
      <c r="V67" s="135">
        <f t="shared" si="0"/>
        <v>5482.5</v>
      </c>
    </row>
    <row r="68" spans="1:22" ht="14.1" customHeight="1">
      <c r="A68" s="155">
        <v>68</v>
      </c>
      <c r="B68" s="175" t="s">
        <v>303</v>
      </c>
      <c r="C68" s="175" t="s">
        <v>304</v>
      </c>
      <c r="D68" s="139" t="s">
        <v>116</v>
      </c>
      <c r="E68" s="176" t="s">
        <v>338</v>
      </c>
      <c r="F68" s="189" t="s">
        <v>369</v>
      </c>
      <c r="G68" s="132" t="s">
        <v>122</v>
      </c>
      <c r="H68" s="177" t="s">
        <v>335</v>
      </c>
      <c r="I68" s="178">
        <v>177</v>
      </c>
      <c r="J68" s="558">
        <v>1</v>
      </c>
      <c r="K68" s="179">
        <v>255</v>
      </c>
      <c r="L68" s="179"/>
      <c r="M68" s="179"/>
      <c r="N68" s="180" t="e">
        <f t="shared" si="1"/>
        <v>#DIV/0!</v>
      </c>
      <c r="O68" s="180">
        <f t="shared" si="2"/>
        <v>0</v>
      </c>
      <c r="P68" s="181">
        <f t="shared" si="3"/>
        <v>0</v>
      </c>
      <c r="Q68" s="182">
        <f>IF(K68="nio",0,IF(K68&gt;0,VLOOKUP(G68,'3-Productie normen'!A:O,VLOOKUP(K68,'3-Productie normen'!R:S,2,FALSE),FALSE)))</f>
        <v>0</v>
      </c>
      <c r="R68" s="182">
        <f t="shared" si="6"/>
        <v>0</v>
      </c>
      <c r="S68" s="182">
        <f t="shared" si="5"/>
        <v>0</v>
      </c>
      <c r="T68" s="183">
        <f>VLOOKUP(G68,'3-Productie normen'!A:O,10,FALSE)</f>
        <v>0</v>
      </c>
      <c r="V68" s="135">
        <f t="shared" si="0"/>
        <v>45135</v>
      </c>
    </row>
    <row r="69" spans="1:22" ht="14.1" customHeight="1">
      <c r="A69" s="155">
        <v>69</v>
      </c>
      <c r="B69" s="175" t="s">
        <v>303</v>
      </c>
      <c r="C69" s="175" t="s">
        <v>304</v>
      </c>
      <c r="D69" s="139" t="s">
        <v>116</v>
      </c>
      <c r="E69" s="176" t="s">
        <v>339</v>
      </c>
      <c r="F69" s="189" t="s">
        <v>369</v>
      </c>
      <c r="G69" s="132" t="s">
        <v>122</v>
      </c>
      <c r="H69" s="177" t="s">
        <v>335</v>
      </c>
      <c r="I69" s="178">
        <v>29.3</v>
      </c>
      <c r="J69" s="558">
        <v>1</v>
      </c>
      <c r="K69" s="179">
        <v>255</v>
      </c>
      <c r="L69" s="179"/>
      <c r="M69" s="179"/>
      <c r="N69" s="180" t="e">
        <f t="shared" si="1"/>
        <v>#DIV/0!</v>
      </c>
      <c r="O69" s="180">
        <f t="shared" si="2"/>
        <v>0</v>
      </c>
      <c r="P69" s="181">
        <f t="shared" si="3"/>
        <v>0</v>
      </c>
      <c r="Q69" s="182">
        <f>IF(K69="nio",0,IF(K69&gt;0,VLOOKUP(G69,'3-Productie normen'!A:O,VLOOKUP(K69,'3-Productie normen'!R:S,2,FALSE),FALSE)))</f>
        <v>0</v>
      </c>
      <c r="R69" s="182">
        <f t="shared" si="6"/>
        <v>0</v>
      </c>
      <c r="S69" s="182">
        <f t="shared" si="5"/>
        <v>0</v>
      </c>
      <c r="T69" s="183">
        <f>VLOOKUP(G69,'3-Productie normen'!A:O,10,FALSE)</f>
        <v>0</v>
      </c>
      <c r="V69" s="135">
        <f t="shared" si="0"/>
        <v>7471.5</v>
      </c>
    </row>
    <row r="70" spans="1:22" ht="14.1" customHeight="1">
      <c r="A70" s="155">
        <v>70</v>
      </c>
      <c r="B70" s="175" t="s">
        <v>303</v>
      </c>
      <c r="C70" s="175" t="s">
        <v>304</v>
      </c>
      <c r="D70" s="139" t="s">
        <v>116</v>
      </c>
      <c r="E70" s="176" t="s">
        <v>340</v>
      </c>
      <c r="F70" s="189" t="s">
        <v>369</v>
      </c>
      <c r="G70" s="132" t="s">
        <v>122</v>
      </c>
      <c r="H70" s="177" t="s">
        <v>335</v>
      </c>
      <c r="I70" s="178">
        <v>26.6</v>
      </c>
      <c r="J70" s="558">
        <v>1</v>
      </c>
      <c r="K70" s="179">
        <v>255</v>
      </c>
      <c r="L70" s="179"/>
      <c r="M70" s="179"/>
      <c r="N70" s="180" t="e">
        <f t="shared" si="1"/>
        <v>#DIV/0!</v>
      </c>
      <c r="O70" s="180">
        <f t="shared" si="2"/>
        <v>0</v>
      </c>
      <c r="P70" s="181">
        <f t="shared" si="3"/>
        <v>0</v>
      </c>
      <c r="Q70" s="182">
        <f>IF(K70="nio",0,IF(K70&gt;0,VLOOKUP(G70,'3-Productie normen'!A:O,VLOOKUP(K70,'3-Productie normen'!R:S,2,FALSE),FALSE)))</f>
        <v>0</v>
      </c>
      <c r="R70" s="182">
        <f t="shared" si="6"/>
        <v>0</v>
      </c>
      <c r="S70" s="182">
        <f t="shared" si="5"/>
        <v>0</v>
      </c>
      <c r="T70" s="183">
        <f>VLOOKUP(G70,'3-Productie normen'!A:O,10,FALSE)</f>
        <v>0</v>
      </c>
      <c r="V70" s="135">
        <f t="shared" si="0"/>
        <v>6783</v>
      </c>
    </row>
    <row r="71" spans="1:22" ht="14.1" customHeight="1">
      <c r="A71" s="155">
        <v>71</v>
      </c>
      <c r="B71" s="175" t="s">
        <v>303</v>
      </c>
      <c r="C71" s="175" t="s">
        <v>304</v>
      </c>
      <c r="D71" s="139" t="s">
        <v>116</v>
      </c>
      <c r="E71" s="176" t="s">
        <v>341</v>
      </c>
      <c r="F71" s="189" t="s">
        <v>369</v>
      </c>
      <c r="G71" s="132" t="s">
        <v>122</v>
      </c>
      <c r="H71" s="177" t="s">
        <v>335</v>
      </c>
      <c r="I71" s="178">
        <v>23.7</v>
      </c>
      <c r="J71" s="558">
        <v>1</v>
      </c>
      <c r="K71" s="179">
        <v>255</v>
      </c>
      <c r="L71" s="179"/>
      <c r="M71" s="179"/>
      <c r="N71" s="180" t="e">
        <f t="shared" si="1"/>
        <v>#DIV/0!</v>
      </c>
      <c r="O71" s="180">
        <f t="shared" si="2"/>
        <v>0</v>
      </c>
      <c r="P71" s="181">
        <f t="shared" si="3"/>
        <v>0</v>
      </c>
      <c r="Q71" s="182">
        <f>IF(K71="nio",0,IF(K71&gt;0,VLOOKUP(G71,'3-Productie normen'!A:O,VLOOKUP(K71,'3-Productie normen'!R:S,2,FALSE),FALSE)))</f>
        <v>0</v>
      </c>
      <c r="R71" s="182">
        <f t="shared" si="6"/>
        <v>0</v>
      </c>
      <c r="S71" s="182">
        <f t="shared" si="5"/>
        <v>0</v>
      </c>
      <c r="T71" s="183">
        <f>VLOOKUP(G71,'3-Productie normen'!A:O,10,FALSE)</f>
        <v>0</v>
      </c>
      <c r="V71" s="135">
        <f t="shared" si="0"/>
        <v>6043.5</v>
      </c>
    </row>
    <row r="72" spans="1:22" ht="14.1" customHeight="1">
      <c r="A72" s="155">
        <v>72</v>
      </c>
      <c r="B72" s="175" t="s">
        <v>303</v>
      </c>
      <c r="C72" s="175" t="s">
        <v>304</v>
      </c>
      <c r="D72" s="139" t="s">
        <v>116</v>
      </c>
      <c r="E72" s="176" t="s">
        <v>342</v>
      </c>
      <c r="F72" s="189" t="s">
        <v>369</v>
      </c>
      <c r="G72" s="132" t="s">
        <v>122</v>
      </c>
      <c r="H72" s="177" t="s">
        <v>335</v>
      </c>
      <c r="I72" s="178">
        <v>16.2</v>
      </c>
      <c r="J72" s="558">
        <v>1</v>
      </c>
      <c r="K72" s="179">
        <v>255</v>
      </c>
      <c r="L72" s="179"/>
      <c r="M72" s="179"/>
      <c r="N72" s="180" t="e">
        <f t="shared" si="1"/>
        <v>#DIV/0!</v>
      </c>
      <c r="O72" s="180">
        <f t="shared" si="2"/>
        <v>0</v>
      </c>
      <c r="P72" s="181">
        <f t="shared" si="3"/>
        <v>0</v>
      </c>
      <c r="Q72" s="182">
        <f>IF(K72="nio",0,IF(K72&gt;0,VLOOKUP(G72,'3-Productie normen'!A:O,VLOOKUP(K72,'3-Productie normen'!R:S,2,FALSE),FALSE)))</f>
        <v>0</v>
      </c>
      <c r="R72" s="182">
        <f t="shared" si="6"/>
        <v>0</v>
      </c>
      <c r="S72" s="182">
        <f t="shared" si="5"/>
        <v>0</v>
      </c>
      <c r="T72" s="183">
        <f>VLOOKUP(G72,'3-Productie normen'!A:O,10,FALSE)</f>
        <v>0</v>
      </c>
      <c r="V72" s="135">
        <f t="shared" si="0"/>
        <v>4131</v>
      </c>
    </row>
    <row r="73" spans="1:22" ht="14.1" customHeight="1">
      <c r="A73" s="155">
        <v>73</v>
      </c>
      <c r="B73" s="175" t="s">
        <v>303</v>
      </c>
      <c r="C73" s="175" t="s">
        <v>304</v>
      </c>
      <c r="D73" s="139" t="s">
        <v>116</v>
      </c>
      <c r="E73" s="176" t="s">
        <v>343</v>
      </c>
      <c r="F73" s="189" t="s">
        <v>369</v>
      </c>
      <c r="G73" s="132" t="s">
        <v>122</v>
      </c>
      <c r="H73" s="177" t="s">
        <v>335</v>
      </c>
      <c r="I73" s="178">
        <v>22.9</v>
      </c>
      <c r="J73" s="558">
        <v>1</v>
      </c>
      <c r="K73" s="179">
        <v>255</v>
      </c>
      <c r="L73" s="179"/>
      <c r="M73" s="179"/>
      <c r="N73" s="180" t="e">
        <f t="shared" si="1"/>
        <v>#DIV/0!</v>
      </c>
      <c r="O73" s="180">
        <f t="shared" si="2"/>
        <v>0</v>
      </c>
      <c r="P73" s="181">
        <f t="shared" si="3"/>
        <v>0</v>
      </c>
      <c r="Q73" s="182">
        <f>IF(K73="nio",0,IF(K73&gt;0,VLOOKUP(G73,'3-Productie normen'!A:O,VLOOKUP(K73,'3-Productie normen'!R:S,2,FALSE),FALSE)))</f>
        <v>0</v>
      </c>
      <c r="R73" s="182">
        <f t="shared" si="6"/>
        <v>0</v>
      </c>
      <c r="S73" s="182">
        <f t="shared" si="5"/>
        <v>0</v>
      </c>
      <c r="T73" s="183">
        <f>VLOOKUP(G73,'3-Productie normen'!A:O,10,FALSE)</f>
        <v>0</v>
      </c>
      <c r="V73" s="135">
        <f t="shared" si="0"/>
        <v>5839.5</v>
      </c>
    </row>
    <row r="74" spans="1:22" ht="14.1" customHeight="1">
      <c r="A74" s="155">
        <v>74</v>
      </c>
      <c r="B74" s="175" t="s">
        <v>303</v>
      </c>
      <c r="C74" s="175" t="s">
        <v>304</v>
      </c>
      <c r="D74" s="139" t="s">
        <v>116</v>
      </c>
      <c r="E74" s="176" t="s">
        <v>344</v>
      </c>
      <c r="F74" s="189" t="s">
        <v>369</v>
      </c>
      <c r="G74" s="132" t="s">
        <v>122</v>
      </c>
      <c r="H74" s="177" t="s">
        <v>335</v>
      </c>
      <c r="I74" s="178">
        <v>365</v>
      </c>
      <c r="J74" s="558">
        <v>1</v>
      </c>
      <c r="K74" s="179">
        <v>255</v>
      </c>
      <c r="L74" s="179"/>
      <c r="M74" s="179"/>
      <c r="N74" s="180" t="e">
        <f t="shared" si="1"/>
        <v>#DIV/0!</v>
      </c>
      <c r="O74" s="180">
        <f t="shared" si="2"/>
        <v>0</v>
      </c>
      <c r="P74" s="181">
        <f t="shared" si="3"/>
        <v>0</v>
      </c>
      <c r="Q74" s="182">
        <f>IF(K74="nio",0,IF(K74&gt;0,VLOOKUP(G74,'3-Productie normen'!A:O,VLOOKUP(K74,'3-Productie normen'!R:S,2,FALSE),FALSE)))</f>
        <v>0</v>
      </c>
      <c r="R74" s="182">
        <f t="shared" si="6"/>
        <v>0</v>
      </c>
      <c r="S74" s="182">
        <f t="shared" si="5"/>
        <v>0</v>
      </c>
      <c r="T74" s="183">
        <f>VLOOKUP(G74,'3-Productie normen'!A:O,10,FALSE)</f>
        <v>0</v>
      </c>
      <c r="V74" s="135">
        <f t="shared" ref="V74:V136" si="7">SUM(K74:M74)*I74</f>
        <v>93075</v>
      </c>
    </row>
    <row r="75" spans="1:22" ht="14.1" customHeight="1">
      <c r="A75" s="155">
        <v>75</v>
      </c>
      <c r="B75" s="175" t="s">
        <v>303</v>
      </c>
      <c r="C75" s="175" t="s">
        <v>304</v>
      </c>
      <c r="D75" s="139" t="s">
        <v>116</v>
      </c>
      <c r="E75" s="176" t="s">
        <v>345</v>
      </c>
      <c r="F75" s="189" t="s">
        <v>369</v>
      </c>
      <c r="G75" s="132" t="s">
        <v>122</v>
      </c>
      <c r="H75" s="177" t="s">
        <v>335</v>
      </c>
      <c r="I75" s="178">
        <v>18.100000000000001</v>
      </c>
      <c r="J75" s="558">
        <v>1</v>
      </c>
      <c r="K75" s="179">
        <v>255</v>
      </c>
      <c r="L75" s="179"/>
      <c r="M75" s="179"/>
      <c r="N75" s="180" t="e">
        <f t="shared" ref="N75:N138" si="8">IF(K75="nio",0,IF(K75&gt;0,K75*I75/Q75,0))*J75</f>
        <v>#DIV/0!</v>
      </c>
      <c r="O75" s="180">
        <f t="shared" ref="O75:O138" si="9">IF(L75&gt;0,L75*I75/R75,0)*J75</f>
        <v>0</v>
      </c>
      <c r="P75" s="181">
        <f t="shared" ref="P75:P138" si="10">IF(M75&gt;0,M75*I75/S75,0)*J75</f>
        <v>0</v>
      </c>
      <c r="Q75" s="182">
        <f>IF(K75="nio",0,IF(K75&gt;0,VLOOKUP(G75,'3-Productie normen'!A:O,VLOOKUP(K75,'3-Productie normen'!R:S,2,FALSE),FALSE)))</f>
        <v>0</v>
      </c>
      <c r="R75" s="182">
        <f t="shared" si="6"/>
        <v>0</v>
      </c>
      <c r="S75" s="182">
        <f t="shared" ref="S75:S137" si="11">IF(M75&gt;0,Q75*$S$8,0)</f>
        <v>0</v>
      </c>
      <c r="T75" s="183">
        <f>VLOOKUP(G75,'3-Productie normen'!A:O,10,FALSE)</f>
        <v>0</v>
      </c>
      <c r="V75" s="135">
        <f t="shared" si="7"/>
        <v>4615.5</v>
      </c>
    </row>
    <row r="76" spans="1:22" ht="14.1" customHeight="1">
      <c r="A76" s="155">
        <v>76</v>
      </c>
      <c r="B76" s="175" t="s">
        <v>303</v>
      </c>
      <c r="C76" s="175" t="s">
        <v>304</v>
      </c>
      <c r="D76" s="139" t="s">
        <v>116</v>
      </c>
      <c r="E76" s="176" t="s">
        <v>346</v>
      </c>
      <c r="F76" s="189" t="s">
        <v>282</v>
      </c>
      <c r="G76" s="132" t="s">
        <v>123</v>
      </c>
      <c r="H76" s="177" t="s">
        <v>335</v>
      </c>
      <c r="I76" s="178">
        <v>9.6999999999999993</v>
      </c>
      <c r="J76" s="558">
        <v>1</v>
      </c>
      <c r="K76" s="179">
        <v>255</v>
      </c>
      <c r="L76" s="179"/>
      <c r="M76" s="179"/>
      <c r="N76" s="180" t="e">
        <f t="shared" si="8"/>
        <v>#DIV/0!</v>
      </c>
      <c r="O76" s="180">
        <f t="shared" si="9"/>
        <v>0</v>
      </c>
      <c r="P76" s="181">
        <f t="shared" si="10"/>
        <v>0</v>
      </c>
      <c r="Q76" s="182">
        <f>IF(K76="nio",0,IF(K76&gt;0,VLOOKUP(G76,'3-Productie normen'!A:O,VLOOKUP(K76,'3-Productie normen'!R:S,2,FALSE),FALSE)))</f>
        <v>0</v>
      </c>
      <c r="R76" s="182">
        <f t="shared" si="6"/>
        <v>0</v>
      </c>
      <c r="S76" s="182">
        <f t="shared" si="11"/>
        <v>0</v>
      </c>
      <c r="T76" s="183">
        <f>VLOOKUP(G76,'3-Productie normen'!A:O,10,FALSE)</f>
        <v>0</v>
      </c>
      <c r="V76" s="135">
        <f t="shared" si="7"/>
        <v>2473.5</v>
      </c>
    </row>
    <row r="77" spans="1:22" ht="14.1" customHeight="1">
      <c r="A77" s="155">
        <v>77</v>
      </c>
      <c r="B77" s="175" t="s">
        <v>303</v>
      </c>
      <c r="C77" s="175" t="s">
        <v>304</v>
      </c>
      <c r="D77" s="139" t="s">
        <v>116</v>
      </c>
      <c r="E77" s="176" t="s">
        <v>347</v>
      </c>
      <c r="F77" s="189" t="s">
        <v>546</v>
      </c>
      <c r="G77" s="132" t="s">
        <v>122</v>
      </c>
      <c r="H77" s="177" t="s">
        <v>335</v>
      </c>
      <c r="I77" s="178">
        <v>19</v>
      </c>
      <c r="J77" s="558">
        <v>1</v>
      </c>
      <c r="K77" s="179">
        <v>255</v>
      </c>
      <c r="L77" s="179"/>
      <c r="M77" s="179"/>
      <c r="N77" s="180" t="e">
        <f t="shared" si="8"/>
        <v>#DIV/0!</v>
      </c>
      <c r="O77" s="180">
        <f t="shared" si="9"/>
        <v>0</v>
      </c>
      <c r="P77" s="181">
        <f t="shared" si="10"/>
        <v>0</v>
      </c>
      <c r="Q77" s="182">
        <f>IF(K77="nio",0,IF(K77&gt;0,VLOOKUP(G77,'3-Productie normen'!A:O,VLOOKUP(K77,'3-Productie normen'!R:S,2,FALSE),FALSE)))</f>
        <v>0</v>
      </c>
      <c r="R77" s="182">
        <f t="shared" si="6"/>
        <v>0</v>
      </c>
      <c r="S77" s="182">
        <f t="shared" si="11"/>
        <v>0</v>
      </c>
      <c r="T77" s="183">
        <f>VLOOKUP(G77,'3-Productie normen'!A:O,10,FALSE)</f>
        <v>0</v>
      </c>
      <c r="V77" s="135">
        <f t="shared" si="7"/>
        <v>4845</v>
      </c>
    </row>
    <row r="78" spans="1:22" ht="14.1" customHeight="1">
      <c r="A78" s="155">
        <v>79</v>
      </c>
      <c r="B78" s="175" t="s">
        <v>303</v>
      </c>
      <c r="C78" s="175" t="s">
        <v>304</v>
      </c>
      <c r="D78" s="139" t="s">
        <v>116</v>
      </c>
      <c r="E78" s="176" t="s">
        <v>349</v>
      </c>
      <c r="F78" s="189" t="s">
        <v>547</v>
      </c>
      <c r="G78" s="132" t="s">
        <v>123</v>
      </c>
      <c r="H78" s="177" t="s">
        <v>335</v>
      </c>
      <c r="I78" s="178">
        <v>92.3</v>
      </c>
      <c r="J78" s="558">
        <v>1</v>
      </c>
      <c r="K78" s="179">
        <v>255</v>
      </c>
      <c r="L78" s="179"/>
      <c r="M78" s="179"/>
      <c r="N78" s="180" t="e">
        <f t="shared" si="8"/>
        <v>#DIV/0!</v>
      </c>
      <c r="O78" s="180">
        <f t="shared" si="9"/>
        <v>0</v>
      </c>
      <c r="P78" s="181">
        <f t="shared" si="10"/>
        <v>0</v>
      </c>
      <c r="Q78" s="182">
        <f>IF(K78="nio",0,IF(K78&gt;0,VLOOKUP(G78,'3-Productie normen'!A:O,VLOOKUP(K78,'3-Productie normen'!R:S,2,FALSE),FALSE)))</f>
        <v>0</v>
      </c>
      <c r="R78" s="182">
        <f t="shared" si="6"/>
        <v>0</v>
      </c>
      <c r="S78" s="182">
        <f t="shared" si="11"/>
        <v>0</v>
      </c>
      <c r="T78" s="183">
        <f>VLOOKUP(G78,'3-Productie normen'!A:O,10,FALSE)</f>
        <v>0</v>
      </c>
      <c r="V78" s="135">
        <f t="shared" si="7"/>
        <v>23536.5</v>
      </c>
    </row>
    <row r="79" spans="1:22" ht="14.1" customHeight="1">
      <c r="A79" s="155">
        <v>80</v>
      </c>
      <c r="B79" s="175" t="s">
        <v>303</v>
      </c>
      <c r="C79" s="175" t="s">
        <v>304</v>
      </c>
      <c r="D79" s="139" t="s">
        <v>116</v>
      </c>
      <c r="E79" s="176" t="s">
        <v>350</v>
      </c>
      <c r="F79" s="189" t="s">
        <v>369</v>
      </c>
      <c r="G79" s="132" t="s">
        <v>122</v>
      </c>
      <c r="H79" s="177" t="s">
        <v>335</v>
      </c>
      <c r="I79" s="178">
        <v>21</v>
      </c>
      <c r="J79" s="558">
        <v>1</v>
      </c>
      <c r="K79" s="179">
        <v>255</v>
      </c>
      <c r="L79" s="179"/>
      <c r="M79" s="179"/>
      <c r="N79" s="180" t="e">
        <f t="shared" si="8"/>
        <v>#DIV/0!</v>
      </c>
      <c r="O79" s="180">
        <f t="shared" si="9"/>
        <v>0</v>
      </c>
      <c r="P79" s="181">
        <f t="shared" si="10"/>
        <v>0</v>
      </c>
      <c r="Q79" s="182">
        <f>IF(K79="nio",0,IF(K79&gt;0,VLOOKUP(G79,'3-Productie normen'!A:O,VLOOKUP(K79,'3-Productie normen'!R:S,2,FALSE),FALSE)))</f>
        <v>0</v>
      </c>
      <c r="R79" s="182">
        <f t="shared" si="6"/>
        <v>0</v>
      </c>
      <c r="S79" s="182">
        <f t="shared" si="11"/>
        <v>0</v>
      </c>
      <c r="T79" s="183">
        <f>VLOOKUP(G79,'3-Productie normen'!A:O,10,FALSE)</f>
        <v>0</v>
      </c>
      <c r="V79" s="135">
        <f t="shared" si="7"/>
        <v>5355</v>
      </c>
    </row>
    <row r="80" spans="1:22" ht="14.1" customHeight="1">
      <c r="A80" s="155">
        <v>81</v>
      </c>
      <c r="B80" s="175" t="s">
        <v>303</v>
      </c>
      <c r="C80" s="175" t="s">
        <v>304</v>
      </c>
      <c r="D80" s="139" t="s">
        <v>116</v>
      </c>
      <c r="E80" s="176" t="s">
        <v>351</v>
      </c>
      <c r="F80" s="189" t="s">
        <v>369</v>
      </c>
      <c r="G80" s="132" t="s">
        <v>122</v>
      </c>
      <c r="H80" s="177" t="s">
        <v>335</v>
      </c>
      <c r="I80" s="178">
        <v>18.5</v>
      </c>
      <c r="J80" s="558">
        <v>1</v>
      </c>
      <c r="K80" s="179">
        <v>255</v>
      </c>
      <c r="L80" s="179"/>
      <c r="M80" s="179"/>
      <c r="N80" s="180" t="e">
        <f t="shared" si="8"/>
        <v>#DIV/0!</v>
      </c>
      <c r="O80" s="180">
        <f t="shared" si="9"/>
        <v>0</v>
      </c>
      <c r="P80" s="181">
        <f t="shared" si="10"/>
        <v>0</v>
      </c>
      <c r="Q80" s="182">
        <f>IF(K80="nio",0,IF(K80&gt;0,VLOOKUP(G80,'3-Productie normen'!A:O,VLOOKUP(K80,'3-Productie normen'!R:S,2,FALSE),FALSE)))</f>
        <v>0</v>
      </c>
      <c r="R80" s="182">
        <f t="shared" si="6"/>
        <v>0</v>
      </c>
      <c r="S80" s="182">
        <f t="shared" si="11"/>
        <v>0</v>
      </c>
      <c r="T80" s="183">
        <f>VLOOKUP(G80,'3-Productie normen'!A:O,10,FALSE)</f>
        <v>0</v>
      </c>
      <c r="V80" s="135">
        <f t="shared" si="7"/>
        <v>4717.5</v>
      </c>
    </row>
    <row r="81" spans="1:22" ht="14.1" customHeight="1">
      <c r="A81" s="155">
        <v>82</v>
      </c>
      <c r="B81" s="175" t="s">
        <v>303</v>
      </c>
      <c r="C81" s="175" t="s">
        <v>304</v>
      </c>
      <c r="D81" s="139" t="s">
        <v>116</v>
      </c>
      <c r="E81" s="176" t="s">
        <v>352</v>
      </c>
      <c r="F81" s="189" t="s">
        <v>369</v>
      </c>
      <c r="G81" s="132" t="s">
        <v>122</v>
      </c>
      <c r="H81" s="177" t="s">
        <v>335</v>
      </c>
      <c r="I81" s="178">
        <v>62.8</v>
      </c>
      <c r="J81" s="558">
        <v>1</v>
      </c>
      <c r="K81" s="179">
        <v>255</v>
      </c>
      <c r="L81" s="179"/>
      <c r="M81" s="179"/>
      <c r="N81" s="180" t="e">
        <f t="shared" si="8"/>
        <v>#DIV/0!</v>
      </c>
      <c r="O81" s="180">
        <f t="shared" si="9"/>
        <v>0</v>
      </c>
      <c r="P81" s="181">
        <f t="shared" si="10"/>
        <v>0</v>
      </c>
      <c r="Q81" s="182">
        <f>IF(K81="nio",0,IF(K81&gt;0,VLOOKUP(G81,'3-Productie normen'!A:O,VLOOKUP(K81,'3-Productie normen'!R:S,2,FALSE),FALSE)))</f>
        <v>0</v>
      </c>
      <c r="R81" s="182">
        <f t="shared" si="6"/>
        <v>0</v>
      </c>
      <c r="S81" s="182">
        <f t="shared" si="11"/>
        <v>0</v>
      </c>
      <c r="T81" s="183">
        <f>VLOOKUP(G81,'3-Productie normen'!A:O,10,FALSE)</f>
        <v>0</v>
      </c>
      <c r="V81" s="135">
        <f t="shared" si="7"/>
        <v>16014</v>
      </c>
    </row>
    <row r="82" spans="1:22" ht="14.1" customHeight="1">
      <c r="A82" s="155">
        <v>83</v>
      </c>
      <c r="B82" s="175" t="s">
        <v>303</v>
      </c>
      <c r="C82" s="175" t="s">
        <v>304</v>
      </c>
      <c r="D82" s="139" t="s">
        <v>116</v>
      </c>
      <c r="E82" s="176" t="s">
        <v>353</v>
      </c>
      <c r="F82" s="189" t="s">
        <v>284</v>
      </c>
      <c r="G82" s="132" t="s">
        <v>122</v>
      </c>
      <c r="H82" s="177" t="s">
        <v>335</v>
      </c>
      <c r="I82" s="178">
        <v>40</v>
      </c>
      <c r="J82" s="558">
        <v>1</v>
      </c>
      <c r="K82" s="179">
        <v>255</v>
      </c>
      <c r="L82" s="179"/>
      <c r="M82" s="179"/>
      <c r="N82" s="180" t="e">
        <f t="shared" si="8"/>
        <v>#DIV/0!</v>
      </c>
      <c r="O82" s="180">
        <f t="shared" si="9"/>
        <v>0</v>
      </c>
      <c r="P82" s="181">
        <f t="shared" si="10"/>
        <v>0</v>
      </c>
      <c r="Q82" s="182">
        <f>IF(K82="nio",0,IF(K82&gt;0,VLOOKUP(G82,'3-Productie normen'!A:O,VLOOKUP(K82,'3-Productie normen'!R:S,2,FALSE),FALSE)))</f>
        <v>0</v>
      </c>
      <c r="R82" s="182">
        <f t="shared" si="6"/>
        <v>0</v>
      </c>
      <c r="S82" s="182">
        <f t="shared" si="11"/>
        <v>0</v>
      </c>
      <c r="T82" s="183">
        <f>VLOOKUP(G82,'3-Productie normen'!A:O,10,FALSE)</f>
        <v>0</v>
      </c>
      <c r="V82" s="135">
        <f t="shared" si="7"/>
        <v>10200</v>
      </c>
    </row>
    <row r="83" spans="1:22" ht="14.1" customHeight="1">
      <c r="A83" s="155">
        <v>84</v>
      </c>
      <c r="B83" s="175" t="s">
        <v>303</v>
      </c>
      <c r="C83" s="175" t="s">
        <v>304</v>
      </c>
      <c r="D83" s="139" t="s">
        <v>116</v>
      </c>
      <c r="E83" s="176" t="s">
        <v>354</v>
      </c>
      <c r="F83" s="189" t="s">
        <v>284</v>
      </c>
      <c r="G83" s="132" t="s">
        <v>122</v>
      </c>
      <c r="H83" s="177" t="s">
        <v>335</v>
      </c>
      <c r="I83" s="178">
        <v>10.8</v>
      </c>
      <c r="J83" s="558">
        <v>1</v>
      </c>
      <c r="K83" s="179">
        <v>255</v>
      </c>
      <c r="L83" s="179"/>
      <c r="M83" s="179"/>
      <c r="N83" s="180" t="e">
        <f t="shared" si="8"/>
        <v>#DIV/0!</v>
      </c>
      <c r="O83" s="180">
        <f t="shared" si="9"/>
        <v>0</v>
      </c>
      <c r="P83" s="181">
        <f t="shared" si="10"/>
        <v>0</v>
      </c>
      <c r="Q83" s="182">
        <f>IF(K83="nio",0,IF(K83&gt;0,VLOOKUP(G83,'3-Productie normen'!A:O,VLOOKUP(K83,'3-Productie normen'!R:S,2,FALSE),FALSE)))</f>
        <v>0</v>
      </c>
      <c r="R83" s="182">
        <f t="shared" ref="R83:R146" si="12">IF(L83&gt;0,Q83*$R$8,0)</f>
        <v>0</v>
      </c>
      <c r="S83" s="182">
        <f t="shared" si="11"/>
        <v>0</v>
      </c>
      <c r="T83" s="183">
        <f>VLOOKUP(G83,'3-Productie normen'!A:O,10,FALSE)</f>
        <v>0</v>
      </c>
      <c r="V83" s="135">
        <f t="shared" si="7"/>
        <v>2754</v>
      </c>
    </row>
    <row r="84" spans="1:22" ht="14.1" customHeight="1">
      <c r="A84" s="155">
        <v>85</v>
      </c>
      <c r="B84" s="175" t="s">
        <v>303</v>
      </c>
      <c r="C84" s="175" t="s">
        <v>304</v>
      </c>
      <c r="D84" s="139" t="s">
        <v>116</v>
      </c>
      <c r="E84" s="176" t="s">
        <v>355</v>
      </c>
      <c r="F84" s="189" t="s">
        <v>284</v>
      </c>
      <c r="G84" s="132" t="s">
        <v>122</v>
      </c>
      <c r="H84" s="177" t="s">
        <v>335</v>
      </c>
      <c r="I84" s="178">
        <v>9.9</v>
      </c>
      <c r="J84" s="558">
        <v>1</v>
      </c>
      <c r="K84" s="179">
        <v>255</v>
      </c>
      <c r="L84" s="179"/>
      <c r="M84" s="179"/>
      <c r="N84" s="180" t="e">
        <f t="shared" si="8"/>
        <v>#DIV/0!</v>
      </c>
      <c r="O84" s="180">
        <f t="shared" si="9"/>
        <v>0</v>
      </c>
      <c r="P84" s="181">
        <f t="shared" si="10"/>
        <v>0</v>
      </c>
      <c r="Q84" s="182">
        <f>IF(K84="nio",0,IF(K84&gt;0,VLOOKUP(G84,'3-Productie normen'!A:O,VLOOKUP(K84,'3-Productie normen'!R:S,2,FALSE),FALSE)))</f>
        <v>0</v>
      </c>
      <c r="R84" s="182">
        <f t="shared" si="12"/>
        <v>0</v>
      </c>
      <c r="S84" s="182">
        <f t="shared" si="11"/>
        <v>0</v>
      </c>
      <c r="T84" s="183">
        <f>VLOOKUP(G84,'3-Productie normen'!A:O,10,FALSE)</f>
        <v>0</v>
      </c>
      <c r="V84" s="135">
        <f t="shared" si="7"/>
        <v>2524.5</v>
      </c>
    </row>
    <row r="85" spans="1:22" ht="14.1" customHeight="1">
      <c r="A85" s="155">
        <v>86</v>
      </c>
      <c r="B85" s="175" t="s">
        <v>303</v>
      </c>
      <c r="C85" s="175" t="s">
        <v>304</v>
      </c>
      <c r="D85" s="139" t="s">
        <v>116</v>
      </c>
      <c r="E85" s="176" t="s">
        <v>356</v>
      </c>
      <c r="F85" s="189" t="s">
        <v>284</v>
      </c>
      <c r="G85" s="132" t="s">
        <v>122</v>
      </c>
      <c r="H85" s="177" t="s">
        <v>335</v>
      </c>
      <c r="I85" s="178">
        <v>9.9</v>
      </c>
      <c r="J85" s="558">
        <v>1</v>
      </c>
      <c r="K85" s="179">
        <v>255</v>
      </c>
      <c r="L85" s="179"/>
      <c r="M85" s="179"/>
      <c r="N85" s="180" t="e">
        <f t="shared" si="8"/>
        <v>#DIV/0!</v>
      </c>
      <c r="O85" s="180">
        <f t="shared" si="9"/>
        <v>0</v>
      </c>
      <c r="P85" s="181">
        <f t="shared" si="10"/>
        <v>0</v>
      </c>
      <c r="Q85" s="182">
        <f>IF(K85="nio",0,IF(K85&gt;0,VLOOKUP(G85,'3-Productie normen'!A:O,VLOOKUP(K85,'3-Productie normen'!R:S,2,FALSE),FALSE)))</f>
        <v>0</v>
      </c>
      <c r="R85" s="182">
        <f t="shared" si="12"/>
        <v>0</v>
      </c>
      <c r="S85" s="182">
        <f t="shared" si="11"/>
        <v>0</v>
      </c>
      <c r="T85" s="183">
        <f>VLOOKUP(G85,'3-Productie normen'!A:O,10,FALSE)</f>
        <v>0</v>
      </c>
      <c r="V85" s="135">
        <f t="shared" si="7"/>
        <v>2524.5</v>
      </c>
    </row>
    <row r="86" spans="1:22" ht="14.1" customHeight="1">
      <c r="A86" s="155">
        <v>87</v>
      </c>
      <c r="B86" s="175" t="s">
        <v>303</v>
      </c>
      <c r="C86" s="175" t="s">
        <v>304</v>
      </c>
      <c r="D86" s="139" t="s">
        <v>116</v>
      </c>
      <c r="E86" s="176" t="s">
        <v>357</v>
      </c>
      <c r="F86" s="189" t="s">
        <v>284</v>
      </c>
      <c r="G86" s="132" t="s">
        <v>122</v>
      </c>
      <c r="H86" s="177" t="s">
        <v>335</v>
      </c>
      <c r="I86" s="178">
        <v>9.9</v>
      </c>
      <c r="J86" s="558">
        <v>1</v>
      </c>
      <c r="K86" s="179">
        <v>255</v>
      </c>
      <c r="L86" s="179"/>
      <c r="M86" s="179"/>
      <c r="N86" s="180" t="e">
        <f t="shared" si="8"/>
        <v>#DIV/0!</v>
      </c>
      <c r="O86" s="180">
        <f t="shared" si="9"/>
        <v>0</v>
      </c>
      <c r="P86" s="181">
        <f t="shared" si="10"/>
        <v>0</v>
      </c>
      <c r="Q86" s="182">
        <f>IF(K86="nio",0,IF(K86&gt;0,VLOOKUP(G86,'3-Productie normen'!A:O,VLOOKUP(K86,'3-Productie normen'!R:S,2,FALSE),FALSE)))</f>
        <v>0</v>
      </c>
      <c r="R86" s="182">
        <f t="shared" si="12"/>
        <v>0</v>
      </c>
      <c r="S86" s="182">
        <f t="shared" si="11"/>
        <v>0</v>
      </c>
      <c r="T86" s="183">
        <f>VLOOKUP(G86,'3-Productie normen'!A:O,10,FALSE)</f>
        <v>0</v>
      </c>
      <c r="V86" s="135">
        <f t="shared" si="7"/>
        <v>2524.5</v>
      </c>
    </row>
    <row r="87" spans="1:22" ht="14.1" customHeight="1">
      <c r="A87" s="155">
        <v>88</v>
      </c>
      <c r="B87" s="175" t="s">
        <v>303</v>
      </c>
      <c r="C87" s="175" t="s">
        <v>304</v>
      </c>
      <c r="D87" s="139" t="s">
        <v>116</v>
      </c>
      <c r="E87" s="176" t="s">
        <v>358</v>
      </c>
      <c r="F87" s="189" t="s">
        <v>284</v>
      </c>
      <c r="G87" s="132" t="s">
        <v>122</v>
      </c>
      <c r="H87" s="177" t="s">
        <v>335</v>
      </c>
      <c r="I87" s="178">
        <v>15.9</v>
      </c>
      <c r="J87" s="558">
        <v>1</v>
      </c>
      <c r="K87" s="179">
        <v>255</v>
      </c>
      <c r="L87" s="179"/>
      <c r="M87" s="179"/>
      <c r="N87" s="180" t="e">
        <f t="shared" si="8"/>
        <v>#DIV/0!</v>
      </c>
      <c r="O87" s="180">
        <f t="shared" si="9"/>
        <v>0</v>
      </c>
      <c r="P87" s="181">
        <f t="shared" si="10"/>
        <v>0</v>
      </c>
      <c r="Q87" s="182">
        <f>IF(K87="nio",0,IF(K87&gt;0,VLOOKUP(G87,'3-Productie normen'!A:O,VLOOKUP(K87,'3-Productie normen'!R:S,2,FALSE),FALSE)))</f>
        <v>0</v>
      </c>
      <c r="R87" s="182">
        <f t="shared" si="12"/>
        <v>0</v>
      </c>
      <c r="S87" s="182">
        <f t="shared" si="11"/>
        <v>0</v>
      </c>
      <c r="T87" s="183">
        <f>VLOOKUP(G87,'3-Productie normen'!A:O,10,FALSE)</f>
        <v>0</v>
      </c>
      <c r="V87" s="135">
        <f t="shared" si="7"/>
        <v>4054.5</v>
      </c>
    </row>
    <row r="88" spans="1:22" ht="14.1" customHeight="1">
      <c r="A88" s="155">
        <v>89</v>
      </c>
      <c r="B88" s="175" t="s">
        <v>303</v>
      </c>
      <c r="C88" s="175" t="s">
        <v>304</v>
      </c>
      <c r="D88" s="139" t="s">
        <v>116</v>
      </c>
      <c r="E88" s="176"/>
      <c r="F88" s="189" t="s">
        <v>278</v>
      </c>
      <c r="G88" s="132" t="s">
        <v>123</v>
      </c>
      <c r="H88" s="177" t="s">
        <v>335</v>
      </c>
      <c r="I88" s="178">
        <v>127</v>
      </c>
      <c r="J88" s="558">
        <v>1</v>
      </c>
      <c r="K88" s="179">
        <v>255</v>
      </c>
      <c r="L88" s="179"/>
      <c r="M88" s="179"/>
      <c r="N88" s="180" t="e">
        <f t="shared" si="8"/>
        <v>#DIV/0!</v>
      </c>
      <c r="O88" s="180">
        <f t="shared" si="9"/>
        <v>0</v>
      </c>
      <c r="P88" s="181">
        <f t="shared" si="10"/>
        <v>0</v>
      </c>
      <c r="Q88" s="182">
        <f>IF(K88="nio",0,IF(K88&gt;0,VLOOKUP(G88,'3-Productie normen'!A:O,VLOOKUP(K88,'3-Productie normen'!R:S,2,FALSE),FALSE)))</f>
        <v>0</v>
      </c>
      <c r="R88" s="182">
        <f t="shared" si="12"/>
        <v>0</v>
      </c>
      <c r="S88" s="182">
        <f t="shared" si="11"/>
        <v>0</v>
      </c>
      <c r="T88" s="183">
        <f>VLOOKUP(G88,'3-Productie normen'!A:O,10,FALSE)</f>
        <v>0</v>
      </c>
      <c r="V88" s="135">
        <f t="shared" si="7"/>
        <v>32385</v>
      </c>
    </row>
    <row r="89" spans="1:22" ht="14.1" customHeight="1">
      <c r="A89" s="155">
        <v>90</v>
      </c>
      <c r="B89" s="175" t="s">
        <v>303</v>
      </c>
      <c r="C89" s="175" t="s">
        <v>304</v>
      </c>
      <c r="D89" s="139" t="s">
        <v>116</v>
      </c>
      <c r="E89" s="176" t="s">
        <v>359</v>
      </c>
      <c r="F89" s="189" t="s">
        <v>280</v>
      </c>
      <c r="G89" s="132" t="s">
        <v>18</v>
      </c>
      <c r="H89" s="177" t="s">
        <v>334</v>
      </c>
      <c r="I89" s="178">
        <v>6.6</v>
      </c>
      <c r="J89" s="558">
        <v>1</v>
      </c>
      <c r="K89" s="179">
        <v>255</v>
      </c>
      <c r="L89" s="179">
        <v>255</v>
      </c>
      <c r="M89" s="179"/>
      <c r="N89" s="180" t="e">
        <f t="shared" si="8"/>
        <v>#DIV/0!</v>
      </c>
      <c r="O89" s="180" t="e">
        <f t="shared" si="9"/>
        <v>#DIV/0!</v>
      </c>
      <c r="P89" s="181">
        <f t="shared" si="10"/>
        <v>0</v>
      </c>
      <c r="Q89" s="182">
        <f>IF(K89="nio",0,IF(K89&gt;0,VLOOKUP(G89,'3-Productie normen'!A:O,VLOOKUP(K89,'3-Productie normen'!R:S,2,FALSE),FALSE)))</f>
        <v>0</v>
      </c>
      <c r="R89" s="182">
        <f t="shared" si="12"/>
        <v>0</v>
      </c>
      <c r="S89" s="182">
        <f t="shared" si="11"/>
        <v>0</v>
      </c>
      <c r="T89" s="183">
        <f>VLOOKUP(G89,'3-Productie normen'!A:O,10,FALSE)</f>
        <v>0</v>
      </c>
      <c r="V89" s="135">
        <f t="shared" si="7"/>
        <v>3366</v>
      </c>
    </row>
    <row r="90" spans="1:22" ht="14.1" customHeight="1">
      <c r="A90" s="155">
        <v>91</v>
      </c>
      <c r="B90" s="175" t="s">
        <v>303</v>
      </c>
      <c r="C90" s="175" t="s">
        <v>304</v>
      </c>
      <c r="D90" s="139" t="s">
        <v>116</v>
      </c>
      <c r="E90" s="176" t="s">
        <v>360</v>
      </c>
      <c r="F90" s="189" t="s">
        <v>280</v>
      </c>
      <c r="G90" s="132" t="s">
        <v>18</v>
      </c>
      <c r="H90" s="177" t="s">
        <v>334</v>
      </c>
      <c r="I90" s="178">
        <v>9.4</v>
      </c>
      <c r="J90" s="558">
        <v>1</v>
      </c>
      <c r="K90" s="179">
        <v>255</v>
      </c>
      <c r="L90" s="179">
        <v>255</v>
      </c>
      <c r="M90" s="179"/>
      <c r="N90" s="180" t="e">
        <f t="shared" si="8"/>
        <v>#DIV/0!</v>
      </c>
      <c r="O90" s="180" t="e">
        <f t="shared" si="9"/>
        <v>#DIV/0!</v>
      </c>
      <c r="P90" s="181">
        <f t="shared" si="10"/>
        <v>0</v>
      </c>
      <c r="Q90" s="182">
        <f>IF(K90="nio",0,IF(K90&gt;0,VLOOKUP(G90,'3-Productie normen'!A:O,VLOOKUP(K90,'3-Productie normen'!R:S,2,FALSE),FALSE)))</f>
        <v>0</v>
      </c>
      <c r="R90" s="182">
        <f t="shared" si="12"/>
        <v>0</v>
      </c>
      <c r="S90" s="182">
        <f t="shared" si="11"/>
        <v>0</v>
      </c>
      <c r="T90" s="183">
        <f>VLOOKUP(G90,'3-Productie normen'!A:O,10,FALSE)</f>
        <v>0</v>
      </c>
      <c r="V90" s="135">
        <f t="shared" si="7"/>
        <v>4794</v>
      </c>
    </row>
    <row r="91" spans="1:22" ht="14.1" customHeight="1">
      <c r="A91" s="155">
        <v>92</v>
      </c>
      <c r="B91" s="175" t="s">
        <v>303</v>
      </c>
      <c r="C91" s="175" t="s">
        <v>304</v>
      </c>
      <c r="D91" s="139" t="s">
        <v>116</v>
      </c>
      <c r="E91" s="176" t="s">
        <v>361</v>
      </c>
      <c r="F91" s="189" t="s">
        <v>280</v>
      </c>
      <c r="G91" s="132" t="s">
        <v>18</v>
      </c>
      <c r="H91" s="177" t="s">
        <v>334</v>
      </c>
      <c r="I91" s="178">
        <v>7.7</v>
      </c>
      <c r="J91" s="558">
        <v>1</v>
      </c>
      <c r="K91" s="179">
        <v>255</v>
      </c>
      <c r="L91" s="179">
        <v>255</v>
      </c>
      <c r="M91" s="179"/>
      <c r="N91" s="180" t="e">
        <f t="shared" si="8"/>
        <v>#DIV/0!</v>
      </c>
      <c r="O91" s="180" t="e">
        <f t="shared" si="9"/>
        <v>#DIV/0!</v>
      </c>
      <c r="P91" s="181">
        <f t="shared" si="10"/>
        <v>0</v>
      </c>
      <c r="Q91" s="182">
        <f>IF(K91="nio",0,IF(K91&gt;0,VLOOKUP(G91,'3-Productie normen'!A:O,VLOOKUP(K91,'3-Productie normen'!R:S,2,FALSE),FALSE)))</f>
        <v>0</v>
      </c>
      <c r="R91" s="182">
        <f t="shared" si="12"/>
        <v>0</v>
      </c>
      <c r="S91" s="182">
        <f t="shared" si="11"/>
        <v>0</v>
      </c>
      <c r="T91" s="183">
        <f>VLOOKUP(G91,'3-Productie normen'!A:O,10,FALSE)</f>
        <v>0</v>
      </c>
      <c r="V91" s="135">
        <f t="shared" si="7"/>
        <v>3927</v>
      </c>
    </row>
    <row r="92" spans="1:22" ht="14.1" customHeight="1">
      <c r="A92" s="155">
        <v>93</v>
      </c>
      <c r="B92" s="175" t="s">
        <v>303</v>
      </c>
      <c r="C92" s="175" t="s">
        <v>304</v>
      </c>
      <c r="D92" s="139" t="s">
        <v>116</v>
      </c>
      <c r="E92" s="176" t="s">
        <v>362</v>
      </c>
      <c r="F92" s="189" t="s">
        <v>297</v>
      </c>
      <c r="G92" s="127" t="s">
        <v>525</v>
      </c>
      <c r="H92" s="177" t="s">
        <v>335</v>
      </c>
      <c r="I92" s="178">
        <v>5.8</v>
      </c>
      <c r="J92" s="558">
        <v>1</v>
      </c>
      <c r="K92" s="179">
        <v>255</v>
      </c>
      <c r="L92" s="179"/>
      <c r="M92" s="179"/>
      <c r="N92" s="180" t="e">
        <f t="shared" si="8"/>
        <v>#DIV/0!</v>
      </c>
      <c r="O92" s="180">
        <f t="shared" si="9"/>
        <v>0</v>
      </c>
      <c r="P92" s="181">
        <f t="shared" si="10"/>
        <v>0</v>
      </c>
      <c r="Q92" s="182">
        <f>IF(K92="nio",0,IF(K92&gt;0,VLOOKUP(G92,'3-Productie normen'!A:O,VLOOKUP(K92,'3-Productie normen'!R:S,2,FALSE),FALSE)))</f>
        <v>0</v>
      </c>
      <c r="R92" s="182">
        <f t="shared" si="12"/>
        <v>0</v>
      </c>
      <c r="S92" s="182">
        <f t="shared" si="11"/>
        <v>0</v>
      </c>
      <c r="T92" s="183">
        <f>VLOOKUP(G92,'3-Productie normen'!A:O,10,FALSE)</f>
        <v>0</v>
      </c>
      <c r="V92" s="135">
        <f t="shared" si="7"/>
        <v>1479</v>
      </c>
    </row>
    <row r="93" spans="1:22" ht="14.1" customHeight="1">
      <c r="A93" s="155">
        <v>94</v>
      </c>
      <c r="B93" s="175" t="s">
        <v>303</v>
      </c>
      <c r="C93" s="175" t="s">
        <v>304</v>
      </c>
      <c r="D93" s="139" t="s">
        <v>116</v>
      </c>
      <c r="E93" s="176" t="s">
        <v>363</v>
      </c>
      <c r="F93" s="189" t="s">
        <v>297</v>
      </c>
      <c r="G93" s="127" t="s">
        <v>525</v>
      </c>
      <c r="H93" s="177" t="s">
        <v>335</v>
      </c>
      <c r="I93" s="178">
        <v>5.8</v>
      </c>
      <c r="J93" s="558">
        <v>1</v>
      </c>
      <c r="K93" s="179">
        <v>255</v>
      </c>
      <c r="L93" s="179"/>
      <c r="M93" s="179"/>
      <c r="N93" s="180" t="e">
        <f t="shared" si="8"/>
        <v>#DIV/0!</v>
      </c>
      <c r="O93" s="180">
        <f t="shared" si="9"/>
        <v>0</v>
      </c>
      <c r="P93" s="181">
        <f t="shared" si="10"/>
        <v>0</v>
      </c>
      <c r="Q93" s="182">
        <f>IF(K93="nio",0,IF(K93&gt;0,VLOOKUP(G93,'3-Productie normen'!A:O,VLOOKUP(K93,'3-Productie normen'!R:S,2,FALSE),FALSE)))</f>
        <v>0</v>
      </c>
      <c r="R93" s="182">
        <f t="shared" si="12"/>
        <v>0</v>
      </c>
      <c r="S93" s="182">
        <f t="shared" si="11"/>
        <v>0</v>
      </c>
      <c r="T93" s="183">
        <f>VLOOKUP(G93,'3-Productie normen'!A:O,10,FALSE)</f>
        <v>0</v>
      </c>
      <c r="V93" s="135">
        <f t="shared" si="7"/>
        <v>1479</v>
      </c>
    </row>
    <row r="94" spans="1:22" ht="14.1" customHeight="1">
      <c r="A94" s="155">
        <v>95</v>
      </c>
      <c r="B94" s="175" t="s">
        <v>303</v>
      </c>
      <c r="C94" s="175" t="s">
        <v>304</v>
      </c>
      <c r="D94" s="139" t="s">
        <v>116</v>
      </c>
      <c r="E94" s="176"/>
      <c r="F94" s="189" t="s">
        <v>286</v>
      </c>
      <c r="G94" s="132" t="s">
        <v>536</v>
      </c>
      <c r="H94" s="177" t="s">
        <v>335</v>
      </c>
      <c r="I94" s="178">
        <v>14.9</v>
      </c>
      <c r="J94" s="558">
        <v>1</v>
      </c>
      <c r="K94" s="179">
        <v>255</v>
      </c>
      <c r="L94" s="179"/>
      <c r="M94" s="179"/>
      <c r="N94" s="180" t="e">
        <f t="shared" si="8"/>
        <v>#DIV/0!</v>
      </c>
      <c r="O94" s="180">
        <f t="shared" si="9"/>
        <v>0</v>
      </c>
      <c r="P94" s="181">
        <f t="shared" si="10"/>
        <v>0</v>
      </c>
      <c r="Q94" s="182">
        <f>IF(K94="nio",0,IF(K94&gt;0,VLOOKUP(G94,'3-Productie normen'!A:O,VLOOKUP(K94,'3-Productie normen'!R:S,2,FALSE),FALSE)))</f>
        <v>0</v>
      </c>
      <c r="R94" s="182">
        <f t="shared" si="12"/>
        <v>0</v>
      </c>
      <c r="S94" s="182">
        <f t="shared" si="11"/>
        <v>0</v>
      </c>
      <c r="T94" s="183">
        <f>VLOOKUP(G94,'3-Productie normen'!A:O,10,FALSE)</f>
        <v>0</v>
      </c>
      <c r="V94" s="135">
        <f t="shared" si="7"/>
        <v>3799.5</v>
      </c>
    </row>
    <row r="95" spans="1:22" ht="14.1" customHeight="1">
      <c r="A95" s="155">
        <v>96</v>
      </c>
      <c r="B95" s="175" t="s">
        <v>303</v>
      </c>
      <c r="C95" s="175" t="s">
        <v>304</v>
      </c>
      <c r="D95" s="139" t="s">
        <v>116</v>
      </c>
      <c r="E95" s="176"/>
      <c r="F95" s="189" t="s">
        <v>286</v>
      </c>
      <c r="G95" s="132" t="s">
        <v>536</v>
      </c>
      <c r="H95" s="177" t="s">
        <v>335</v>
      </c>
      <c r="I95" s="178">
        <v>28.5</v>
      </c>
      <c r="J95" s="558">
        <v>1</v>
      </c>
      <c r="K95" s="179">
        <v>255</v>
      </c>
      <c r="L95" s="179"/>
      <c r="M95" s="179"/>
      <c r="N95" s="180" t="e">
        <f t="shared" si="8"/>
        <v>#DIV/0!</v>
      </c>
      <c r="O95" s="180">
        <f t="shared" si="9"/>
        <v>0</v>
      </c>
      <c r="P95" s="181">
        <f t="shared" si="10"/>
        <v>0</v>
      </c>
      <c r="Q95" s="182">
        <f>IF(K95="nio",0,IF(K95&gt;0,VLOOKUP(G95,'3-Productie normen'!A:O,VLOOKUP(K95,'3-Productie normen'!R:S,2,FALSE),FALSE)))</f>
        <v>0</v>
      </c>
      <c r="R95" s="182">
        <f t="shared" si="12"/>
        <v>0</v>
      </c>
      <c r="S95" s="182">
        <f t="shared" si="11"/>
        <v>0</v>
      </c>
      <c r="T95" s="183">
        <f>VLOOKUP(G95,'3-Productie normen'!A:O,10,FALSE)</f>
        <v>0</v>
      </c>
      <c r="V95" s="135">
        <f t="shared" si="7"/>
        <v>7267.5</v>
      </c>
    </row>
    <row r="96" spans="1:22" ht="14.1" customHeight="1">
      <c r="A96" s="155">
        <v>97</v>
      </c>
      <c r="B96" s="175" t="s">
        <v>303</v>
      </c>
      <c r="C96" s="175" t="s">
        <v>304</v>
      </c>
      <c r="D96" s="139" t="s">
        <v>116</v>
      </c>
      <c r="E96" s="176" t="s">
        <v>364</v>
      </c>
      <c r="F96" s="189" t="s">
        <v>280</v>
      </c>
      <c r="G96" s="132" t="s">
        <v>18</v>
      </c>
      <c r="H96" s="177" t="s">
        <v>334</v>
      </c>
      <c r="I96" s="178">
        <v>6</v>
      </c>
      <c r="J96" s="558">
        <v>1</v>
      </c>
      <c r="K96" s="179">
        <v>255</v>
      </c>
      <c r="L96" s="179">
        <v>255</v>
      </c>
      <c r="M96" s="179"/>
      <c r="N96" s="180" t="e">
        <f t="shared" si="8"/>
        <v>#DIV/0!</v>
      </c>
      <c r="O96" s="180" t="e">
        <f t="shared" si="9"/>
        <v>#DIV/0!</v>
      </c>
      <c r="P96" s="181">
        <f t="shared" si="10"/>
        <v>0</v>
      </c>
      <c r="Q96" s="182">
        <f>IF(K96="nio",0,IF(K96&gt;0,VLOOKUP(G96,'3-Productie normen'!A:O,VLOOKUP(K96,'3-Productie normen'!R:S,2,FALSE),FALSE)))</f>
        <v>0</v>
      </c>
      <c r="R96" s="182">
        <f t="shared" si="12"/>
        <v>0</v>
      </c>
      <c r="S96" s="182">
        <f t="shared" si="11"/>
        <v>0</v>
      </c>
      <c r="T96" s="183">
        <f>VLOOKUP(G96,'3-Productie normen'!A:O,10,FALSE)</f>
        <v>0</v>
      </c>
      <c r="V96" s="135">
        <f t="shared" si="7"/>
        <v>3060</v>
      </c>
    </row>
    <row r="97" spans="1:22" ht="14.1" customHeight="1">
      <c r="A97" s="155">
        <v>98</v>
      </c>
      <c r="B97" s="175" t="s">
        <v>303</v>
      </c>
      <c r="C97" s="175" t="s">
        <v>304</v>
      </c>
      <c r="D97" s="139" t="s">
        <v>116</v>
      </c>
      <c r="E97" s="176" t="s">
        <v>365</v>
      </c>
      <c r="F97" s="189" t="s">
        <v>280</v>
      </c>
      <c r="G97" s="132" t="s">
        <v>18</v>
      </c>
      <c r="H97" s="177" t="s">
        <v>334</v>
      </c>
      <c r="I97" s="178">
        <v>6</v>
      </c>
      <c r="J97" s="558">
        <v>1</v>
      </c>
      <c r="K97" s="179">
        <v>255</v>
      </c>
      <c r="L97" s="179">
        <v>255</v>
      </c>
      <c r="M97" s="179"/>
      <c r="N97" s="180" t="e">
        <f t="shared" si="8"/>
        <v>#DIV/0!</v>
      </c>
      <c r="O97" s="180" t="e">
        <f t="shared" si="9"/>
        <v>#DIV/0!</v>
      </c>
      <c r="P97" s="181">
        <f t="shared" si="10"/>
        <v>0</v>
      </c>
      <c r="Q97" s="182">
        <f>IF(K97="nio",0,IF(K97&gt;0,VLOOKUP(G97,'3-Productie normen'!A:O,VLOOKUP(K97,'3-Productie normen'!R:S,2,FALSE),FALSE)))</f>
        <v>0</v>
      </c>
      <c r="R97" s="182">
        <f t="shared" si="12"/>
        <v>0</v>
      </c>
      <c r="S97" s="182">
        <f t="shared" si="11"/>
        <v>0</v>
      </c>
      <c r="T97" s="183">
        <f>VLOOKUP(G97,'3-Productie normen'!A:O,10,FALSE)</f>
        <v>0</v>
      </c>
      <c r="V97" s="135">
        <f t="shared" si="7"/>
        <v>3060</v>
      </c>
    </row>
    <row r="98" spans="1:22" ht="14.1" customHeight="1">
      <c r="A98" s="155">
        <v>99</v>
      </c>
      <c r="B98" s="175" t="s">
        <v>303</v>
      </c>
      <c r="C98" s="175" t="s">
        <v>304</v>
      </c>
      <c r="D98" s="139" t="s">
        <v>116</v>
      </c>
      <c r="E98" s="176"/>
      <c r="F98" s="189" t="s">
        <v>332</v>
      </c>
      <c r="G98" s="250" t="s">
        <v>123</v>
      </c>
      <c r="H98" s="177" t="s">
        <v>334</v>
      </c>
      <c r="I98" s="178">
        <v>9.5</v>
      </c>
      <c r="J98" s="558">
        <v>1</v>
      </c>
      <c r="K98" s="129">
        <v>255</v>
      </c>
      <c r="L98" s="179"/>
      <c r="M98" s="179"/>
      <c r="N98" s="180" t="e">
        <f t="shared" si="8"/>
        <v>#DIV/0!</v>
      </c>
      <c r="O98" s="180">
        <f t="shared" si="9"/>
        <v>0</v>
      </c>
      <c r="P98" s="181">
        <f t="shared" si="10"/>
        <v>0</v>
      </c>
      <c r="Q98" s="182">
        <f>IF(K98="nio",0,IF(K98&gt;0,VLOOKUP(G98,'3-Productie normen'!A:O,VLOOKUP(K98,'3-Productie normen'!R:S,2,FALSE),FALSE)))</f>
        <v>0</v>
      </c>
      <c r="R98" s="182">
        <f t="shared" si="12"/>
        <v>0</v>
      </c>
      <c r="S98" s="182">
        <f t="shared" si="11"/>
        <v>0</v>
      </c>
      <c r="T98" s="183">
        <f>VLOOKUP(G98,'3-Productie normen'!A:O,10,FALSE)</f>
        <v>0</v>
      </c>
      <c r="V98" s="135">
        <f t="shared" si="7"/>
        <v>2422.5</v>
      </c>
    </row>
    <row r="99" spans="1:22" ht="14.1" customHeight="1">
      <c r="A99" s="155">
        <v>100</v>
      </c>
      <c r="B99" s="175" t="s">
        <v>303</v>
      </c>
      <c r="C99" s="175" t="s">
        <v>304</v>
      </c>
      <c r="D99" s="139" t="s">
        <v>116</v>
      </c>
      <c r="E99" s="176" t="s">
        <v>366</v>
      </c>
      <c r="F99" s="189" t="s">
        <v>117</v>
      </c>
      <c r="G99" s="132" t="s">
        <v>117</v>
      </c>
      <c r="H99" s="177" t="s">
        <v>335</v>
      </c>
      <c r="I99" s="178">
        <v>9.6</v>
      </c>
      <c r="J99" s="558">
        <v>1</v>
      </c>
      <c r="K99" s="179">
        <v>255</v>
      </c>
      <c r="L99" s="179"/>
      <c r="M99" s="179"/>
      <c r="N99" s="180" t="e">
        <f t="shared" si="8"/>
        <v>#DIV/0!</v>
      </c>
      <c r="O99" s="180">
        <f t="shared" si="9"/>
        <v>0</v>
      </c>
      <c r="P99" s="181">
        <f t="shared" si="10"/>
        <v>0</v>
      </c>
      <c r="Q99" s="182">
        <f>IF(K99="nio",0,IF(K99&gt;0,VLOOKUP(G99,'3-Productie normen'!A:O,VLOOKUP(K99,'3-Productie normen'!R:S,2,FALSE),FALSE)))</f>
        <v>0</v>
      </c>
      <c r="R99" s="182">
        <f t="shared" si="12"/>
        <v>0</v>
      </c>
      <c r="S99" s="182">
        <f t="shared" si="11"/>
        <v>0</v>
      </c>
      <c r="T99" s="183">
        <f>VLOOKUP(G99,'3-Productie normen'!A:O,10,FALSE)</f>
        <v>0</v>
      </c>
      <c r="V99" s="135">
        <f t="shared" si="7"/>
        <v>2448</v>
      </c>
    </row>
    <row r="100" spans="1:22" ht="14.1" customHeight="1">
      <c r="A100" s="155">
        <v>101</v>
      </c>
      <c r="B100" s="175" t="s">
        <v>303</v>
      </c>
      <c r="C100" s="175" t="s">
        <v>304</v>
      </c>
      <c r="D100" s="139" t="s">
        <v>116</v>
      </c>
      <c r="E100" s="176" t="s">
        <v>367</v>
      </c>
      <c r="F100" s="189" t="s">
        <v>370</v>
      </c>
      <c r="G100" s="132" t="s">
        <v>122</v>
      </c>
      <c r="H100" s="177" t="s">
        <v>335</v>
      </c>
      <c r="I100" s="178">
        <v>24</v>
      </c>
      <c r="J100" s="558">
        <v>1</v>
      </c>
      <c r="K100" s="179">
        <v>255</v>
      </c>
      <c r="L100" s="179"/>
      <c r="M100" s="179"/>
      <c r="N100" s="180" t="e">
        <f t="shared" si="8"/>
        <v>#DIV/0!</v>
      </c>
      <c r="O100" s="180">
        <f t="shared" si="9"/>
        <v>0</v>
      </c>
      <c r="P100" s="181">
        <f t="shared" si="10"/>
        <v>0</v>
      </c>
      <c r="Q100" s="182">
        <f>IF(K100="nio",0,IF(K100&gt;0,VLOOKUP(G100,'3-Productie normen'!A:O,VLOOKUP(K100,'3-Productie normen'!R:S,2,FALSE),FALSE)))</f>
        <v>0</v>
      </c>
      <c r="R100" s="182">
        <f t="shared" si="12"/>
        <v>0</v>
      </c>
      <c r="S100" s="182">
        <f t="shared" si="11"/>
        <v>0</v>
      </c>
      <c r="T100" s="183">
        <f>VLOOKUP(G100,'3-Productie normen'!A:O,10,FALSE)</f>
        <v>0</v>
      </c>
      <c r="V100" s="135">
        <f t="shared" si="7"/>
        <v>6120</v>
      </c>
    </row>
    <row r="101" spans="1:22" ht="14.1" customHeight="1">
      <c r="A101" s="155">
        <v>102</v>
      </c>
      <c r="B101" s="175" t="s">
        <v>303</v>
      </c>
      <c r="C101" s="175" t="s">
        <v>304</v>
      </c>
      <c r="D101" s="139" t="s">
        <v>116</v>
      </c>
      <c r="E101" s="176" t="s">
        <v>368</v>
      </c>
      <c r="F101" s="189" t="s">
        <v>282</v>
      </c>
      <c r="G101" s="132" t="s">
        <v>123</v>
      </c>
      <c r="H101" s="177" t="s">
        <v>334</v>
      </c>
      <c r="I101" s="178">
        <v>314</v>
      </c>
      <c r="J101" s="558">
        <v>1</v>
      </c>
      <c r="K101" s="179">
        <v>255</v>
      </c>
      <c r="L101" s="179"/>
      <c r="M101" s="179"/>
      <c r="N101" s="180" t="e">
        <f t="shared" si="8"/>
        <v>#DIV/0!</v>
      </c>
      <c r="O101" s="180">
        <f t="shared" si="9"/>
        <v>0</v>
      </c>
      <c r="P101" s="181">
        <f t="shared" si="10"/>
        <v>0</v>
      </c>
      <c r="Q101" s="182">
        <f>IF(K101="nio",0,IF(K101&gt;0,VLOOKUP(G101,'3-Productie normen'!A:O,VLOOKUP(K101,'3-Productie normen'!R:S,2,FALSE),FALSE)))</f>
        <v>0</v>
      </c>
      <c r="R101" s="182">
        <f t="shared" si="12"/>
        <v>0</v>
      </c>
      <c r="S101" s="182">
        <f t="shared" si="11"/>
        <v>0</v>
      </c>
      <c r="T101" s="183">
        <f>VLOOKUP(G101,'3-Productie normen'!A:O,10,FALSE)</f>
        <v>0</v>
      </c>
      <c r="V101" s="135">
        <f t="shared" si="7"/>
        <v>80070</v>
      </c>
    </row>
    <row r="102" spans="1:22" ht="14.1" customHeight="1">
      <c r="A102" s="155">
        <v>103</v>
      </c>
      <c r="B102" s="175" t="s">
        <v>303</v>
      </c>
      <c r="C102" s="175" t="s">
        <v>304</v>
      </c>
      <c r="D102" s="139" t="s">
        <v>287</v>
      </c>
      <c r="E102" s="176" t="s">
        <v>371</v>
      </c>
      <c r="F102" s="189" t="s">
        <v>407</v>
      </c>
      <c r="G102" s="132" t="s">
        <v>124</v>
      </c>
      <c r="H102" s="177" t="s">
        <v>335</v>
      </c>
      <c r="I102" s="178">
        <v>201.3</v>
      </c>
      <c r="J102" s="558">
        <v>1</v>
      </c>
      <c r="K102" s="179">
        <v>255</v>
      </c>
      <c r="L102" s="179"/>
      <c r="M102" s="179"/>
      <c r="N102" s="180" t="e">
        <f t="shared" si="8"/>
        <v>#DIV/0!</v>
      </c>
      <c r="O102" s="180">
        <f t="shared" si="9"/>
        <v>0</v>
      </c>
      <c r="P102" s="181">
        <f t="shared" si="10"/>
        <v>0</v>
      </c>
      <c r="Q102" s="182">
        <f>IF(K102="nio",0,IF(K102&gt;0,VLOOKUP(G102,'3-Productie normen'!A:O,VLOOKUP(K102,'3-Productie normen'!R:S,2,FALSE),FALSE)))</f>
        <v>0</v>
      </c>
      <c r="R102" s="182">
        <f t="shared" si="12"/>
        <v>0</v>
      </c>
      <c r="S102" s="182">
        <f t="shared" si="11"/>
        <v>0</v>
      </c>
      <c r="T102" s="183">
        <f>VLOOKUP(G102,'3-Productie normen'!A:O,10,FALSE)</f>
        <v>0</v>
      </c>
      <c r="V102" s="135">
        <f t="shared" si="7"/>
        <v>51331.5</v>
      </c>
    </row>
    <row r="103" spans="1:22" ht="14.1" customHeight="1">
      <c r="A103" s="155">
        <v>104</v>
      </c>
      <c r="B103" s="571" t="s">
        <v>303</v>
      </c>
      <c r="C103" s="571" t="s">
        <v>304</v>
      </c>
      <c r="D103" s="572" t="s">
        <v>287</v>
      </c>
      <c r="E103" s="573" t="s">
        <v>288</v>
      </c>
      <c r="F103" s="578" t="s">
        <v>523</v>
      </c>
      <c r="G103" s="579" t="s">
        <v>135</v>
      </c>
      <c r="H103" s="574" t="s">
        <v>334</v>
      </c>
      <c r="I103" s="575">
        <v>20.6</v>
      </c>
      <c r="J103" s="558">
        <v>1</v>
      </c>
      <c r="K103" s="179">
        <v>255</v>
      </c>
      <c r="L103" s="179"/>
      <c r="M103" s="179"/>
      <c r="N103" s="180" t="e">
        <f t="shared" si="8"/>
        <v>#DIV/0!</v>
      </c>
      <c r="O103" s="180">
        <f t="shared" si="9"/>
        <v>0</v>
      </c>
      <c r="P103" s="181">
        <f t="shared" si="10"/>
        <v>0</v>
      </c>
      <c r="Q103" s="182">
        <f>IF(K103="nio",0,IF(K103&gt;0,VLOOKUP(G103,'3-Productie normen'!A:O,VLOOKUP(K103,'3-Productie normen'!R:S,2,FALSE),FALSE)))</f>
        <v>0</v>
      </c>
      <c r="R103" s="182">
        <f t="shared" si="12"/>
        <v>0</v>
      </c>
      <c r="S103" s="182">
        <f t="shared" si="11"/>
        <v>0</v>
      </c>
      <c r="T103" s="183">
        <f>VLOOKUP(G103,'3-Productie normen'!A:O,10,FALSE)</f>
        <v>0</v>
      </c>
      <c r="V103" s="135">
        <f t="shared" si="7"/>
        <v>5253</v>
      </c>
    </row>
    <row r="104" spans="1:22" ht="14.1" customHeight="1">
      <c r="A104" s="155">
        <v>105</v>
      </c>
      <c r="B104" s="571" t="s">
        <v>303</v>
      </c>
      <c r="C104" s="571" t="s">
        <v>304</v>
      </c>
      <c r="D104" s="572" t="s">
        <v>287</v>
      </c>
      <c r="E104" s="573" t="s">
        <v>288</v>
      </c>
      <c r="F104" s="578" t="s">
        <v>524</v>
      </c>
      <c r="G104" s="579" t="s">
        <v>135</v>
      </c>
      <c r="H104" s="574" t="s">
        <v>334</v>
      </c>
      <c r="I104" s="575">
        <v>56.1</v>
      </c>
      <c r="J104" s="558">
        <v>1</v>
      </c>
      <c r="K104" s="179">
        <v>255</v>
      </c>
      <c r="L104" s="179"/>
      <c r="M104" s="179"/>
      <c r="N104" s="180" t="e">
        <f t="shared" si="8"/>
        <v>#DIV/0!</v>
      </c>
      <c r="O104" s="180">
        <f t="shared" si="9"/>
        <v>0</v>
      </c>
      <c r="P104" s="181">
        <f t="shared" si="10"/>
        <v>0</v>
      </c>
      <c r="Q104" s="182">
        <f>IF(K104="nio",0,IF(K104&gt;0,VLOOKUP(G104,'3-Productie normen'!A:O,VLOOKUP(K104,'3-Productie normen'!R:S,2,FALSE),FALSE)))</f>
        <v>0</v>
      </c>
      <c r="R104" s="182">
        <f t="shared" si="12"/>
        <v>0</v>
      </c>
      <c r="S104" s="182">
        <f t="shared" si="11"/>
        <v>0</v>
      </c>
      <c r="T104" s="183">
        <f>VLOOKUP(G104,'3-Productie normen'!A:O,10,FALSE)</f>
        <v>0</v>
      </c>
      <c r="V104" s="135">
        <f t="shared" si="7"/>
        <v>14305.5</v>
      </c>
    </row>
    <row r="105" spans="1:22" ht="14.1" customHeight="1">
      <c r="A105" s="155">
        <v>106</v>
      </c>
      <c r="B105" s="175" t="s">
        <v>303</v>
      </c>
      <c r="C105" s="175" t="s">
        <v>304</v>
      </c>
      <c r="D105" s="139" t="s">
        <v>287</v>
      </c>
      <c r="E105" s="176" t="s">
        <v>289</v>
      </c>
      <c r="F105" s="189" t="s">
        <v>369</v>
      </c>
      <c r="G105" s="132" t="s">
        <v>122</v>
      </c>
      <c r="H105" s="177" t="s">
        <v>335</v>
      </c>
      <c r="I105" s="178">
        <v>24.3</v>
      </c>
      <c r="J105" s="558">
        <v>1</v>
      </c>
      <c r="K105" s="179">
        <v>255</v>
      </c>
      <c r="L105" s="179"/>
      <c r="M105" s="179"/>
      <c r="N105" s="180" t="e">
        <f t="shared" si="8"/>
        <v>#DIV/0!</v>
      </c>
      <c r="O105" s="180">
        <f t="shared" si="9"/>
        <v>0</v>
      </c>
      <c r="P105" s="181">
        <f t="shared" si="10"/>
        <v>0</v>
      </c>
      <c r="Q105" s="182">
        <f>IF(K105="nio",0,IF(K105&gt;0,VLOOKUP(G105,'3-Productie normen'!A:O,VLOOKUP(K105,'3-Productie normen'!R:S,2,FALSE),FALSE)))</f>
        <v>0</v>
      </c>
      <c r="R105" s="182">
        <f t="shared" si="12"/>
        <v>0</v>
      </c>
      <c r="S105" s="182">
        <f t="shared" si="11"/>
        <v>0</v>
      </c>
      <c r="T105" s="183">
        <f>VLOOKUP(G105,'3-Productie normen'!A:O,10,FALSE)</f>
        <v>0</v>
      </c>
      <c r="V105" s="135">
        <f t="shared" si="7"/>
        <v>6196.5</v>
      </c>
    </row>
    <row r="106" spans="1:22" ht="14.1" customHeight="1">
      <c r="A106" s="155">
        <v>107</v>
      </c>
      <c r="B106" s="175" t="s">
        <v>303</v>
      </c>
      <c r="C106" s="175" t="s">
        <v>304</v>
      </c>
      <c r="D106" s="139" t="s">
        <v>287</v>
      </c>
      <c r="E106" s="176" t="s">
        <v>290</v>
      </c>
      <c r="F106" s="189" t="s">
        <v>369</v>
      </c>
      <c r="G106" s="132" t="s">
        <v>122</v>
      </c>
      <c r="H106" s="177" t="s">
        <v>335</v>
      </c>
      <c r="I106" s="178">
        <v>56</v>
      </c>
      <c r="J106" s="558">
        <v>1</v>
      </c>
      <c r="K106" s="179">
        <v>255</v>
      </c>
      <c r="L106" s="179"/>
      <c r="M106" s="179"/>
      <c r="N106" s="180" t="e">
        <f t="shared" si="8"/>
        <v>#DIV/0!</v>
      </c>
      <c r="O106" s="180">
        <f t="shared" si="9"/>
        <v>0</v>
      </c>
      <c r="P106" s="181">
        <f t="shared" si="10"/>
        <v>0</v>
      </c>
      <c r="Q106" s="182">
        <f>IF(K106="nio",0,IF(K106&gt;0,VLOOKUP(G106,'3-Productie normen'!A:O,VLOOKUP(K106,'3-Productie normen'!R:S,2,FALSE),FALSE)))</f>
        <v>0</v>
      </c>
      <c r="R106" s="182">
        <f t="shared" si="12"/>
        <v>0</v>
      </c>
      <c r="S106" s="182">
        <f t="shared" si="11"/>
        <v>0</v>
      </c>
      <c r="T106" s="183">
        <f>VLOOKUP(G106,'3-Productie normen'!A:O,10,FALSE)</f>
        <v>0</v>
      </c>
      <c r="V106" s="135">
        <f t="shared" si="7"/>
        <v>14280</v>
      </c>
    </row>
    <row r="107" spans="1:22" ht="14.1" customHeight="1">
      <c r="A107" s="155">
        <v>108</v>
      </c>
      <c r="B107" s="175" t="s">
        <v>303</v>
      </c>
      <c r="C107" s="175" t="s">
        <v>304</v>
      </c>
      <c r="D107" s="139" t="s">
        <v>287</v>
      </c>
      <c r="E107" s="176" t="s">
        <v>291</v>
      </c>
      <c r="F107" s="189" t="s">
        <v>369</v>
      </c>
      <c r="G107" s="132" t="s">
        <v>122</v>
      </c>
      <c r="H107" s="177" t="s">
        <v>335</v>
      </c>
      <c r="I107" s="178">
        <v>44.5</v>
      </c>
      <c r="J107" s="558">
        <v>1</v>
      </c>
      <c r="K107" s="179">
        <v>255</v>
      </c>
      <c r="L107" s="179"/>
      <c r="M107" s="179"/>
      <c r="N107" s="180" t="e">
        <f t="shared" si="8"/>
        <v>#DIV/0!</v>
      </c>
      <c r="O107" s="180">
        <f t="shared" si="9"/>
        <v>0</v>
      </c>
      <c r="P107" s="181">
        <f t="shared" si="10"/>
        <v>0</v>
      </c>
      <c r="Q107" s="182">
        <f>IF(K107="nio",0,IF(K107&gt;0,VLOOKUP(G107,'3-Productie normen'!A:O,VLOOKUP(K107,'3-Productie normen'!R:S,2,FALSE),FALSE)))</f>
        <v>0</v>
      </c>
      <c r="R107" s="182">
        <f t="shared" si="12"/>
        <v>0</v>
      </c>
      <c r="S107" s="182">
        <f t="shared" si="11"/>
        <v>0</v>
      </c>
      <c r="T107" s="183">
        <f>VLOOKUP(G107,'3-Productie normen'!A:O,10,FALSE)</f>
        <v>0</v>
      </c>
      <c r="V107" s="135">
        <f t="shared" si="7"/>
        <v>11347.5</v>
      </c>
    </row>
    <row r="108" spans="1:22" ht="14.1" customHeight="1">
      <c r="A108" s="155">
        <v>109</v>
      </c>
      <c r="B108" s="175" t="s">
        <v>303</v>
      </c>
      <c r="C108" s="175" t="s">
        <v>304</v>
      </c>
      <c r="D108" s="139" t="s">
        <v>287</v>
      </c>
      <c r="E108" s="176" t="s">
        <v>292</v>
      </c>
      <c r="F108" s="189" t="s">
        <v>369</v>
      </c>
      <c r="G108" s="132" t="s">
        <v>122</v>
      </c>
      <c r="H108" s="177" t="s">
        <v>335</v>
      </c>
      <c r="I108" s="178">
        <v>68.900000000000006</v>
      </c>
      <c r="J108" s="558">
        <v>1</v>
      </c>
      <c r="K108" s="179">
        <v>255</v>
      </c>
      <c r="L108" s="179"/>
      <c r="M108" s="179"/>
      <c r="N108" s="180" t="e">
        <f t="shared" si="8"/>
        <v>#DIV/0!</v>
      </c>
      <c r="O108" s="180">
        <f t="shared" si="9"/>
        <v>0</v>
      </c>
      <c r="P108" s="181">
        <f t="shared" si="10"/>
        <v>0</v>
      </c>
      <c r="Q108" s="182">
        <f>IF(K108="nio",0,IF(K108&gt;0,VLOOKUP(G108,'3-Productie normen'!A:O,VLOOKUP(K108,'3-Productie normen'!R:S,2,FALSE),FALSE)))</f>
        <v>0</v>
      </c>
      <c r="R108" s="182">
        <f t="shared" si="12"/>
        <v>0</v>
      </c>
      <c r="S108" s="182">
        <f t="shared" si="11"/>
        <v>0</v>
      </c>
      <c r="T108" s="183">
        <f>VLOOKUP(G108,'3-Productie normen'!A:O,10,FALSE)</f>
        <v>0</v>
      </c>
      <c r="V108" s="135">
        <f t="shared" si="7"/>
        <v>17569.5</v>
      </c>
    </row>
    <row r="109" spans="1:22" ht="14.1" customHeight="1">
      <c r="A109" s="155">
        <v>110</v>
      </c>
      <c r="B109" s="175" t="s">
        <v>303</v>
      </c>
      <c r="C109" s="175" t="s">
        <v>304</v>
      </c>
      <c r="D109" s="139" t="s">
        <v>287</v>
      </c>
      <c r="E109" s="176" t="s">
        <v>293</v>
      </c>
      <c r="F109" s="189" t="s">
        <v>369</v>
      </c>
      <c r="G109" s="132" t="s">
        <v>122</v>
      </c>
      <c r="H109" s="177" t="s">
        <v>335</v>
      </c>
      <c r="I109" s="178">
        <v>23.9</v>
      </c>
      <c r="J109" s="558">
        <v>1</v>
      </c>
      <c r="K109" s="179">
        <v>255</v>
      </c>
      <c r="L109" s="179"/>
      <c r="M109" s="179"/>
      <c r="N109" s="180" t="e">
        <f t="shared" si="8"/>
        <v>#DIV/0!</v>
      </c>
      <c r="O109" s="180">
        <f t="shared" si="9"/>
        <v>0</v>
      </c>
      <c r="P109" s="181">
        <f t="shared" si="10"/>
        <v>0</v>
      </c>
      <c r="Q109" s="182">
        <f>IF(K109="nio",0,IF(K109&gt;0,VLOOKUP(G109,'3-Productie normen'!A:O,VLOOKUP(K109,'3-Productie normen'!R:S,2,FALSE),FALSE)))</f>
        <v>0</v>
      </c>
      <c r="R109" s="182">
        <f t="shared" si="12"/>
        <v>0</v>
      </c>
      <c r="S109" s="182">
        <f t="shared" si="11"/>
        <v>0</v>
      </c>
      <c r="T109" s="183">
        <f>VLOOKUP(G109,'3-Productie normen'!A:O,10,FALSE)</f>
        <v>0</v>
      </c>
      <c r="V109" s="135">
        <f t="shared" si="7"/>
        <v>6094.5</v>
      </c>
    </row>
    <row r="110" spans="1:22" ht="14.1" customHeight="1">
      <c r="A110" s="155">
        <v>111</v>
      </c>
      <c r="B110" s="175" t="s">
        <v>303</v>
      </c>
      <c r="C110" s="175" t="s">
        <v>304</v>
      </c>
      <c r="D110" s="139" t="s">
        <v>287</v>
      </c>
      <c r="E110" s="176" t="s">
        <v>294</v>
      </c>
      <c r="F110" s="189" t="s">
        <v>369</v>
      </c>
      <c r="G110" s="132" t="s">
        <v>122</v>
      </c>
      <c r="H110" s="177" t="s">
        <v>335</v>
      </c>
      <c r="I110" s="178">
        <v>33.700000000000003</v>
      </c>
      <c r="J110" s="558">
        <v>1</v>
      </c>
      <c r="K110" s="179">
        <v>255</v>
      </c>
      <c r="L110" s="179"/>
      <c r="M110" s="179"/>
      <c r="N110" s="180" t="e">
        <f t="shared" si="8"/>
        <v>#DIV/0!</v>
      </c>
      <c r="O110" s="180">
        <f t="shared" si="9"/>
        <v>0</v>
      </c>
      <c r="P110" s="181">
        <f t="shared" si="10"/>
        <v>0</v>
      </c>
      <c r="Q110" s="182">
        <f>IF(K110="nio",0,IF(K110&gt;0,VLOOKUP(G110,'3-Productie normen'!A:O,VLOOKUP(K110,'3-Productie normen'!R:S,2,FALSE),FALSE)))</f>
        <v>0</v>
      </c>
      <c r="R110" s="182">
        <f t="shared" si="12"/>
        <v>0</v>
      </c>
      <c r="S110" s="182">
        <f t="shared" si="11"/>
        <v>0</v>
      </c>
      <c r="T110" s="183">
        <f>VLOOKUP(G110,'3-Productie normen'!A:O,10,FALSE)</f>
        <v>0</v>
      </c>
      <c r="V110" s="135">
        <f t="shared" si="7"/>
        <v>8593.5</v>
      </c>
    </row>
    <row r="111" spans="1:22" ht="14.1" customHeight="1">
      <c r="A111" s="155">
        <v>112</v>
      </c>
      <c r="B111" s="175" t="s">
        <v>303</v>
      </c>
      <c r="C111" s="175" t="s">
        <v>304</v>
      </c>
      <c r="D111" s="139" t="s">
        <v>287</v>
      </c>
      <c r="E111" s="176" t="s">
        <v>295</v>
      </c>
      <c r="F111" s="189" t="s">
        <v>369</v>
      </c>
      <c r="G111" s="132" t="s">
        <v>122</v>
      </c>
      <c r="H111" s="177" t="s">
        <v>335</v>
      </c>
      <c r="I111" s="178">
        <v>23.9</v>
      </c>
      <c r="J111" s="558">
        <v>1</v>
      </c>
      <c r="K111" s="179">
        <v>255</v>
      </c>
      <c r="L111" s="179"/>
      <c r="M111" s="179"/>
      <c r="N111" s="180" t="e">
        <f t="shared" si="8"/>
        <v>#DIV/0!</v>
      </c>
      <c r="O111" s="180">
        <f t="shared" si="9"/>
        <v>0</v>
      </c>
      <c r="P111" s="181">
        <f t="shared" si="10"/>
        <v>0</v>
      </c>
      <c r="Q111" s="182">
        <f>IF(K111="nio",0,IF(K111&gt;0,VLOOKUP(G111,'3-Productie normen'!A:O,VLOOKUP(K111,'3-Productie normen'!R:S,2,FALSE),FALSE)))</f>
        <v>0</v>
      </c>
      <c r="R111" s="182">
        <f t="shared" si="12"/>
        <v>0</v>
      </c>
      <c r="S111" s="182">
        <f t="shared" si="11"/>
        <v>0</v>
      </c>
      <c r="T111" s="183">
        <f>VLOOKUP(G111,'3-Productie normen'!A:O,10,FALSE)</f>
        <v>0</v>
      </c>
      <c r="V111" s="135">
        <f t="shared" si="7"/>
        <v>6094.5</v>
      </c>
    </row>
    <row r="112" spans="1:22" ht="14.1" customHeight="1">
      <c r="A112" s="155">
        <v>113</v>
      </c>
      <c r="B112" s="175" t="s">
        <v>303</v>
      </c>
      <c r="C112" s="175" t="s">
        <v>304</v>
      </c>
      <c r="D112" s="139" t="s">
        <v>287</v>
      </c>
      <c r="E112" s="176" t="s">
        <v>296</v>
      </c>
      <c r="F112" s="189" t="s">
        <v>369</v>
      </c>
      <c r="G112" s="132" t="s">
        <v>122</v>
      </c>
      <c r="H112" s="177" t="s">
        <v>335</v>
      </c>
      <c r="I112" s="178">
        <v>16.3</v>
      </c>
      <c r="J112" s="558">
        <v>1</v>
      </c>
      <c r="K112" s="179">
        <v>255</v>
      </c>
      <c r="L112" s="179"/>
      <c r="M112" s="179"/>
      <c r="N112" s="180" t="e">
        <f t="shared" si="8"/>
        <v>#DIV/0!</v>
      </c>
      <c r="O112" s="180">
        <f t="shared" si="9"/>
        <v>0</v>
      </c>
      <c r="P112" s="181">
        <f t="shared" si="10"/>
        <v>0</v>
      </c>
      <c r="Q112" s="182">
        <f>IF(K112="nio",0,IF(K112&gt;0,VLOOKUP(G112,'3-Productie normen'!A:O,VLOOKUP(K112,'3-Productie normen'!R:S,2,FALSE),FALSE)))</f>
        <v>0</v>
      </c>
      <c r="R112" s="182">
        <f t="shared" si="12"/>
        <v>0</v>
      </c>
      <c r="S112" s="182">
        <f t="shared" si="11"/>
        <v>0</v>
      </c>
      <c r="T112" s="183">
        <f>VLOOKUP(G112,'3-Productie normen'!A:O,10,FALSE)</f>
        <v>0</v>
      </c>
      <c r="V112" s="135">
        <f t="shared" si="7"/>
        <v>4156.5</v>
      </c>
    </row>
    <row r="113" spans="1:22" ht="14.1" customHeight="1">
      <c r="A113" s="155">
        <v>114</v>
      </c>
      <c r="B113" s="175" t="s">
        <v>303</v>
      </c>
      <c r="C113" s="175" t="s">
        <v>304</v>
      </c>
      <c r="D113" s="139" t="s">
        <v>287</v>
      </c>
      <c r="E113" s="176" t="s">
        <v>298</v>
      </c>
      <c r="F113" s="189" t="s">
        <v>369</v>
      </c>
      <c r="G113" s="132" t="s">
        <v>122</v>
      </c>
      <c r="H113" s="177" t="s">
        <v>335</v>
      </c>
      <c r="I113" s="178">
        <v>42.6</v>
      </c>
      <c r="J113" s="558">
        <v>1</v>
      </c>
      <c r="K113" s="179">
        <v>255</v>
      </c>
      <c r="L113" s="179"/>
      <c r="M113" s="179"/>
      <c r="N113" s="180" t="e">
        <f t="shared" si="8"/>
        <v>#DIV/0!</v>
      </c>
      <c r="O113" s="180">
        <f t="shared" si="9"/>
        <v>0</v>
      </c>
      <c r="P113" s="181">
        <f t="shared" si="10"/>
        <v>0</v>
      </c>
      <c r="Q113" s="182">
        <f>IF(K113="nio",0,IF(K113&gt;0,VLOOKUP(G113,'3-Productie normen'!A:O,VLOOKUP(K113,'3-Productie normen'!R:S,2,FALSE),FALSE)))</f>
        <v>0</v>
      </c>
      <c r="R113" s="182">
        <f t="shared" si="12"/>
        <v>0</v>
      </c>
      <c r="S113" s="182">
        <f t="shared" si="11"/>
        <v>0</v>
      </c>
      <c r="T113" s="183">
        <f>VLOOKUP(G113,'3-Productie normen'!A:O,10,FALSE)</f>
        <v>0</v>
      </c>
      <c r="V113" s="135">
        <f t="shared" si="7"/>
        <v>10863</v>
      </c>
    </row>
    <row r="114" spans="1:22" ht="14.1" customHeight="1">
      <c r="A114" s="155">
        <v>115</v>
      </c>
      <c r="B114" s="175" t="s">
        <v>303</v>
      </c>
      <c r="C114" s="175" t="s">
        <v>304</v>
      </c>
      <c r="D114" s="139" t="s">
        <v>287</v>
      </c>
      <c r="E114" s="176" t="s">
        <v>299</v>
      </c>
      <c r="F114" s="189" t="s">
        <v>284</v>
      </c>
      <c r="G114" s="132" t="s">
        <v>122</v>
      </c>
      <c r="H114" s="177" t="s">
        <v>335</v>
      </c>
      <c r="I114" s="178">
        <v>16.3</v>
      </c>
      <c r="J114" s="558">
        <v>1</v>
      </c>
      <c r="K114" s="179">
        <v>255</v>
      </c>
      <c r="L114" s="179"/>
      <c r="M114" s="179"/>
      <c r="N114" s="180" t="e">
        <f t="shared" si="8"/>
        <v>#DIV/0!</v>
      </c>
      <c r="O114" s="180">
        <f t="shared" si="9"/>
        <v>0</v>
      </c>
      <c r="P114" s="181">
        <f t="shared" si="10"/>
        <v>0</v>
      </c>
      <c r="Q114" s="182">
        <f>IF(K114="nio",0,IF(K114&gt;0,VLOOKUP(G114,'3-Productie normen'!A:O,VLOOKUP(K114,'3-Productie normen'!R:S,2,FALSE),FALSE)))</f>
        <v>0</v>
      </c>
      <c r="R114" s="182">
        <f t="shared" si="12"/>
        <v>0</v>
      </c>
      <c r="S114" s="182">
        <f t="shared" si="11"/>
        <v>0</v>
      </c>
      <c r="T114" s="183">
        <f>VLOOKUP(G114,'3-Productie normen'!A:O,10,FALSE)</f>
        <v>0</v>
      </c>
      <c r="V114" s="135">
        <f t="shared" si="7"/>
        <v>4156.5</v>
      </c>
    </row>
    <row r="115" spans="1:22" ht="14.1" customHeight="1">
      <c r="A115" s="155">
        <v>116</v>
      </c>
      <c r="B115" s="175" t="s">
        <v>303</v>
      </c>
      <c r="C115" s="175" t="s">
        <v>304</v>
      </c>
      <c r="D115" s="139" t="s">
        <v>287</v>
      </c>
      <c r="E115" s="176" t="s">
        <v>302</v>
      </c>
      <c r="F115" s="189" t="s">
        <v>369</v>
      </c>
      <c r="G115" s="132" t="s">
        <v>122</v>
      </c>
      <c r="H115" s="177" t="s">
        <v>335</v>
      </c>
      <c r="I115" s="178">
        <v>57.9</v>
      </c>
      <c r="J115" s="558">
        <v>1</v>
      </c>
      <c r="K115" s="179">
        <v>255</v>
      </c>
      <c r="L115" s="179"/>
      <c r="M115" s="179"/>
      <c r="N115" s="180" t="e">
        <f t="shared" si="8"/>
        <v>#DIV/0!</v>
      </c>
      <c r="O115" s="180">
        <f t="shared" si="9"/>
        <v>0</v>
      </c>
      <c r="P115" s="181">
        <f t="shared" si="10"/>
        <v>0</v>
      </c>
      <c r="Q115" s="182">
        <f>IF(K115="nio",0,IF(K115&gt;0,VLOOKUP(G115,'3-Productie normen'!A:O,VLOOKUP(K115,'3-Productie normen'!R:S,2,FALSE),FALSE)))</f>
        <v>0</v>
      </c>
      <c r="R115" s="182">
        <f t="shared" si="12"/>
        <v>0</v>
      </c>
      <c r="S115" s="182">
        <f t="shared" si="11"/>
        <v>0</v>
      </c>
      <c r="T115" s="183">
        <f>VLOOKUP(G115,'3-Productie normen'!A:O,10,FALSE)</f>
        <v>0</v>
      </c>
      <c r="V115" s="135">
        <f t="shared" si="7"/>
        <v>14764.5</v>
      </c>
    </row>
    <row r="116" spans="1:22" ht="14.1" customHeight="1">
      <c r="A116" s="155">
        <v>117</v>
      </c>
      <c r="B116" s="175" t="s">
        <v>303</v>
      </c>
      <c r="C116" s="175" t="s">
        <v>304</v>
      </c>
      <c r="D116" s="139" t="s">
        <v>287</v>
      </c>
      <c r="E116" s="176" t="s">
        <v>372</v>
      </c>
      <c r="F116" s="189" t="s">
        <v>369</v>
      </c>
      <c r="G116" s="132" t="s">
        <v>122</v>
      </c>
      <c r="H116" s="177" t="s">
        <v>335</v>
      </c>
      <c r="I116" s="178">
        <v>40.6</v>
      </c>
      <c r="J116" s="558">
        <v>1</v>
      </c>
      <c r="K116" s="179">
        <v>255</v>
      </c>
      <c r="L116" s="179"/>
      <c r="M116" s="179"/>
      <c r="N116" s="180" t="e">
        <f t="shared" si="8"/>
        <v>#DIV/0!</v>
      </c>
      <c r="O116" s="180">
        <f t="shared" si="9"/>
        <v>0</v>
      </c>
      <c r="P116" s="181">
        <f t="shared" si="10"/>
        <v>0</v>
      </c>
      <c r="Q116" s="182">
        <f>IF(K116="nio",0,IF(K116&gt;0,VLOOKUP(G116,'3-Productie normen'!A:O,VLOOKUP(K116,'3-Productie normen'!R:S,2,FALSE),FALSE)))</f>
        <v>0</v>
      </c>
      <c r="R116" s="182">
        <f t="shared" si="12"/>
        <v>0</v>
      </c>
      <c r="S116" s="182">
        <f t="shared" si="11"/>
        <v>0</v>
      </c>
      <c r="T116" s="183">
        <f>VLOOKUP(G116,'3-Productie normen'!A:O,10,FALSE)</f>
        <v>0</v>
      </c>
      <c r="V116" s="135">
        <f t="shared" si="7"/>
        <v>10353</v>
      </c>
    </row>
    <row r="117" spans="1:22" ht="14.1" customHeight="1">
      <c r="A117" s="155">
        <v>118</v>
      </c>
      <c r="B117" s="175" t="s">
        <v>303</v>
      </c>
      <c r="C117" s="175" t="s">
        <v>304</v>
      </c>
      <c r="D117" s="139" t="s">
        <v>287</v>
      </c>
      <c r="E117" s="176" t="s">
        <v>373</v>
      </c>
      <c r="F117" s="189" t="s">
        <v>369</v>
      </c>
      <c r="G117" s="132" t="s">
        <v>122</v>
      </c>
      <c r="H117" s="177" t="s">
        <v>335</v>
      </c>
      <c r="I117" s="178">
        <v>24.8</v>
      </c>
      <c r="J117" s="558">
        <v>1</v>
      </c>
      <c r="K117" s="179">
        <v>255</v>
      </c>
      <c r="L117" s="179"/>
      <c r="M117" s="179"/>
      <c r="N117" s="180" t="e">
        <f t="shared" si="8"/>
        <v>#DIV/0!</v>
      </c>
      <c r="O117" s="180">
        <f t="shared" si="9"/>
        <v>0</v>
      </c>
      <c r="P117" s="181">
        <f t="shared" si="10"/>
        <v>0</v>
      </c>
      <c r="Q117" s="182">
        <f>IF(K117="nio",0,IF(K117&gt;0,VLOOKUP(G117,'3-Productie normen'!A:O,VLOOKUP(K117,'3-Productie normen'!R:S,2,FALSE),FALSE)))</f>
        <v>0</v>
      </c>
      <c r="R117" s="182">
        <f t="shared" si="12"/>
        <v>0</v>
      </c>
      <c r="S117" s="182">
        <f t="shared" si="11"/>
        <v>0</v>
      </c>
      <c r="T117" s="183">
        <f>VLOOKUP(G117,'3-Productie normen'!A:O,10,FALSE)</f>
        <v>0</v>
      </c>
      <c r="V117" s="135">
        <f t="shared" si="7"/>
        <v>6324</v>
      </c>
    </row>
    <row r="118" spans="1:22" ht="14.1" customHeight="1">
      <c r="A118" s="155">
        <v>119</v>
      </c>
      <c r="B118" s="175" t="s">
        <v>303</v>
      </c>
      <c r="C118" s="175" t="s">
        <v>304</v>
      </c>
      <c r="D118" s="139" t="s">
        <v>287</v>
      </c>
      <c r="E118" s="176" t="s">
        <v>374</v>
      </c>
      <c r="F118" s="189" t="s">
        <v>369</v>
      </c>
      <c r="G118" s="132" t="s">
        <v>122</v>
      </c>
      <c r="H118" s="177" t="s">
        <v>335</v>
      </c>
      <c r="I118" s="178">
        <v>37.700000000000003</v>
      </c>
      <c r="J118" s="558">
        <v>1</v>
      </c>
      <c r="K118" s="179">
        <v>255</v>
      </c>
      <c r="L118" s="179"/>
      <c r="M118" s="179"/>
      <c r="N118" s="180" t="e">
        <f t="shared" si="8"/>
        <v>#DIV/0!</v>
      </c>
      <c r="O118" s="180">
        <f t="shared" si="9"/>
        <v>0</v>
      </c>
      <c r="P118" s="181">
        <f t="shared" si="10"/>
        <v>0</v>
      </c>
      <c r="Q118" s="182">
        <f>IF(K118="nio",0,IF(K118&gt;0,VLOOKUP(G118,'3-Productie normen'!A:O,VLOOKUP(K118,'3-Productie normen'!R:S,2,FALSE),FALSE)))</f>
        <v>0</v>
      </c>
      <c r="R118" s="182">
        <f t="shared" si="12"/>
        <v>0</v>
      </c>
      <c r="S118" s="182">
        <f t="shared" si="11"/>
        <v>0</v>
      </c>
      <c r="T118" s="183">
        <f>VLOOKUP(G118,'3-Productie normen'!A:O,10,FALSE)</f>
        <v>0</v>
      </c>
      <c r="V118" s="135">
        <f t="shared" si="7"/>
        <v>9613.5</v>
      </c>
    </row>
    <row r="119" spans="1:22" ht="14.1" customHeight="1">
      <c r="A119" s="155">
        <v>120</v>
      </c>
      <c r="B119" s="175" t="s">
        <v>303</v>
      </c>
      <c r="C119" s="175" t="s">
        <v>304</v>
      </c>
      <c r="D119" s="139" t="s">
        <v>287</v>
      </c>
      <c r="E119" s="176" t="s">
        <v>375</v>
      </c>
      <c r="F119" s="189" t="s">
        <v>369</v>
      </c>
      <c r="G119" s="132" t="s">
        <v>122</v>
      </c>
      <c r="H119" s="177" t="s">
        <v>335</v>
      </c>
      <c r="I119" s="178">
        <v>28.7</v>
      </c>
      <c r="J119" s="558">
        <v>1</v>
      </c>
      <c r="K119" s="179">
        <v>255</v>
      </c>
      <c r="L119" s="179"/>
      <c r="M119" s="179"/>
      <c r="N119" s="180" t="e">
        <f t="shared" si="8"/>
        <v>#DIV/0!</v>
      </c>
      <c r="O119" s="180">
        <f t="shared" si="9"/>
        <v>0</v>
      </c>
      <c r="P119" s="181">
        <f t="shared" si="10"/>
        <v>0</v>
      </c>
      <c r="Q119" s="182">
        <f>IF(K119="nio",0,IF(K119&gt;0,VLOOKUP(G119,'3-Productie normen'!A:O,VLOOKUP(K119,'3-Productie normen'!R:S,2,FALSE),FALSE)))</f>
        <v>0</v>
      </c>
      <c r="R119" s="182">
        <f t="shared" si="12"/>
        <v>0</v>
      </c>
      <c r="S119" s="182">
        <f t="shared" si="11"/>
        <v>0</v>
      </c>
      <c r="T119" s="183">
        <f>VLOOKUP(G119,'3-Productie normen'!A:O,10,FALSE)</f>
        <v>0</v>
      </c>
      <c r="V119" s="135">
        <f t="shared" si="7"/>
        <v>7318.5</v>
      </c>
    </row>
    <row r="120" spans="1:22" ht="14.1" customHeight="1">
      <c r="A120" s="155">
        <v>121</v>
      </c>
      <c r="B120" s="175" t="s">
        <v>303</v>
      </c>
      <c r="C120" s="175" t="s">
        <v>304</v>
      </c>
      <c r="D120" s="139" t="s">
        <v>287</v>
      </c>
      <c r="E120" s="176" t="s">
        <v>376</v>
      </c>
      <c r="F120" s="189" t="s">
        <v>369</v>
      </c>
      <c r="G120" s="132" t="s">
        <v>122</v>
      </c>
      <c r="H120" s="177" t="s">
        <v>335</v>
      </c>
      <c r="I120" s="178">
        <v>17.600000000000001</v>
      </c>
      <c r="J120" s="558">
        <v>1</v>
      </c>
      <c r="K120" s="179">
        <v>255</v>
      </c>
      <c r="L120" s="179"/>
      <c r="M120" s="179"/>
      <c r="N120" s="180" t="e">
        <f t="shared" si="8"/>
        <v>#DIV/0!</v>
      </c>
      <c r="O120" s="180">
        <f t="shared" si="9"/>
        <v>0</v>
      </c>
      <c r="P120" s="181">
        <f t="shared" si="10"/>
        <v>0</v>
      </c>
      <c r="Q120" s="182">
        <f>IF(K120="nio",0,IF(K120&gt;0,VLOOKUP(G120,'3-Productie normen'!A:O,VLOOKUP(K120,'3-Productie normen'!R:S,2,FALSE),FALSE)))</f>
        <v>0</v>
      </c>
      <c r="R120" s="182">
        <f t="shared" si="12"/>
        <v>0</v>
      </c>
      <c r="S120" s="182">
        <f t="shared" si="11"/>
        <v>0</v>
      </c>
      <c r="T120" s="183">
        <f>VLOOKUP(G120,'3-Productie normen'!A:O,10,FALSE)</f>
        <v>0</v>
      </c>
      <c r="V120" s="135">
        <f t="shared" si="7"/>
        <v>4488</v>
      </c>
    </row>
    <row r="121" spans="1:22" ht="14.1" customHeight="1">
      <c r="A121" s="155">
        <v>122</v>
      </c>
      <c r="B121" s="175" t="s">
        <v>303</v>
      </c>
      <c r="C121" s="175" t="s">
        <v>304</v>
      </c>
      <c r="D121" s="139" t="s">
        <v>287</v>
      </c>
      <c r="E121" s="176" t="s">
        <v>377</v>
      </c>
      <c r="F121" s="189" t="s">
        <v>369</v>
      </c>
      <c r="G121" s="132" t="s">
        <v>122</v>
      </c>
      <c r="H121" s="177" t="s">
        <v>335</v>
      </c>
      <c r="I121" s="178">
        <v>28.1</v>
      </c>
      <c r="J121" s="558">
        <v>1</v>
      </c>
      <c r="K121" s="179">
        <v>255</v>
      </c>
      <c r="L121" s="179"/>
      <c r="M121" s="179"/>
      <c r="N121" s="180" t="e">
        <f t="shared" si="8"/>
        <v>#DIV/0!</v>
      </c>
      <c r="O121" s="180">
        <f t="shared" si="9"/>
        <v>0</v>
      </c>
      <c r="P121" s="181">
        <f t="shared" si="10"/>
        <v>0</v>
      </c>
      <c r="Q121" s="182">
        <f>IF(K121="nio",0,IF(K121&gt;0,VLOOKUP(G121,'3-Productie normen'!A:O,VLOOKUP(K121,'3-Productie normen'!R:S,2,FALSE),FALSE)))</f>
        <v>0</v>
      </c>
      <c r="R121" s="182">
        <f t="shared" si="12"/>
        <v>0</v>
      </c>
      <c r="S121" s="182">
        <f t="shared" si="11"/>
        <v>0</v>
      </c>
      <c r="T121" s="183">
        <f>VLOOKUP(G121,'3-Productie normen'!A:O,10,FALSE)</f>
        <v>0</v>
      </c>
      <c r="V121" s="135">
        <f t="shared" si="7"/>
        <v>7165.5</v>
      </c>
    </row>
    <row r="122" spans="1:22" ht="14.1" customHeight="1">
      <c r="A122" s="155">
        <v>123</v>
      </c>
      <c r="B122" s="175" t="s">
        <v>303</v>
      </c>
      <c r="C122" s="175" t="s">
        <v>304</v>
      </c>
      <c r="D122" s="139" t="s">
        <v>287</v>
      </c>
      <c r="E122" s="176" t="s">
        <v>378</v>
      </c>
      <c r="F122" s="189" t="s">
        <v>369</v>
      </c>
      <c r="G122" s="132" t="s">
        <v>122</v>
      </c>
      <c r="H122" s="177" t="s">
        <v>335</v>
      </c>
      <c r="I122" s="178">
        <v>27.1</v>
      </c>
      <c r="J122" s="558">
        <v>1</v>
      </c>
      <c r="K122" s="179">
        <v>255</v>
      </c>
      <c r="L122" s="179"/>
      <c r="M122" s="179"/>
      <c r="N122" s="180" t="e">
        <f t="shared" si="8"/>
        <v>#DIV/0!</v>
      </c>
      <c r="O122" s="180">
        <f t="shared" si="9"/>
        <v>0</v>
      </c>
      <c r="P122" s="181">
        <f t="shared" si="10"/>
        <v>0</v>
      </c>
      <c r="Q122" s="182">
        <f>IF(K122="nio",0,IF(K122&gt;0,VLOOKUP(G122,'3-Productie normen'!A:O,VLOOKUP(K122,'3-Productie normen'!R:S,2,FALSE),FALSE)))</f>
        <v>0</v>
      </c>
      <c r="R122" s="182">
        <f t="shared" si="12"/>
        <v>0</v>
      </c>
      <c r="S122" s="182">
        <f t="shared" si="11"/>
        <v>0</v>
      </c>
      <c r="T122" s="183">
        <f>VLOOKUP(G122,'3-Productie normen'!A:O,10,FALSE)</f>
        <v>0</v>
      </c>
      <c r="V122" s="135">
        <f t="shared" si="7"/>
        <v>6910.5</v>
      </c>
    </row>
    <row r="123" spans="1:22" ht="14.1" customHeight="1">
      <c r="A123" s="155">
        <v>124</v>
      </c>
      <c r="B123" s="175" t="s">
        <v>303</v>
      </c>
      <c r="C123" s="175" t="s">
        <v>304</v>
      </c>
      <c r="D123" s="139" t="s">
        <v>287</v>
      </c>
      <c r="E123" s="176" t="s">
        <v>379</v>
      </c>
      <c r="F123" s="189" t="s">
        <v>369</v>
      </c>
      <c r="G123" s="189" t="s">
        <v>122</v>
      </c>
      <c r="H123" s="177" t="s">
        <v>335</v>
      </c>
      <c r="I123" s="178">
        <v>25.4</v>
      </c>
      <c r="J123" s="558">
        <v>1</v>
      </c>
      <c r="K123" s="179">
        <v>255</v>
      </c>
      <c r="L123" s="179"/>
      <c r="M123" s="179"/>
      <c r="N123" s="180" t="e">
        <f t="shared" si="8"/>
        <v>#DIV/0!</v>
      </c>
      <c r="O123" s="180">
        <f t="shared" si="9"/>
        <v>0</v>
      </c>
      <c r="P123" s="181">
        <f t="shared" si="10"/>
        <v>0</v>
      </c>
      <c r="Q123" s="182">
        <f>IF(K123="nio",0,IF(K123&gt;0,VLOOKUP(G123,'3-Productie normen'!A:O,VLOOKUP(K123,'3-Productie normen'!R:S,2,FALSE),FALSE)))</f>
        <v>0</v>
      </c>
      <c r="R123" s="182">
        <f t="shared" si="12"/>
        <v>0</v>
      </c>
      <c r="S123" s="182">
        <f t="shared" si="11"/>
        <v>0</v>
      </c>
      <c r="T123" s="183">
        <f>VLOOKUP(G123,'3-Productie normen'!A:O,10,FALSE)</f>
        <v>0</v>
      </c>
      <c r="V123" s="135">
        <f t="shared" si="7"/>
        <v>6477</v>
      </c>
    </row>
    <row r="124" spans="1:22" ht="14.1" customHeight="1">
      <c r="A124" s="155">
        <v>125</v>
      </c>
      <c r="B124" s="175" t="s">
        <v>303</v>
      </c>
      <c r="C124" s="175" t="s">
        <v>304</v>
      </c>
      <c r="D124" s="139" t="s">
        <v>287</v>
      </c>
      <c r="E124" s="176" t="s">
        <v>380</v>
      </c>
      <c r="F124" s="189" t="s">
        <v>369</v>
      </c>
      <c r="G124" s="177" t="s">
        <v>122</v>
      </c>
      <c r="H124" s="177" t="s">
        <v>335</v>
      </c>
      <c r="I124" s="178">
        <v>24.1</v>
      </c>
      <c r="J124" s="558">
        <v>1</v>
      </c>
      <c r="K124" s="179">
        <v>255</v>
      </c>
      <c r="L124" s="179"/>
      <c r="M124" s="179"/>
      <c r="N124" s="180" t="e">
        <f t="shared" si="8"/>
        <v>#DIV/0!</v>
      </c>
      <c r="O124" s="180">
        <f t="shared" si="9"/>
        <v>0</v>
      </c>
      <c r="P124" s="181">
        <f t="shared" si="10"/>
        <v>0</v>
      </c>
      <c r="Q124" s="182">
        <f>IF(K124="nio",0,IF(K124&gt;0,VLOOKUP(G124,'3-Productie normen'!A:O,VLOOKUP(K124,'3-Productie normen'!R:S,2,FALSE),FALSE)))</f>
        <v>0</v>
      </c>
      <c r="R124" s="182">
        <f t="shared" si="12"/>
        <v>0</v>
      </c>
      <c r="S124" s="182">
        <f t="shared" si="11"/>
        <v>0</v>
      </c>
      <c r="T124" s="183">
        <f>VLOOKUP(G124,'3-Productie normen'!A:O,10,FALSE)</f>
        <v>0</v>
      </c>
      <c r="V124" s="135">
        <f t="shared" si="7"/>
        <v>6145.5</v>
      </c>
    </row>
    <row r="125" spans="1:22" ht="14.1" customHeight="1">
      <c r="A125" s="155">
        <v>126</v>
      </c>
      <c r="B125" s="175" t="s">
        <v>303</v>
      </c>
      <c r="C125" s="175" t="s">
        <v>304</v>
      </c>
      <c r="D125" s="139" t="s">
        <v>287</v>
      </c>
      <c r="E125" s="176" t="s">
        <v>381</v>
      </c>
      <c r="F125" s="189" t="s">
        <v>369</v>
      </c>
      <c r="G125" s="177" t="s">
        <v>122</v>
      </c>
      <c r="H125" s="177" t="s">
        <v>335</v>
      </c>
      <c r="I125" s="178">
        <v>28</v>
      </c>
      <c r="J125" s="558">
        <v>1</v>
      </c>
      <c r="K125" s="179">
        <v>255</v>
      </c>
      <c r="L125" s="179"/>
      <c r="M125" s="179"/>
      <c r="N125" s="180" t="e">
        <f t="shared" si="8"/>
        <v>#DIV/0!</v>
      </c>
      <c r="O125" s="180">
        <f t="shared" si="9"/>
        <v>0</v>
      </c>
      <c r="P125" s="181">
        <f t="shared" si="10"/>
        <v>0</v>
      </c>
      <c r="Q125" s="182">
        <f>IF(K125="nio",0,IF(K125&gt;0,VLOOKUP(G125,'3-Productie normen'!A:O,VLOOKUP(K125,'3-Productie normen'!R:S,2,FALSE),FALSE)))</f>
        <v>0</v>
      </c>
      <c r="R125" s="182">
        <f t="shared" si="12"/>
        <v>0</v>
      </c>
      <c r="S125" s="182">
        <f t="shared" si="11"/>
        <v>0</v>
      </c>
      <c r="T125" s="183">
        <f>VLOOKUP(G125,'3-Productie normen'!A:O,10,FALSE)</f>
        <v>0</v>
      </c>
      <c r="V125" s="135">
        <f t="shared" si="7"/>
        <v>7140</v>
      </c>
    </row>
    <row r="126" spans="1:22" ht="14.1" customHeight="1">
      <c r="A126" s="155">
        <v>127</v>
      </c>
      <c r="B126" s="175" t="s">
        <v>303</v>
      </c>
      <c r="C126" s="175" t="s">
        <v>304</v>
      </c>
      <c r="D126" s="139" t="s">
        <v>287</v>
      </c>
      <c r="E126" s="176" t="s">
        <v>382</v>
      </c>
      <c r="F126" s="189" t="s">
        <v>369</v>
      </c>
      <c r="G126" s="177" t="s">
        <v>122</v>
      </c>
      <c r="H126" s="177" t="s">
        <v>335</v>
      </c>
      <c r="I126" s="178">
        <v>26</v>
      </c>
      <c r="J126" s="558">
        <v>1</v>
      </c>
      <c r="K126" s="179">
        <v>255</v>
      </c>
      <c r="L126" s="179"/>
      <c r="M126" s="179"/>
      <c r="N126" s="180" t="e">
        <f t="shared" si="8"/>
        <v>#DIV/0!</v>
      </c>
      <c r="O126" s="180">
        <f t="shared" si="9"/>
        <v>0</v>
      </c>
      <c r="P126" s="181">
        <f t="shared" si="10"/>
        <v>0</v>
      </c>
      <c r="Q126" s="182">
        <f>IF(K126="nio",0,IF(K126&gt;0,VLOOKUP(G126,'3-Productie normen'!A:O,VLOOKUP(K126,'3-Productie normen'!R:S,2,FALSE),FALSE)))</f>
        <v>0</v>
      </c>
      <c r="R126" s="182">
        <f t="shared" si="12"/>
        <v>0</v>
      </c>
      <c r="S126" s="182">
        <f t="shared" si="11"/>
        <v>0</v>
      </c>
      <c r="T126" s="183">
        <f>VLOOKUP(G126,'3-Productie normen'!A:O,10,FALSE)</f>
        <v>0</v>
      </c>
      <c r="V126" s="135">
        <f t="shared" si="7"/>
        <v>6630</v>
      </c>
    </row>
    <row r="127" spans="1:22" ht="14.1" customHeight="1">
      <c r="A127" s="155">
        <v>128</v>
      </c>
      <c r="B127" s="175" t="s">
        <v>303</v>
      </c>
      <c r="C127" s="175" t="s">
        <v>304</v>
      </c>
      <c r="D127" s="139" t="s">
        <v>287</v>
      </c>
      <c r="E127" s="176" t="s">
        <v>383</v>
      </c>
      <c r="F127" s="189" t="s">
        <v>369</v>
      </c>
      <c r="G127" s="177" t="s">
        <v>122</v>
      </c>
      <c r="H127" s="177" t="s">
        <v>335</v>
      </c>
      <c r="I127" s="178">
        <v>27.7</v>
      </c>
      <c r="J127" s="558">
        <v>1</v>
      </c>
      <c r="K127" s="179">
        <v>255</v>
      </c>
      <c r="L127" s="179"/>
      <c r="M127" s="179"/>
      <c r="N127" s="180" t="e">
        <f t="shared" si="8"/>
        <v>#DIV/0!</v>
      </c>
      <c r="O127" s="180">
        <f t="shared" si="9"/>
        <v>0</v>
      </c>
      <c r="P127" s="181">
        <f t="shared" si="10"/>
        <v>0</v>
      </c>
      <c r="Q127" s="182">
        <f>IF(K127="nio",0,IF(K127&gt;0,VLOOKUP(G127,'3-Productie normen'!A:O,VLOOKUP(K127,'3-Productie normen'!R:S,2,FALSE),FALSE)))</f>
        <v>0</v>
      </c>
      <c r="R127" s="182">
        <f t="shared" si="12"/>
        <v>0</v>
      </c>
      <c r="S127" s="182">
        <f t="shared" si="11"/>
        <v>0</v>
      </c>
      <c r="T127" s="183">
        <f>VLOOKUP(G127,'3-Productie normen'!A:O,10,FALSE)</f>
        <v>0</v>
      </c>
      <c r="V127" s="135">
        <f t="shared" si="7"/>
        <v>7063.5</v>
      </c>
    </row>
    <row r="128" spans="1:22" ht="14.1" customHeight="1">
      <c r="A128" s="155">
        <v>129</v>
      </c>
      <c r="B128" s="175" t="s">
        <v>303</v>
      </c>
      <c r="C128" s="175" t="s">
        <v>304</v>
      </c>
      <c r="D128" s="139" t="s">
        <v>287</v>
      </c>
      <c r="E128" s="176" t="s">
        <v>384</v>
      </c>
      <c r="F128" s="189" t="s">
        <v>369</v>
      </c>
      <c r="G128" s="177" t="s">
        <v>122</v>
      </c>
      <c r="H128" s="177" t="s">
        <v>335</v>
      </c>
      <c r="I128" s="178">
        <v>26.5</v>
      </c>
      <c r="J128" s="558">
        <v>1</v>
      </c>
      <c r="K128" s="179">
        <v>255</v>
      </c>
      <c r="L128" s="179"/>
      <c r="M128" s="179"/>
      <c r="N128" s="180" t="e">
        <f t="shared" si="8"/>
        <v>#DIV/0!</v>
      </c>
      <c r="O128" s="180">
        <f t="shared" si="9"/>
        <v>0</v>
      </c>
      <c r="P128" s="181">
        <f t="shared" si="10"/>
        <v>0</v>
      </c>
      <c r="Q128" s="182">
        <f>IF(K128="nio",0,IF(K128&gt;0,VLOOKUP(G128,'3-Productie normen'!A:O,VLOOKUP(K128,'3-Productie normen'!R:S,2,FALSE),FALSE)))</f>
        <v>0</v>
      </c>
      <c r="R128" s="182">
        <f t="shared" si="12"/>
        <v>0</v>
      </c>
      <c r="S128" s="182">
        <f t="shared" si="11"/>
        <v>0</v>
      </c>
      <c r="T128" s="183">
        <f>VLOOKUP(G128,'3-Productie normen'!A:O,10,FALSE)</f>
        <v>0</v>
      </c>
      <c r="V128" s="135">
        <f t="shared" si="7"/>
        <v>6757.5</v>
      </c>
    </row>
    <row r="129" spans="1:22" ht="14.1" customHeight="1">
      <c r="A129" s="155">
        <v>130</v>
      </c>
      <c r="B129" s="175" t="s">
        <v>303</v>
      </c>
      <c r="C129" s="175" t="s">
        <v>304</v>
      </c>
      <c r="D129" s="139" t="s">
        <v>287</v>
      </c>
      <c r="E129" s="176" t="s">
        <v>385</v>
      </c>
      <c r="F129" s="189" t="s">
        <v>369</v>
      </c>
      <c r="G129" s="177" t="s">
        <v>122</v>
      </c>
      <c r="H129" s="177" t="s">
        <v>335</v>
      </c>
      <c r="I129" s="178">
        <v>54.7</v>
      </c>
      <c r="J129" s="558">
        <v>1</v>
      </c>
      <c r="K129" s="179">
        <v>255</v>
      </c>
      <c r="L129" s="179"/>
      <c r="M129" s="179"/>
      <c r="N129" s="180" t="e">
        <f t="shared" si="8"/>
        <v>#DIV/0!</v>
      </c>
      <c r="O129" s="180">
        <f t="shared" si="9"/>
        <v>0</v>
      </c>
      <c r="P129" s="181">
        <f t="shared" si="10"/>
        <v>0</v>
      </c>
      <c r="Q129" s="182">
        <f>IF(K129="nio",0,IF(K129&gt;0,VLOOKUP(G129,'3-Productie normen'!A:O,VLOOKUP(K129,'3-Productie normen'!R:S,2,FALSE),FALSE)))</f>
        <v>0</v>
      </c>
      <c r="R129" s="182">
        <f t="shared" si="12"/>
        <v>0</v>
      </c>
      <c r="S129" s="182">
        <f t="shared" si="11"/>
        <v>0</v>
      </c>
      <c r="T129" s="183">
        <f>VLOOKUP(G129,'3-Productie normen'!A:O,10,FALSE)</f>
        <v>0</v>
      </c>
      <c r="V129" s="135">
        <f t="shared" si="7"/>
        <v>13948.5</v>
      </c>
    </row>
    <row r="130" spans="1:22" ht="14.1" customHeight="1">
      <c r="A130" s="155">
        <v>131</v>
      </c>
      <c r="B130" s="175" t="s">
        <v>303</v>
      </c>
      <c r="C130" s="175" t="s">
        <v>304</v>
      </c>
      <c r="D130" s="139" t="s">
        <v>287</v>
      </c>
      <c r="E130" s="176" t="s">
        <v>386</v>
      </c>
      <c r="F130" s="189" t="s">
        <v>369</v>
      </c>
      <c r="G130" s="177" t="s">
        <v>122</v>
      </c>
      <c r="H130" s="177" t="s">
        <v>335</v>
      </c>
      <c r="I130" s="178">
        <v>40.9</v>
      </c>
      <c r="J130" s="558">
        <v>1</v>
      </c>
      <c r="K130" s="179">
        <v>255</v>
      </c>
      <c r="L130" s="179"/>
      <c r="M130" s="179"/>
      <c r="N130" s="180" t="e">
        <f t="shared" si="8"/>
        <v>#DIV/0!</v>
      </c>
      <c r="O130" s="180">
        <f t="shared" si="9"/>
        <v>0</v>
      </c>
      <c r="P130" s="181">
        <f t="shared" si="10"/>
        <v>0</v>
      </c>
      <c r="Q130" s="182">
        <f>IF(K130="nio",0,IF(K130&gt;0,VLOOKUP(G130,'3-Productie normen'!A:O,VLOOKUP(K130,'3-Productie normen'!R:S,2,FALSE),FALSE)))</f>
        <v>0</v>
      </c>
      <c r="R130" s="182">
        <f t="shared" si="12"/>
        <v>0</v>
      </c>
      <c r="S130" s="182">
        <f t="shared" si="11"/>
        <v>0</v>
      </c>
      <c r="T130" s="183">
        <f>VLOOKUP(G130,'3-Productie normen'!A:O,10,FALSE)</f>
        <v>0</v>
      </c>
      <c r="V130" s="135">
        <f t="shared" si="7"/>
        <v>10429.5</v>
      </c>
    </row>
    <row r="131" spans="1:22" ht="14.1" customHeight="1">
      <c r="A131" s="155">
        <v>132</v>
      </c>
      <c r="B131" s="175" t="s">
        <v>303</v>
      </c>
      <c r="C131" s="175" t="s">
        <v>304</v>
      </c>
      <c r="D131" s="139" t="s">
        <v>287</v>
      </c>
      <c r="E131" s="176" t="s">
        <v>387</v>
      </c>
      <c r="F131" s="189" t="s">
        <v>282</v>
      </c>
      <c r="G131" s="177" t="s">
        <v>123</v>
      </c>
      <c r="H131" s="177" t="s">
        <v>335</v>
      </c>
      <c r="I131" s="178">
        <v>21.7</v>
      </c>
      <c r="J131" s="558">
        <v>1</v>
      </c>
      <c r="K131" s="179">
        <v>255</v>
      </c>
      <c r="L131" s="179"/>
      <c r="M131" s="179"/>
      <c r="N131" s="180" t="e">
        <f t="shared" si="8"/>
        <v>#DIV/0!</v>
      </c>
      <c r="O131" s="180">
        <f t="shared" si="9"/>
        <v>0</v>
      </c>
      <c r="P131" s="181">
        <f t="shared" si="10"/>
        <v>0</v>
      </c>
      <c r="Q131" s="182">
        <f>IF(K131="nio",0,IF(K131&gt;0,VLOOKUP(G131,'3-Productie normen'!A:O,VLOOKUP(K131,'3-Productie normen'!R:S,2,FALSE),FALSE)))</f>
        <v>0</v>
      </c>
      <c r="R131" s="182">
        <f t="shared" si="12"/>
        <v>0</v>
      </c>
      <c r="S131" s="182">
        <f t="shared" si="11"/>
        <v>0</v>
      </c>
      <c r="T131" s="183">
        <f>VLOOKUP(G131,'3-Productie normen'!A:O,10,FALSE)</f>
        <v>0</v>
      </c>
      <c r="V131" s="135">
        <f t="shared" si="7"/>
        <v>5533.5</v>
      </c>
    </row>
    <row r="132" spans="1:22" ht="14.1" customHeight="1">
      <c r="A132" s="155">
        <v>133</v>
      </c>
      <c r="B132" s="175" t="s">
        <v>303</v>
      </c>
      <c r="C132" s="175" t="s">
        <v>304</v>
      </c>
      <c r="D132" s="139" t="s">
        <v>287</v>
      </c>
      <c r="E132" s="176"/>
      <c r="F132" s="189" t="s">
        <v>278</v>
      </c>
      <c r="G132" s="177" t="s">
        <v>123</v>
      </c>
      <c r="H132" s="177" t="s">
        <v>334</v>
      </c>
      <c r="I132" s="178">
        <v>72.2</v>
      </c>
      <c r="J132" s="558">
        <v>1</v>
      </c>
      <c r="K132" s="179">
        <v>255</v>
      </c>
      <c r="L132" s="179"/>
      <c r="M132" s="179"/>
      <c r="N132" s="180" t="e">
        <f t="shared" si="8"/>
        <v>#DIV/0!</v>
      </c>
      <c r="O132" s="180">
        <f t="shared" si="9"/>
        <v>0</v>
      </c>
      <c r="P132" s="181">
        <f t="shared" si="10"/>
        <v>0</v>
      </c>
      <c r="Q132" s="182">
        <f>IF(K132="nio",0,IF(K132&gt;0,VLOOKUP(G132,'3-Productie normen'!A:O,VLOOKUP(K132,'3-Productie normen'!R:S,2,FALSE),FALSE)))</f>
        <v>0</v>
      </c>
      <c r="R132" s="182">
        <f t="shared" si="12"/>
        <v>0</v>
      </c>
      <c r="S132" s="182">
        <f t="shared" si="11"/>
        <v>0</v>
      </c>
      <c r="T132" s="183">
        <f>VLOOKUP(G132,'3-Productie normen'!A:O,10,FALSE)</f>
        <v>0</v>
      </c>
      <c r="V132" s="135">
        <f t="shared" si="7"/>
        <v>18411</v>
      </c>
    </row>
    <row r="133" spans="1:22" ht="14.1" customHeight="1">
      <c r="A133" s="155">
        <v>134</v>
      </c>
      <c r="B133" s="175" t="s">
        <v>303</v>
      </c>
      <c r="C133" s="175" t="s">
        <v>304</v>
      </c>
      <c r="D133" s="139" t="s">
        <v>287</v>
      </c>
      <c r="E133" s="176"/>
      <c r="F133" s="189" t="s">
        <v>286</v>
      </c>
      <c r="G133" s="132" t="s">
        <v>536</v>
      </c>
      <c r="H133" s="177" t="s">
        <v>334</v>
      </c>
      <c r="I133" s="178">
        <v>15.3</v>
      </c>
      <c r="J133" s="558">
        <v>1</v>
      </c>
      <c r="K133" s="179">
        <v>255</v>
      </c>
      <c r="L133" s="179"/>
      <c r="M133" s="179"/>
      <c r="N133" s="180" t="e">
        <f t="shared" si="8"/>
        <v>#DIV/0!</v>
      </c>
      <c r="O133" s="180">
        <f t="shared" si="9"/>
        <v>0</v>
      </c>
      <c r="P133" s="181">
        <f t="shared" si="10"/>
        <v>0</v>
      </c>
      <c r="Q133" s="182">
        <f>IF(K133="nio",0,IF(K133&gt;0,VLOOKUP(G133,'3-Productie normen'!A:O,VLOOKUP(K133,'3-Productie normen'!R:S,2,FALSE),FALSE)))</f>
        <v>0</v>
      </c>
      <c r="R133" s="182">
        <f t="shared" si="12"/>
        <v>0</v>
      </c>
      <c r="S133" s="182">
        <f t="shared" si="11"/>
        <v>0</v>
      </c>
      <c r="T133" s="183">
        <f>VLOOKUP(G133,'3-Productie normen'!A:O,10,FALSE)</f>
        <v>0</v>
      </c>
      <c r="V133" s="135">
        <f t="shared" si="7"/>
        <v>3901.5</v>
      </c>
    </row>
    <row r="134" spans="1:22" ht="14.1" customHeight="1">
      <c r="A134" s="155">
        <v>135</v>
      </c>
      <c r="B134" s="175" t="s">
        <v>303</v>
      </c>
      <c r="C134" s="175" t="s">
        <v>304</v>
      </c>
      <c r="D134" s="139" t="s">
        <v>287</v>
      </c>
      <c r="E134" s="176" t="s">
        <v>388</v>
      </c>
      <c r="F134" s="189" t="s">
        <v>297</v>
      </c>
      <c r="G134" s="127" t="s">
        <v>525</v>
      </c>
      <c r="H134" s="177" t="s">
        <v>334</v>
      </c>
      <c r="I134" s="178">
        <v>3.1</v>
      </c>
      <c r="J134" s="558">
        <v>1</v>
      </c>
      <c r="K134" s="179">
        <v>255</v>
      </c>
      <c r="L134" s="179"/>
      <c r="M134" s="179"/>
      <c r="N134" s="180" t="e">
        <f t="shared" si="8"/>
        <v>#DIV/0!</v>
      </c>
      <c r="O134" s="180">
        <f t="shared" si="9"/>
        <v>0</v>
      </c>
      <c r="P134" s="181">
        <f t="shared" si="10"/>
        <v>0</v>
      </c>
      <c r="Q134" s="182">
        <f>IF(K134="nio",0,IF(K134&gt;0,VLOOKUP(G134,'3-Productie normen'!A:O,VLOOKUP(K134,'3-Productie normen'!R:S,2,FALSE),FALSE)))</f>
        <v>0</v>
      </c>
      <c r="R134" s="182">
        <f t="shared" si="12"/>
        <v>0</v>
      </c>
      <c r="S134" s="182">
        <f t="shared" si="11"/>
        <v>0</v>
      </c>
      <c r="T134" s="183">
        <f>VLOOKUP(G134,'3-Productie normen'!A:O,10,FALSE)</f>
        <v>0</v>
      </c>
      <c r="V134" s="135">
        <f t="shared" si="7"/>
        <v>790.5</v>
      </c>
    </row>
    <row r="135" spans="1:22" ht="14.1" customHeight="1">
      <c r="A135" s="155">
        <v>136</v>
      </c>
      <c r="B135" s="175" t="s">
        <v>303</v>
      </c>
      <c r="C135" s="175" t="s">
        <v>304</v>
      </c>
      <c r="D135" s="139" t="s">
        <v>287</v>
      </c>
      <c r="E135" s="176" t="s">
        <v>389</v>
      </c>
      <c r="F135" s="189" t="s">
        <v>280</v>
      </c>
      <c r="G135" s="177" t="s">
        <v>18</v>
      </c>
      <c r="H135" s="177" t="s">
        <v>334</v>
      </c>
      <c r="I135" s="178">
        <v>4.5999999999999996</v>
      </c>
      <c r="J135" s="558">
        <v>1</v>
      </c>
      <c r="K135" s="179">
        <v>255</v>
      </c>
      <c r="L135" s="179">
        <v>255</v>
      </c>
      <c r="M135" s="179"/>
      <c r="N135" s="180" t="e">
        <f t="shared" si="8"/>
        <v>#DIV/0!</v>
      </c>
      <c r="O135" s="180" t="e">
        <f t="shared" si="9"/>
        <v>#DIV/0!</v>
      </c>
      <c r="P135" s="181">
        <f t="shared" si="10"/>
        <v>0</v>
      </c>
      <c r="Q135" s="182">
        <f>IF(K135="nio",0,IF(K135&gt;0,VLOOKUP(G135,'3-Productie normen'!A:O,VLOOKUP(K135,'3-Productie normen'!R:S,2,FALSE),FALSE)))</f>
        <v>0</v>
      </c>
      <c r="R135" s="182">
        <f t="shared" si="12"/>
        <v>0</v>
      </c>
      <c r="S135" s="182">
        <f t="shared" si="11"/>
        <v>0</v>
      </c>
      <c r="T135" s="183">
        <f>VLOOKUP(G135,'3-Productie normen'!A:O,10,FALSE)</f>
        <v>0</v>
      </c>
      <c r="V135" s="135">
        <f t="shared" si="7"/>
        <v>2346</v>
      </c>
    </row>
    <row r="136" spans="1:22" ht="14.1" customHeight="1">
      <c r="A136" s="155">
        <v>137</v>
      </c>
      <c r="B136" s="175" t="s">
        <v>303</v>
      </c>
      <c r="C136" s="175" t="s">
        <v>304</v>
      </c>
      <c r="D136" s="139" t="s">
        <v>287</v>
      </c>
      <c r="E136" s="176" t="s">
        <v>387</v>
      </c>
      <c r="F136" s="189" t="s">
        <v>280</v>
      </c>
      <c r="G136" s="177" t="s">
        <v>18</v>
      </c>
      <c r="H136" s="177" t="s">
        <v>334</v>
      </c>
      <c r="I136" s="178">
        <v>3.5</v>
      </c>
      <c r="J136" s="558">
        <v>1</v>
      </c>
      <c r="K136" s="179">
        <v>255</v>
      </c>
      <c r="L136" s="179">
        <v>255</v>
      </c>
      <c r="M136" s="179"/>
      <c r="N136" s="180" t="e">
        <f t="shared" si="8"/>
        <v>#DIV/0!</v>
      </c>
      <c r="O136" s="180" t="e">
        <f t="shared" si="9"/>
        <v>#DIV/0!</v>
      </c>
      <c r="P136" s="181">
        <f t="shared" si="10"/>
        <v>0</v>
      </c>
      <c r="Q136" s="182">
        <f>IF(K136="nio",0,IF(K136&gt;0,VLOOKUP(G136,'3-Productie normen'!A:O,VLOOKUP(K136,'3-Productie normen'!R:S,2,FALSE),FALSE)))</f>
        <v>0</v>
      </c>
      <c r="R136" s="182">
        <f t="shared" si="12"/>
        <v>0</v>
      </c>
      <c r="S136" s="182">
        <f t="shared" si="11"/>
        <v>0</v>
      </c>
      <c r="T136" s="183">
        <f>VLOOKUP(G136,'3-Productie normen'!A:O,10,FALSE)</f>
        <v>0</v>
      </c>
      <c r="V136" s="135">
        <f t="shared" si="7"/>
        <v>1785</v>
      </c>
    </row>
    <row r="137" spans="1:22" ht="14.1" customHeight="1">
      <c r="A137" s="155">
        <v>138</v>
      </c>
      <c r="B137" s="175" t="s">
        <v>303</v>
      </c>
      <c r="C137" s="175" t="s">
        <v>304</v>
      </c>
      <c r="D137" s="139" t="s">
        <v>287</v>
      </c>
      <c r="E137" s="176">
        <v>1001</v>
      </c>
      <c r="F137" s="189" t="s">
        <v>278</v>
      </c>
      <c r="G137" s="177" t="s">
        <v>123</v>
      </c>
      <c r="H137" s="177" t="s">
        <v>335</v>
      </c>
      <c r="I137" s="178">
        <v>137.9</v>
      </c>
      <c r="J137" s="558">
        <v>1</v>
      </c>
      <c r="K137" s="179">
        <v>255</v>
      </c>
      <c r="L137" s="179"/>
      <c r="M137" s="179"/>
      <c r="N137" s="180" t="e">
        <f t="shared" si="8"/>
        <v>#DIV/0!</v>
      </c>
      <c r="O137" s="180">
        <f t="shared" si="9"/>
        <v>0</v>
      </c>
      <c r="P137" s="181">
        <f t="shared" si="10"/>
        <v>0</v>
      </c>
      <c r="Q137" s="182">
        <f>IF(K137="nio",0,IF(K137&gt;0,VLOOKUP(G137,'3-Productie normen'!A:O,VLOOKUP(K137,'3-Productie normen'!R:S,2,FALSE),FALSE)))</f>
        <v>0</v>
      </c>
      <c r="R137" s="182">
        <f t="shared" si="12"/>
        <v>0</v>
      </c>
      <c r="S137" s="182">
        <f t="shared" si="11"/>
        <v>0</v>
      </c>
      <c r="T137" s="183">
        <f>VLOOKUP(G137,'3-Productie normen'!A:O,10,FALSE)</f>
        <v>0</v>
      </c>
      <c r="V137" s="135">
        <f t="shared" ref="V137:V200" si="13">SUM(K137:M137)*I137</f>
        <v>35164.5</v>
      </c>
    </row>
    <row r="138" spans="1:22" ht="14.1" customHeight="1">
      <c r="A138" s="155">
        <v>139</v>
      </c>
      <c r="B138" s="175" t="s">
        <v>303</v>
      </c>
      <c r="C138" s="175" t="s">
        <v>304</v>
      </c>
      <c r="D138" s="139" t="s">
        <v>287</v>
      </c>
      <c r="E138" s="176" t="s">
        <v>390</v>
      </c>
      <c r="F138" s="189" t="s">
        <v>300</v>
      </c>
      <c r="G138" s="177" t="s">
        <v>123</v>
      </c>
      <c r="H138" s="177" t="s">
        <v>335</v>
      </c>
      <c r="I138" s="178">
        <v>17.7</v>
      </c>
      <c r="J138" s="558">
        <v>1</v>
      </c>
      <c r="K138" s="179">
        <v>255</v>
      </c>
      <c r="L138" s="179"/>
      <c r="M138" s="179"/>
      <c r="N138" s="180" t="e">
        <f t="shared" si="8"/>
        <v>#DIV/0!</v>
      </c>
      <c r="O138" s="180">
        <f t="shared" si="9"/>
        <v>0</v>
      </c>
      <c r="P138" s="181">
        <f t="shared" si="10"/>
        <v>0</v>
      </c>
      <c r="Q138" s="182">
        <f>IF(K138="nio",0,IF(K138&gt;0,VLOOKUP(G138,'3-Productie normen'!A:O,VLOOKUP(K138,'3-Productie normen'!R:S,2,FALSE),FALSE)))</f>
        <v>0</v>
      </c>
      <c r="R138" s="182">
        <f t="shared" si="12"/>
        <v>0</v>
      </c>
      <c r="S138" s="182">
        <f t="shared" ref="S138:S201" si="14">IF(M138&gt;0,Q138*$S$8,0)</f>
        <v>0</v>
      </c>
      <c r="T138" s="183" t="e">
        <f>VLOOKUP(#REF!,'3-Productie normen'!A:O,10,FALSE)</f>
        <v>#REF!</v>
      </c>
      <c r="V138" s="135">
        <f t="shared" si="13"/>
        <v>4513.5</v>
      </c>
    </row>
    <row r="139" spans="1:22" ht="14.1" customHeight="1">
      <c r="A139" s="155">
        <v>139</v>
      </c>
      <c r="B139" s="175" t="s">
        <v>303</v>
      </c>
      <c r="C139" s="175" t="s">
        <v>304</v>
      </c>
      <c r="D139" s="139" t="s">
        <v>287</v>
      </c>
      <c r="E139" s="176" t="s">
        <v>391</v>
      </c>
      <c r="F139" s="189" t="s">
        <v>407</v>
      </c>
      <c r="G139" s="177" t="s">
        <v>124</v>
      </c>
      <c r="H139" s="177" t="s">
        <v>335</v>
      </c>
      <c r="I139" s="178">
        <v>53.9</v>
      </c>
      <c r="J139" s="558">
        <v>1</v>
      </c>
      <c r="K139" s="179">
        <v>255</v>
      </c>
      <c r="L139" s="179"/>
      <c r="M139" s="179"/>
      <c r="N139" s="180" t="e">
        <f t="shared" ref="N139:N202" si="15">IF(K139="nio",0,IF(K139&gt;0,K139*I139/Q139,0))*J139</f>
        <v>#DIV/0!</v>
      </c>
      <c r="O139" s="180">
        <f t="shared" ref="O139:O202" si="16">IF(L139&gt;0,L139*I139/R139,0)*J139</f>
        <v>0</v>
      </c>
      <c r="P139" s="181">
        <f t="shared" ref="P139:P202" si="17">IF(M139&gt;0,M139*I139/S139,0)*J139</f>
        <v>0</v>
      </c>
      <c r="Q139" s="182">
        <f>IF(K139="nio",0,IF(K139&gt;0,VLOOKUP(G139,'3-Productie normen'!A:O,VLOOKUP(K139,'3-Productie normen'!R:S,2,FALSE),FALSE)))</f>
        <v>0</v>
      </c>
      <c r="R139" s="182">
        <f t="shared" ref="R139" si="18">IF(L139&gt;0,Q139*$R$8,0)</f>
        <v>0</v>
      </c>
      <c r="S139" s="182">
        <f t="shared" ref="S139" si="19">IF(M139&gt;0,Q139*$S$8,0)</f>
        <v>0</v>
      </c>
      <c r="T139" s="183">
        <f>VLOOKUP(G140,'3-Productie normen'!A:O,10,FALSE)</f>
        <v>0</v>
      </c>
      <c r="V139" s="135">
        <f t="shared" si="13"/>
        <v>13744.5</v>
      </c>
    </row>
    <row r="140" spans="1:22" ht="14.1" customHeight="1">
      <c r="A140" s="155">
        <v>141</v>
      </c>
      <c r="B140" s="175" t="s">
        <v>303</v>
      </c>
      <c r="C140" s="175" t="s">
        <v>304</v>
      </c>
      <c r="D140" s="139" t="s">
        <v>287</v>
      </c>
      <c r="E140" s="176" t="s">
        <v>392</v>
      </c>
      <c r="F140" s="189" t="s">
        <v>285</v>
      </c>
      <c r="G140" s="177" t="s">
        <v>21</v>
      </c>
      <c r="H140" s="177" t="s">
        <v>333</v>
      </c>
      <c r="I140" s="178">
        <v>11.4</v>
      </c>
      <c r="J140" s="558">
        <v>1</v>
      </c>
      <c r="K140" s="179">
        <v>4</v>
      </c>
      <c r="L140" s="179"/>
      <c r="M140" s="179"/>
      <c r="N140" s="180" t="e">
        <f t="shared" si="15"/>
        <v>#DIV/0!</v>
      </c>
      <c r="O140" s="180">
        <f t="shared" si="16"/>
        <v>0</v>
      </c>
      <c r="P140" s="181">
        <f t="shared" si="17"/>
        <v>0</v>
      </c>
      <c r="Q140" s="182">
        <f>IF(K140="nio",0,IF(K140&gt;0,VLOOKUP(G140,'3-Productie normen'!A:O,VLOOKUP(K140,'3-Productie normen'!R:S,2,FALSE),FALSE)))</f>
        <v>0</v>
      </c>
      <c r="R140" s="182">
        <f t="shared" si="12"/>
        <v>0</v>
      </c>
      <c r="S140" s="182">
        <f t="shared" si="14"/>
        <v>0</v>
      </c>
      <c r="T140" s="183">
        <f>VLOOKUP(G140,'3-Productie normen'!A:O,10,FALSE)</f>
        <v>0</v>
      </c>
      <c r="V140" s="135">
        <f t="shared" si="13"/>
        <v>45.6</v>
      </c>
    </row>
    <row r="141" spans="1:22" ht="14.1" customHeight="1">
      <c r="A141" s="155">
        <v>142</v>
      </c>
      <c r="B141" s="175" t="s">
        <v>303</v>
      </c>
      <c r="C141" s="175" t="s">
        <v>304</v>
      </c>
      <c r="D141" s="139" t="s">
        <v>287</v>
      </c>
      <c r="E141" s="176" t="s">
        <v>393</v>
      </c>
      <c r="F141" s="189" t="s">
        <v>284</v>
      </c>
      <c r="G141" s="177" t="s">
        <v>122</v>
      </c>
      <c r="H141" s="177" t="s">
        <v>335</v>
      </c>
      <c r="I141" s="178">
        <v>21.6</v>
      </c>
      <c r="J141" s="558">
        <v>1</v>
      </c>
      <c r="K141" s="179">
        <v>255</v>
      </c>
      <c r="L141" s="179"/>
      <c r="M141" s="179"/>
      <c r="N141" s="180" t="e">
        <f t="shared" si="15"/>
        <v>#DIV/0!</v>
      </c>
      <c r="O141" s="180">
        <f t="shared" si="16"/>
        <v>0</v>
      </c>
      <c r="P141" s="181">
        <f t="shared" si="17"/>
        <v>0</v>
      </c>
      <c r="Q141" s="182">
        <f>IF(K141="nio",0,IF(K141&gt;0,VLOOKUP(G141,'3-Productie normen'!A:O,VLOOKUP(K141,'3-Productie normen'!R:S,2,FALSE),FALSE)))</f>
        <v>0</v>
      </c>
      <c r="R141" s="182">
        <f t="shared" si="12"/>
        <v>0</v>
      </c>
      <c r="S141" s="182">
        <f t="shared" si="14"/>
        <v>0</v>
      </c>
      <c r="T141" s="183">
        <f>VLOOKUP(G141,'3-Productie normen'!A:O,10,FALSE)</f>
        <v>0</v>
      </c>
      <c r="V141" s="135">
        <f t="shared" si="13"/>
        <v>5508</v>
      </c>
    </row>
    <row r="142" spans="1:22" ht="14.1" customHeight="1">
      <c r="A142" s="155">
        <v>143</v>
      </c>
      <c r="B142" s="175" t="s">
        <v>303</v>
      </c>
      <c r="C142" s="175" t="s">
        <v>304</v>
      </c>
      <c r="D142" s="139" t="s">
        <v>287</v>
      </c>
      <c r="E142" s="176" t="s">
        <v>394</v>
      </c>
      <c r="F142" s="189" t="s">
        <v>284</v>
      </c>
      <c r="G142" s="177" t="s">
        <v>122</v>
      </c>
      <c r="H142" s="177" t="s">
        <v>335</v>
      </c>
      <c r="I142" s="178">
        <v>83.9</v>
      </c>
      <c r="J142" s="558">
        <v>1</v>
      </c>
      <c r="K142" s="179">
        <v>255</v>
      </c>
      <c r="L142" s="179"/>
      <c r="M142" s="179"/>
      <c r="N142" s="180" t="e">
        <f t="shared" si="15"/>
        <v>#DIV/0!</v>
      </c>
      <c r="O142" s="180">
        <f t="shared" si="16"/>
        <v>0</v>
      </c>
      <c r="P142" s="181">
        <f t="shared" si="17"/>
        <v>0</v>
      </c>
      <c r="Q142" s="182">
        <f>IF(K142="nio",0,IF(K142&gt;0,VLOOKUP(G142,'3-Productie normen'!A:O,VLOOKUP(K142,'3-Productie normen'!R:S,2,FALSE),FALSE)))</f>
        <v>0</v>
      </c>
      <c r="R142" s="182">
        <f t="shared" si="12"/>
        <v>0</v>
      </c>
      <c r="S142" s="182">
        <f t="shared" si="14"/>
        <v>0</v>
      </c>
      <c r="T142" s="183">
        <f>VLOOKUP(G142,'3-Productie normen'!A:O,10,FALSE)</f>
        <v>0</v>
      </c>
      <c r="V142" s="135">
        <f t="shared" si="13"/>
        <v>21394.5</v>
      </c>
    </row>
    <row r="143" spans="1:22" ht="14.1" customHeight="1">
      <c r="A143" s="155">
        <v>144</v>
      </c>
      <c r="B143" s="175" t="s">
        <v>303</v>
      </c>
      <c r="C143" s="175" t="s">
        <v>304</v>
      </c>
      <c r="D143" s="139" t="s">
        <v>287</v>
      </c>
      <c r="E143" s="176" t="s">
        <v>395</v>
      </c>
      <c r="F143" s="189" t="s">
        <v>548</v>
      </c>
      <c r="G143" s="177" t="s">
        <v>122</v>
      </c>
      <c r="H143" s="177" t="s">
        <v>335</v>
      </c>
      <c r="I143" s="178">
        <v>52.5</v>
      </c>
      <c r="J143" s="558">
        <v>1</v>
      </c>
      <c r="K143" s="179">
        <v>255</v>
      </c>
      <c r="L143" s="179"/>
      <c r="M143" s="179"/>
      <c r="N143" s="180" t="e">
        <f t="shared" si="15"/>
        <v>#DIV/0!</v>
      </c>
      <c r="O143" s="180">
        <f t="shared" si="16"/>
        <v>0</v>
      </c>
      <c r="P143" s="181">
        <f t="shared" si="17"/>
        <v>0</v>
      </c>
      <c r="Q143" s="182">
        <f>IF(K143="nio",0,IF(K143&gt;0,VLOOKUP(G143,'3-Productie normen'!A:O,VLOOKUP(K143,'3-Productie normen'!R:S,2,FALSE),FALSE)))</f>
        <v>0</v>
      </c>
      <c r="R143" s="182">
        <f t="shared" si="12"/>
        <v>0</v>
      </c>
      <c r="S143" s="182">
        <f t="shared" si="14"/>
        <v>0</v>
      </c>
      <c r="T143" s="183">
        <f>VLOOKUP(G143,'3-Productie normen'!A:O,10,FALSE)</f>
        <v>0</v>
      </c>
      <c r="V143" s="135">
        <f t="shared" si="13"/>
        <v>13387.5</v>
      </c>
    </row>
    <row r="144" spans="1:22" ht="14.1" customHeight="1">
      <c r="A144" s="155">
        <v>145</v>
      </c>
      <c r="B144" s="175" t="s">
        <v>303</v>
      </c>
      <c r="C144" s="175" t="s">
        <v>304</v>
      </c>
      <c r="D144" s="139" t="s">
        <v>287</v>
      </c>
      <c r="E144" s="176"/>
      <c r="F144" s="189" t="s">
        <v>278</v>
      </c>
      <c r="G144" s="177" t="s">
        <v>123</v>
      </c>
      <c r="H144" s="177" t="s">
        <v>335</v>
      </c>
      <c r="I144" s="178">
        <v>97.6</v>
      </c>
      <c r="J144" s="558">
        <v>1</v>
      </c>
      <c r="K144" s="179">
        <v>255</v>
      </c>
      <c r="L144" s="179"/>
      <c r="M144" s="179"/>
      <c r="N144" s="180" t="e">
        <f t="shared" si="15"/>
        <v>#DIV/0!</v>
      </c>
      <c r="O144" s="180">
        <f t="shared" si="16"/>
        <v>0</v>
      </c>
      <c r="P144" s="181">
        <f t="shared" si="17"/>
        <v>0</v>
      </c>
      <c r="Q144" s="182">
        <f>IF(K144="nio",0,IF(K144&gt;0,VLOOKUP(G144,'3-Productie normen'!A:O,VLOOKUP(K144,'3-Productie normen'!R:S,2,FALSE),FALSE)))</f>
        <v>0</v>
      </c>
      <c r="R144" s="182">
        <f t="shared" si="12"/>
        <v>0</v>
      </c>
      <c r="S144" s="182">
        <f t="shared" si="14"/>
        <v>0</v>
      </c>
      <c r="T144" s="183">
        <f>VLOOKUP(G144,'3-Productie normen'!A:O,10,FALSE)</f>
        <v>0</v>
      </c>
      <c r="V144" s="135">
        <f t="shared" si="13"/>
        <v>24888</v>
      </c>
    </row>
    <row r="145" spans="1:22" ht="14.1" customHeight="1">
      <c r="A145" s="155">
        <v>146</v>
      </c>
      <c r="B145" s="175" t="s">
        <v>303</v>
      </c>
      <c r="C145" s="175" t="s">
        <v>304</v>
      </c>
      <c r="D145" s="139" t="s">
        <v>287</v>
      </c>
      <c r="E145" s="176"/>
      <c r="F145" s="189" t="s">
        <v>286</v>
      </c>
      <c r="G145" s="132" t="s">
        <v>536</v>
      </c>
      <c r="H145" s="177" t="s">
        <v>335</v>
      </c>
      <c r="I145" s="178">
        <v>17.5</v>
      </c>
      <c r="J145" s="558">
        <v>1</v>
      </c>
      <c r="K145" s="179">
        <v>255</v>
      </c>
      <c r="L145" s="179"/>
      <c r="M145" s="179"/>
      <c r="N145" s="180" t="e">
        <f t="shared" si="15"/>
        <v>#DIV/0!</v>
      </c>
      <c r="O145" s="180">
        <f t="shared" si="16"/>
        <v>0</v>
      </c>
      <c r="P145" s="181">
        <f t="shared" si="17"/>
        <v>0</v>
      </c>
      <c r="Q145" s="182">
        <f>IF(K145="nio",0,IF(K145&gt;0,VLOOKUP(G145,'3-Productie normen'!A:O,VLOOKUP(K145,'3-Productie normen'!R:S,2,FALSE),FALSE)))</f>
        <v>0</v>
      </c>
      <c r="R145" s="182">
        <f t="shared" si="12"/>
        <v>0</v>
      </c>
      <c r="S145" s="182">
        <f t="shared" si="14"/>
        <v>0</v>
      </c>
      <c r="T145" s="183">
        <f>VLOOKUP(G145,'3-Productie normen'!A:O,10,FALSE)</f>
        <v>0</v>
      </c>
      <c r="V145" s="135">
        <f t="shared" si="13"/>
        <v>4462.5</v>
      </c>
    </row>
    <row r="146" spans="1:22" ht="14.1" customHeight="1">
      <c r="A146" s="155">
        <v>147</v>
      </c>
      <c r="B146" s="175" t="s">
        <v>303</v>
      </c>
      <c r="C146" s="175" t="s">
        <v>304</v>
      </c>
      <c r="D146" s="139" t="s">
        <v>287</v>
      </c>
      <c r="E146" s="176" t="s">
        <v>396</v>
      </c>
      <c r="F146" s="189" t="s">
        <v>284</v>
      </c>
      <c r="G146" s="177" t="s">
        <v>122</v>
      </c>
      <c r="H146" s="177" t="s">
        <v>335</v>
      </c>
      <c r="I146" s="178">
        <v>12.1</v>
      </c>
      <c r="J146" s="558">
        <v>1</v>
      </c>
      <c r="K146" s="179">
        <v>255</v>
      </c>
      <c r="L146" s="179"/>
      <c r="M146" s="179"/>
      <c r="N146" s="180" t="e">
        <f t="shared" si="15"/>
        <v>#DIV/0!</v>
      </c>
      <c r="O146" s="180">
        <f t="shared" si="16"/>
        <v>0</v>
      </c>
      <c r="P146" s="181">
        <f t="shared" si="17"/>
        <v>0</v>
      </c>
      <c r="Q146" s="182">
        <f>IF(K146="nio",0,IF(K146&gt;0,VLOOKUP(G146,'3-Productie normen'!A:O,VLOOKUP(K146,'3-Productie normen'!R:S,2,FALSE),FALSE)))</f>
        <v>0</v>
      </c>
      <c r="R146" s="182">
        <f t="shared" si="12"/>
        <v>0</v>
      </c>
      <c r="S146" s="182">
        <f t="shared" si="14"/>
        <v>0</v>
      </c>
      <c r="T146" s="183">
        <f>VLOOKUP(G146,'3-Productie normen'!A:O,10,FALSE)</f>
        <v>0</v>
      </c>
      <c r="V146" s="135">
        <f t="shared" si="13"/>
        <v>3085.5</v>
      </c>
    </row>
    <row r="147" spans="1:22" ht="14.1" customHeight="1">
      <c r="A147" s="155">
        <v>148</v>
      </c>
      <c r="B147" s="175" t="s">
        <v>303</v>
      </c>
      <c r="C147" s="175" t="s">
        <v>304</v>
      </c>
      <c r="D147" s="139" t="s">
        <v>287</v>
      </c>
      <c r="E147" s="176" t="s">
        <v>397</v>
      </c>
      <c r="F147" s="189" t="s">
        <v>284</v>
      </c>
      <c r="G147" s="175" t="s">
        <v>122</v>
      </c>
      <c r="H147" s="177" t="s">
        <v>335</v>
      </c>
      <c r="I147" s="178">
        <v>23.4</v>
      </c>
      <c r="J147" s="558">
        <v>1</v>
      </c>
      <c r="K147" s="179">
        <v>255</v>
      </c>
      <c r="L147" s="179"/>
      <c r="M147" s="179"/>
      <c r="N147" s="180" t="e">
        <f t="shared" si="15"/>
        <v>#DIV/0!</v>
      </c>
      <c r="O147" s="180">
        <f t="shared" si="16"/>
        <v>0</v>
      </c>
      <c r="P147" s="181">
        <f t="shared" si="17"/>
        <v>0</v>
      </c>
      <c r="Q147" s="182">
        <f>IF(K147="nio",0,IF(K147&gt;0,VLOOKUP(G147,'3-Productie normen'!A:O,VLOOKUP(K147,'3-Productie normen'!R:S,2,FALSE),FALSE)))</f>
        <v>0</v>
      </c>
      <c r="R147" s="182">
        <f t="shared" ref="R147:R210" si="20">IF(L147&gt;0,Q147*$R$8,0)</f>
        <v>0</v>
      </c>
      <c r="S147" s="182">
        <f t="shared" si="14"/>
        <v>0</v>
      </c>
      <c r="T147" s="183">
        <f>VLOOKUP(G147,'3-Productie normen'!A:O,10,FALSE)</f>
        <v>0</v>
      </c>
      <c r="V147" s="135">
        <f t="shared" si="13"/>
        <v>5967</v>
      </c>
    </row>
    <row r="148" spans="1:22" ht="14.1" customHeight="1">
      <c r="A148" s="155">
        <v>149</v>
      </c>
      <c r="B148" s="175" t="s">
        <v>303</v>
      </c>
      <c r="C148" s="175" t="s">
        <v>304</v>
      </c>
      <c r="D148" s="139" t="s">
        <v>287</v>
      </c>
      <c r="E148" s="176" t="s">
        <v>398</v>
      </c>
      <c r="F148" s="189" t="s">
        <v>284</v>
      </c>
      <c r="G148" s="175" t="s">
        <v>122</v>
      </c>
      <c r="H148" s="177" t="s">
        <v>335</v>
      </c>
      <c r="I148" s="178">
        <v>12.1</v>
      </c>
      <c r="J148" s="558">
        <v>1</v>
      </c>
      <c r="K148" s="179">
        <v>255</v>
      </c>
      <c r="L148" s="179"/>
      <c r="M148" s="179"/>
      <c r="N148" s="180" t="e">
        <f t="shared" si="15"/>
        <v>#DIV/0!</v>
      </c>
      <c r="O148" s="180">
        <f t="shared" si="16"/>
        <v>0</v>
      </c>
      <c r="P148" s="181">
        <f t="shared" si="17"/>
        <v>0</v>
      </c>
      <c r="Q148" s="182">
        <f>IF(K148="nio",0,IF(K148&gt;0,VLOOKUP(G148,'3-Productie normen'!A:O,VLOOKUP(K148,'3-Productie normen'!R:S,2,FALSE),FALSE)))</f>
        <v>0</v>
      </c>
      <c r="R148" s="182">
        <f t="shared" si="20"/>
        <v>0</v>
      </c>
      <c r="S148" s="182">
        <f t="shared" si="14"/>
        <v>0</v>
      </c>
      <c r="T148" s="183">
        <f>VLOOKUP(G148,'3-Productie normen'!A:O,10,FALSE)</f>
        <v>0</v>
      </c>
      <c r="V148" s="135">
        <f t="shared" si="13"/>
        <v>3085.5</v>
      </c>
    </row>
    <row r="149" spans="1:22" ht="14.1" customHeight="1">
      <c r="A149" s="155">
        <v>150</v>
      </c>
      <c r="B149" s="175" t="s">
        <v>303</v>
      </c>
      <c r="C149" s="175" t="s">
        <v>304</v>
      </c>
      <c r="D149" s="139" t="s">
        <v>287</v>
      </c>
      <c r="E149" s="176" t="s">
        <v>399</v>
      </c>
      <c r="F149" s="189" t="s">
        <v>549</v>
      </c>
      <c r="G149" s="175" t="s">
        <v>122</v>
      </c>
      <c r="H149" s="177" t="s">
        <v>335</v>
      </c>
      <c r="I149" s="178">
        <v>61.9</v>
      </c>
      <c r="J149" s="558">
        <v>1</v>
      </c>
      <c r="K149" s="179">
        <v>255</v>
      </c>
      <c r="L149" s="179"/>
      <c r="M149" s="179"/>
      <c r="N149" s="180" t="e">
        <f t="shared" si="15"/>
        <v>#DIV/0!</v>
      </c>
      <c r="O149" s="180">
        <f t="shared" si="16"/>
        <v>0</v>
      </c>
      <c r="P149" s="181">
        <f t="shared" si="17"/>
        <v>0</v>
      </c>
      <c r="Q149" s="182">
        <f>IF(K149="nio",0,IF(K149&gt;0,VLOOKUP(G149,'3-Productie normen'!A:O,VLOOKUP(K149,'3-Productie normen'!R:S,2,FALSE),FALSE)))</f>
        <v>0</v>
      </c>
      <c r="R149" s="182">
        <f t="shared" si="20"/>
        <v>0</v>
      </c>
      <c r="S149" s="182">
        <f t="shared" si="14"/>
        <v>0</v>
      </c>
      <c r="T149" s="183">
        <f>VLOOKUP(G149,'3-Productie normen'!A:O,10,FALSE)</f>
        <v>0</v>
      </c>
      <c r="V149" s="135">
        <f t="shared" si="13"/>
        <v>15784.5</v>
      </c>
    </row>
    <row r="150" spans="1:22" ht="14.1" customHeight="1">
      <c r="A150" s="155">
        <v>151</v>
      </c>
      <c r="B150" s="175" t="s">
        <v>303</v>
      </c>
      <c r="C150" s="175" t="s">
        <v>304</v>
      </c>
      <c r="D150" s="139" t="s">
        <v>287</v>
      </c>
      <c r="E150" s="176" t="s">
        <v>400</v>
      </c>
      <c r="F150" s="189" t="s">
        <v>285</v>
      </c>
      <c r="G150" s="177" t="s">
        <v>21</v>
      </c>
      <c r="H150" s="177" t="s">
        <v>333</v>
      </c>
      <c r="I150" s="178">
        <v>8.3000000000000007</v>
      </c>
      <c r="J150" s="558">
        <v>1</v>
      </c>
      <c r="K150" s="179">
        <v>2</v>
      </c>
      <c r="L150" s="179"/>
      <c r="M150" s="179"/>
      <c r="N150" s="180" t="e">
        <f t="shared" si="15"/>
        <v>#DIV/0!</v>
      </c>
      <c r="O150" s="180">
        <f t="shared" si="16"/>
        <v>0</v>
      </c>
      <c r="P150" s="181">
        <f t="shared" si="17"/>
        <v>0</v>
      </c>
      <c r="Q150" s="182">
        <f>IF(K150="nio",0,IF(K150&gt;0,VLOOKUP(G150,'3-Productie normen'!A:O,VLOOKUP(K150,'3-Productie normen'!R:S,2,FALSE),FALSE)))</f>
        <v>0</v>
      </c>
      <c r="R150" s="182">
        <f t="shared" si="20"/>
        <v>0</v>
      </c>
      <c r="S150" s="182">
        <f t="shared" si="14"/>
        <v>0</v>
      </c>
      <c r="T150" s="183">
        <f>VLOOKUP(G150,'3-Productie normen'!A:O,10,FALSE)</f>
        <v>0</v>
      </c>
      <c r="V150" s="135">
        <f t="shared" si="13"/>
        <v>16.600000000000001</v>
      </c>
    </row>
    <row r="151" spans="1:22" ht="14.1" customHeight="1">
      <c r="A151" s="155">
        <v>152</v>
      </c>
      <c r="B151" s="175" t="s">
        <v>303</v>
      </c>
      <c r="C151" s="175" t="s">
        <v>304</v>
      </c>
      <c r="D151" s="139" t="s">
        <v>287</v>
      </c>
      <c r="E151" s="176"/>
      <c r="F151" s="189" t="s">
        <v>278</v>
      </c>
      <c r="G151" s="177" t="s">
        <v>123</v>
      </c>
      <c r="H151" s="177" t="s">
        <v>335</v>
      </c>
      <c r="I151" s="178">
        <v>13.8</v>
      </c>
      <c r="J151" s="558">
        <v>1</v>
      </c>
      <c r="K151" s="179">
        <v>255</v>
      </c>
      <c r="L151" s="179"/>
      <c r="M151" s="179"/>
      <c r="N151" s="180" t="e">
        <f t="shared" si="15"/>
        <v>#DIV/0!</v>
      </c>
      <c r="O151" s="180">
        <f t="shared" si="16"/>
        <v>0</v>
      </c>
      <c r="P151" s="181">
        <f t="shared" si="17"/>
        <v>0</v>
      </c>
      <c r="Q151" s="182">
        <f>IF(K151="nio",0,IF(K151&gt;0,VLOOKUP(G151,'3-Productie normen'!A:O,VLOOKUP(K151,'3-Productie normen'!R:S,2,FALSE),FALSE)))</f>
        <v>0</v>
      </c>
      <c r="R151" s="182">
        <f t="shared" si="20"/>
        <v>0</v>
      </c>
      <c r="S151" s="182">
        <f t="shared" si="14"/>
        <v>0</v>
      </c>
      <c r="T151" s="183">
        <f>VLOOKUP(G151,'3-Productie normen'!A:O,10,FALSE)</f>
        <v>0</v>
      </c>
      <c r="V151" s="135">
        <f t="shared" si="13"/>
        <v>3519</v>
      </c>
    </row>
    <row r="152" spans="1:22" ht="14.1" customHeight="1">
      <c r="A152" s="155">
        <v>153</v>
      </c>
      <c r="B152" s="175" t="s">
        <v>303</v>
      </c>
      <c r="C152" s="175" t="s">
        <v>304</v>
      </c>
      <c r="D152" s="139" t="s">
        <v>287</v>
      </c>
      <c r="E152" s="176"/>
      <c r="F152" s="189" t="s">
        <v>278</v>
      </c>
      <c r="G152" s="177" t="s">
        <v>123</v>
      </c>
      <c r="H152" s="177" t="s">
        <v>335</v>
      </c>
      <c r="I152" s="178">
        <v>59.6</v>
      </c>
      <c r="J152" s="558">
        <v>1</v>
      </c>
      <c r="K152" s="179">
        <v>255</v>
      </c>
      <c r="L152" s="179"/>
      <c r="M152" s="179"/>
      <c r="N152" s="180" t="e">
        <f t="shared" si="15"/>
        <v>#DIV/0!</v>
      </c>
      <c r="O152" s="180">
        <f t="shared" si="16"/>
        <v>0</v>
      </c>
      <c r="P152" s="181">
        <f t="shared" si="17"/>
        <v>0</v>
      </c>
      <c r="Q152" s="182">
        <f>IF(K152="nio",0,IF(K152&gt;0,VLOOKUP(G152,'3-Productie normen'!A:O,VLOOKUP(K152,'3-Productie normen'!R:S,2,FALSE),FALSE)))</f>
        <v>0</v>
      </c>
      <c r="R152" s="182">
        <f t="shared" si="20"/>
        <v>0</v>
      </c>
      <c r="S152" s="182">
        <f t="shared" si="14"/>
        <v>0</v>
      </c>
      <c r="T152" s="183">
        <f>VLOOKUP(G152,'3-Productie normen'!A:O,10,FALSE)</f>
        <v>0</v>
      </c>
      <c r="V152" s="135">
        <f t="shared" si="13"/>
        <v>15198</v>
      </c>
    </row>
    <row r="153" spans="1:22" ht="14.1" customHeight="1">
      <c r="A153" s="155">
        <v>154</v>
      </c>
      <c r="B153" s="175" t="s">
        <v>303</v>
      </c>
      <c r="C153" s="175" t="s">
        <v>304</v>
      </c>
      <c r="D153" s="139" t="s">
        <v>287</v>
      </c>
      <c r="E153" s="176" t="s">
        <v>401</v>
      </c>
      <c r="F153" s="189" t="s">
        <v>297</v>
      </c>
      <c r="G153" s="127" t="s">
        <v>525</v>
      </c>
      <c r="H153" s="177" t="s">
        <v>335</v>
      </c>
      <c r="I153" s="178">
        <v>4.7</v>
      </c>
      <c r="J153" s="558">
        <v>1</v>
      </c>
      <c r="K153" s="179">
        <v>255</v>
      </c>
      <c r="L153" s="179"/>
      <c r="M153" s="179"/>
      <c r="N153" s="180" t="e">
        <f t="shared" si="15"/>
        <v>#DIV/0!</v>
      </c>
      <c r="O153" s="180">
        <f t="shared" si="16"/>
        <v>0</v>
      </c>
      <c r="P153" s="181">
        <f t="shared" si="17"/>
        <v>0</v>
      </c>
      <c r="Q153" s="182">
        <f>IF(K153="nio",0,IF(K153&gt;0,VLOOKUP(G153,'3-Productie normen'!A:O,VLOOKUP(K153,'3-Productie normen'!R:S,2,FALSE),FALSE)))</f>
        <v>0</v>
      </c>
      <c r="R153" s="182">
        <f t="shared" si="20"/>
        <v>0</v>
      </c>
      <c r="S153" s="182">
        <f t="shared" si="14"/>
        <v>0</v>
      </c>
      <c r="T153" s="183">
        <f>VLOOKUP(G153,'3-Productie normen'!A:O,10,FALSE)</f>
        <v>0</v>
      </c>
      <c r="V153" s="135">
        <f t="shared" si="13"/>
        <v>1198.5</v>
      </c>
    </row>
    <row r="154" spans="1:22" ht="14.1" customHeight="1">
      <c r="A154" s="155">
        <v>155</v>
      </c>
      <c r="B154" s="175" t="s">
        <v>303</v>
      </c>
      <c r="C154" s="175" t="s">
        <v>304</v>
      </c>
      <c r="D154" s="139" t="s">
        <v>287</v>
      </c>
      <c r="E154" s="176"/>
      <c r="F154" s="189" t="s">
        <v>278</v>
      </c>
      <c r="G154" s="185" t="s">
        <v>123</v>
      </c>
      <c r="H154" s="177" t="s">
        <v>335</v>
      </c>
      <c r="I154" s="178">
        <v>30</v>
      </c>
      <c r="J154" s="558">
        <v>1</v>
      </c>
      <c r="K154" s="179">
        <v>255</v>
      </c>
      <c r="L154" s="179"/>
      <c r="M154" s="179"/>
      <c r="N154" s="180" t="e">
        <f t="shared" si="15"/>
        <v>#DIV/0!</v>
      </c>
      <c r="O154" s="180">
        <f t="shared" si="16"/>
        <v>0</v>
      </c>
      <c r="P154" s="181">
        <f t="shared" si="17"/>
        <v>0</v>
      </c>
      <c r="Q154" s="182">
        <f>IF(K154="nio",0,IF(K154&gt;0,VLOOKUP(G154,'3-Productie normen'!A:O,VLOOKUP(K154,'3-Productie normen'!R:S,2,FALSE),FALSE)))</f>
        <v>0</v>
      </c>
      <c r="R154" s="182">
        <f t="shared" si="20"/>
        <v>0</v>
      </c>
      <c r="S154" s="182">
        <f t="shared" si="14"/>
        <v>0</v>
      </c>
      <c r="T154" s="183">
        <f>VLOOKUP(G154,'3-Productie normen'!A:O,10,FALSE)</f>
        <v>0</v>
      </c>
      <c r="V154" s="135">
        <f t="shared" si="13"/>
        <v>7650</v>
      </c>
    </row>
    <row r="155" spans="1:22" ht="14.1" customHeight="1">
      <c r="A155" s="155">
        <v>156</v>
      </c>
      <c r="B155" s="175" t="s">
        <v>303</v>
      </c>
      <c r="C155" s="175" t="s">
        <v>304</v>
      </c>
      <c r="D155" s="139" t="s">
        <v>287</v>
      </c>
      <c r="E155" s="176" t="s">
        <v>402</v>
      </c>
      <c r="F155" s="189" t="s">
        <v>280</v>
      </c>
      <c r="G155" s="186" t="s">
        <v>18</v>
      </c>
      <c r="H155" s="177" t="s">
        <v>334</v>
      </c>
      <c r="I155" s="178">
        <v>6.1</v>
      </c>
      <c r="J155" s="558">
        <v>1</v>
      </c>
      <c r="K155" s="179">
        <v>255</v>
      </c>
      <c r="L155" s="179">
        <v>255</v>
      </c>
      <c r="M155" s="179"/>
      <c r="N155" s="180" t="e">
        <f t="shared" si="15"/>
        <v>#DIV/0!</v>
      </c>
      <c r="O155" s="180" t="e">
        <f t="shared" si="16"/>
        <v>#DIV/0!</v>
      </c>
      <c r="P155" s="181">
        <f t="shared" si="17"/>
        <v>0</v>
      </c>
      <c r="Q155" s="182">
        <f>IF(K155="nio",0,IF(K155&gt;0,VLOOKUP(G155,'3-Productie normen'!A:O,VLOOKUP(K155,'3-Productie normen'!R:S,2,FALSE),FALSE)))</f>
        <v>0</v>
      </c>
      <c r="R155" s="182">
        <f t="shared" si="20"/>
        <v>0</v>
      </c>
      <c r="S155" s="182">
        <f t="shared" si="14"/>
        <v>0</v>
      </c>
      <c r="T155" s="183">
        <f>VLOOKUP(G155,'3-Productie normen'!A:O,10,FALSE)</f>
        <v>0</v>
      </c>
      <c r="V155" s="135">
        <f t="shared" si="13"/>
        <v>3111</v>
      </c>
    </row>
    <row r="156" spans="1:22" ht="14.1" customHeight="1">
      <c r="A156" s="155">
        <v>157</v>
      </c>
      <c r="B156" s="175" t="s">
        <v>303</v>
      </c>
      <c r="C156" s="175" t="s">
        <v>304</v>
      </c>
      <c r="D156" s="139" t="s">
        <v>287</v>
      </c>
      <c r="E156" s="176" t="s">
        <v>403</v>
      </c>
      <c r="F156" s="189" t="s">
        <v>280</v>
      </c>
      <c r="G156" s="189" t="s">
        <v>18</v>
      </c>
      <c r="H156" s="177" t="s">
        <v>334</v>
      </c>
      <c r="I156" s="178">
        <v>5.6</v>
      </c>
      <c r="J156" s="558">
        <v>1</v>
      </c>
      <c r="K156" s="179">
        <v>255</v>
      </c>
      <c r="L156" s="179">
        <v>255</v>
      </c>
      <c r="M156" s="179"/>
      <c r="N156" s="180" t="e">
        <f t="shared" si="15"/>
        <v>#DIV/0!</v>
      </c>
      <c r="O156" s="180" t="e">
        <f t="shared" si="16"/>
        <v>#DIV/0!</v>
      </c>
      <c r="P156" s="181">
        <f t="shared" si="17"/>
        <v>0</v>
      </c>
      <c r="Q156" s="182">
        <f>IF(K156="nio",0,IF(K156&gt;0,VLOOKUP(G156,'3-Productie normen'!A:O,VLOOKUP(K156,'3-Productie normen'!R:S,2,FALSE),FALSE)))</f>
        <v>0</v>
      </c>
      <c r="R156" s="182">
        <f t="shared" si="20"/>
        <v>0</v>
      </c>
      <c r="S156" s="182">
        <f t="shared" si="14"/>
        <v>0</v>
      </c>
      <c r="T156" s="183">
        <f>VLOOKUP(G156,'3-Productie normen'!A:O,10,FALSE)</f>
        <v>0</v>
      </c>
      <c r="V156" s="135">
        <f t="shared" si="13"/>
        <v>2856</v>
      </c>
    </row>
    <row r="157" spans="1:22" ht="14.1" customHeight="1">
      <c r="A157" s="155">
        <v>158</v>
      </c>
      <c r="B157" s="175" t="s">
        <v>303</v>
      </c>
      <c r="C157" s="175" t="s">
        <v>304</v>
      </c>
      <c r="D157" s="139" t="s">
        <v>287</v>
      </c>
      <c r="E157" s="176" t="s">
        <v>404</v>
      </c>
      <c r="F157" s="189" t="s">
        <v>280</v>
      </c>
      <c r="G157" s="177" t="s">
        <v>18</v>
      </c>
      <c r="H157" s="177" t="s">
        <v>334</v>
      </c>
      <c r="I157" s="178">
        <v>7.8</v>
      </c>
      <c r="J157" s="558">
        <v>1</v>
      </c>
      <c r="K157" s="179">
        <v>255</v>
      </c>
      <c r="L157" s="179">
        <v>255</v>
      </c>
      <c r="M157" s="179"/>
      <c r="N157" s="180" t="e">
        <f t="shared" si="15"/>
        <v>#DIV/0!</v>
      </c>
      <c r="O157" s="180" t="e">
        <f t="shared" si="16"/>
        <v>#DIV/0!</v>
      </c>
      <c r="P157" s="181">
        <f t="shared" si="17"/>
        <v>0</v>
      </c>
      <c r="Q157" s="182">
        <f>IF(K157="nio",0,IF(K157&gt;0,VLOOKUP(G157,'3-Productie normen'!A:O,VLOOKUP(K157,'3-Productie normen'!R:S,2,FALSE),FALSE)))</f>
        <v>0</v>
      </c>
      <c r="R157" s="182">
        <f t="shared" si="20"/>
        <v>0</v>
      </c>
      <c r="S157" s="182">
        <f t="shared" si="14"/>
        <v>0</v>
      </c>
      <c r="T157" s="183">
        <f>VLOOKUP(G157,'3-Productie normen'!A:O,10,FALSE)</f>
        <v>0</v>
      </c>
      <c r="V157" s="135">
        <f t="shared" si="13"/>
        <v>3978</v>
      </c>
    </row>
    <row r="158" spans="1:22" ht="14.1" customHeight="1">
      <c r="A158" s="155">
        <v>159</v>
      </c>
      <c r="B158" s="175" t="s">
        <v>303</v>
      </c>
      <c r="C158" s="175" t="s">
        <v>304</v>
      </c>
      <c r="D158" s="139" t="s">
        <v>287</v>
      </c>
      <c r="E158" s="176" t="s">
        <v>405</v>
      </c>
      <c r="F158" s="189" t="s">
        <v>280</v>
      </c>
      <c r="G158" s="132" t="s">
        <v>18</v>
      </c>
      <c r="H158" s="177" t="s">
        <v>334</v>
      </c>
      <c r="I158" s="178">
        <v>7.7</v>
      </c>
      <c r="J158" s="558">
        <v>1</v>
      </c>
      <c r="K158" s="179">
        <v>255</v>
      </c>
      <c r="L158" s="179">
        <v>255</v>
      </c>
      <c r="M158" s="179"/>
      <c r="N158" s="180" t="e">
        <f t="shared" si="15"/>
        <v>#DIV/0!</v>
      </c>
      <c r="O158" s="180" t="e">
        <f t="shared" si="16"/>
        <v>#DIV/0!</v>
      </c>
      <c r="P158" s="181">
        <f t="shared" si="17"/>
        <v>0</v>
      </c>
      <c r="Q158" s="182">
        <f>IF(K158="nio",0,IF(K158&gt;0,VLOOKUP(G158,'3-Productie normen'!A:O,VLOOKUP(K158,'3-Productie normen'!R:S,2,FALSE),FALSE)))</f>
        <v>0</v>
      </c>
      <c r="R158" s="182">
        <f t="shared" si="20"/>
        <v>0</v>
      </c>
      <c r="S158" s="182">
        <f t="shared" si="14"/>
        <v>0</v>
      </c>
      <c r="T158" s="183">
        <f>VLOOKUP(G158,'3-Productie normen'!A:O,10,FALSE)</f>
        <v>0</v>
      </c>
      <c r="V158" s="135">
        <f t="shared" si="13"/>
        <v>3927</v>
      </c>
    </row>
    <row r="159" spans="1:22" ht="14.1" customHeight="1">
      <c r="A159" s="155">
        <v>160</v>
      </c>
      <c r="B159" s="175" t="s">
        <v>303</v>
      </c>
      <c r="C159" s="175" t="s">
        <v>304</v>
      </c>
      <c r="D159" s="139" t="s">
        <v>287</v>
      </c>
      <c r="E159" s="176" t="s">
        <v>406</v>
      </c>
      <c r="F159" s="189" t="s">
        <v>280</v>
      </c>
      <c r="G159" s="132" t="s">
        <v>18</v>
      </c>
      <c r="H159" s="177" t="s">
        <v>334</v>
      </c>
      <c r="I159" s="178">
        <v>3.6</v>
      </c>
      <c r="J159" s="558">
        <v>1</v>
      </c>
      <c r="K159" s="179">
        <v>255</v>
      </c>
      <c r="L159" s="179">
        <v>255</v>
      </c>
      <c r="M159" s="179"/>
      <c r="N159" s="180" t="e">
        <f t="shared" si="15"/>
        <v>#DIV/0!</v>
      </c>
      <c r="O159" s="180" t="e">
        <f t="shared" si="16"/>
        <v>#DIV/0!</v>
      </c>
      <c r="P159" s="181">
        <f t="shared" si="17"/>
        <v>0</v>
      </c>
      <c r="Q159" s="182">
        <f>IF(K159="nio",0,IF(K159&gt;0,VLOOKUP(G159,'3-Productie normen'!A:O,VLOOKUP(K159,'3-Productie normen'!R:S,2,FALSE),FALSE)))</f>
        <v>0</v>
      </c>
      <c r="R159" s="182">
        <f t="shared" si="20"/>
        <v>0</v>
      </c>
      <c r="S159" s="182">
        <f t="shared" si="14"/>
        <v>0</v>
      </c>
      <c r="T159" s="183">
        <f>VLOOKUP(G159,'3-Productie normen'!A:O,10,FALSE)</f>
        <v>0</v>
      </c>
      <c r="V159" s="135">
        <f t="shared" si="13"/>
        <v>1836</v>
      </c>
    </row>
    <row r="160" spans="1:22" ht="14.1" customHeight="1">
      <c r="A160" s="155">
        <v>161</v>
      </c>
      <c r="B160" s="175" t="s">
        <v>303</v>
      </c>
      <c r="C160" s="175" t="s">
        <v>304</v>
      </c>
      <c r="D160" s="139" t="s">
        <v>287</v>
      </c>
      <c r="E160" s="176"/>
      <c r="F160" s="189" t="s">
        <v>286</v>
      </c>
      <c r="G160" s="132" t="s">
        <v>536</v>
      </c>
      <c r="H160" s="177" t="s">
        <v>335</v>
      </c>
      <c r="I160" s="178">
        <v>14.2</v>
      </c>
      <c r="J160" s="558">
        <v>1</v>
      </c>
      <c r="K160" s="179">
        <v>255</v>
      </c>
      <c r="L160" s="179"/>
      <c r="M160" s="179"/>
      <c r="N160" s="180" t="e">
        <f t="shared" si="15"/>
        <v>#DIV/0!</v>
      </c>
      <c r="O160" s="180">
        <f t="shared" si="16"/>
        <v>0</v>
      </c>
      <c r="P160" s="181">
        <f t="shared" si="17"/>
        <v>0</v>
      </c>
      <c r="Q160" s="182">
        <f>IF(K160="nio",0,IF(K160&gt;0,VLOOKUP(G160,'3-Productie normen'!A:O,VLOOKUP(K160,'3-Productie normen'!R:S,2,FALSE),FALSE)))</f>
        <v>0</v>
      </c>
      <c r="R160" s="182">
        <f t="shared" si="20"/>
        <v>0</v>
      </c>
      <c r="S160" s="182">
        <f t="shared" si="14"/>
        <v>0</v>
      </c>
      <c r="T160" s="183">
        <f>VLOOKUP(G160,'3-Productie normen'!A:O,10,FALSE)</f>
        <v>0</v>
      </c>
      <c r="V160" s="135">
        <f t="shared" si="13"/>
        <v>3621</v>
      </c>
    </row>
    <row r="161" spans="1:22" ht="14.1" customHeight="1">
      <c r="A161" s="155">
        <v>162</v>
      </c>
      <c r="B161" s="175" t="s">
        <v>303</v>
      </c>
      <c r="C161" s="175" t="s">
        <v>304</v>
      </c>
      <c r="D161" s="139" t="s">
        <v>408</v>
      </c>
      <c r="E161" s="176" t="s">
        <v>409</v>
      </c>
      <c r="F161" s="189" t="s">
        <v>369</v>
      </c>
      <c r="G161" s="132" t="s">
        <v>122</v>
      </c>
      <c r="H161" s="177" t="s">
        <v>335</v>
      </c>
      <c r="I161" s="178">
        <v>21.8</v>
      </c>
      <c r="J161" s="558">
        <v>1</v>
      </c>
      <c r="K161" s="179">
        <v>255</v>
      </c>
      <c r="L161" s="179"/>
      <c r="M161" s="179"/>
      <c r="N161" s="180" t="e">
        <f t="shared" si="15"/>
        <v>#DIV/0!</v>
      </c>
      <c r="O161" s="180">
        <f t="shared" si="16"/>
        <v>0</v>
      </c>
      <c r="P161" s="181">
        <f t="shared" si="17"/>
        <v>0</v>
      </c>
      <c r="Q161" s="182">
        <f>IF(K161="nio",0,IF(K161&gt;0,VLOOKUP(G161,'3-Productie normen'!A:O,VLOOKUP(K161,'3-Productie normen'!R:S,2,FALSE),FALSE)))</f>
        <v>0</v>
      </c>
      <c r="R161" s="182">
        <f t="shared" si="20"/>
        <v>0</v>
      </c>
      <c r="S161" s="182">
        <f t="shared" si="14"/>
        <v>0</v>
      </c>
      <c r="T161" s="183">
        <f>VLOOKUP(G161,'3-Productie normen'!A:O,10,FALSE)</f>
        <v>0</v>
      </c>
      <c r="V161" s="135">
        <f t="shared" si="13"/>
        <v>5559</v>
      </c>
    </row>
    <row r="162" spans="1:22" ht="14.1" customHeight="1">
      <c r="A162" s="155">
        <v>163</v>
      </c>
      <c r="B162" s="175" t="s">
        <v>303</v>
      </c>
      <c r="C162" s="175" t="s">
        <v>304</v>
      </c>
      <c r="D162" s="139" t="s">
        <v>408</v>
      </c>
      <c r="E162" s="176" t="s">
        <v>410</v>
      </c>
      <c r="F162" s="189" t="s">
        <v>369</v>
      </c>
      <c r="G162" s="175" t="s">
        <v>122</v>
      </c>
      <c r="H162" s="177" t="s">
        <v>335</v>
      </c>
      <c r="I162" s="178">
        <v>22.7</v>
      </c>
      <c r="J162" s="558">
        <v>1</v>
      </c>
      <c r="K162" s="179">
        <v>255</v>
      </c>
      <c r="L162" s="179"/>
      <c r="M162" s="179"/>
      <c r="N162" s="180" t="e">
        <f t="shared" si="15"/>
        <v>#DIV/0!</v>
      </c>
      <c r="O162" s="180">
        <f t="shared" si="16"/>
        <v>0</v>
      </c>
      <c r="P162" s="181">
        <f t="shared" si="17"/>
        <v>0</v>
      </c>
      <c r="Q162" s="182">
        <f>IF(K162="nio",0,IF(K162&gt;0,VLOOKUP(G162,'3-Productie normen'!A:O,VLOOKUP(K162,'3-Productie normen'!R:S,2,FALSE),FALSE)))</f>
        <v>0</v>
      </c>
      <c r="R162" s="182">
        <f t="shared" si="20"/>
        <v>0</v>
      </c>
      <c r="S162" s="182">
        <f t="shared" si="14"/>
        <v>0</v>
      </c>
      <c r="T162" s="183">
        <f>VLOOKUP(G162,'3-Productie normen'!A:O,10,FALSE)</f>
        <v>0</v>
      </c>
      <c r="V162" s="135">
        <f t="shared" si="13"/>
        <v>5788.5</v>
      </c>
    </row>
    <row r="163" spans="1:22" ht="14.1" customHeight="1">
      <c r="A163" s="155">
        <v>164</v>
      </c>
      <c r="B163" s="175" t="s">
        <v>303</v>
      </c>
      <c r="C163" s="175" t="s">
        <v>304</v>
      </c>
      <c r="D163" s="139" t="s">
        <v>408</v>
      </c>
      <c r="E163" s="176" t="s">
        <v>411</v>
      </c>
      <c r="F163" s="189" t="s">
        <v>369</v>
      </c>
      <c r="G163" s="175" t="s">
        <v>122</v>
      </c>
      <c r="H163" s="177" t="s">
        <v>335</v>
      </c>
      <c r="I163" s="178">
        <v>22.9</v>
      </c>
      <c r="J163" s="558">
        <v>1</v>
      </c>
      <c r="K163" s="179">
        <v>255</v>
      </c>
      <c r="L163" s="179"/>
      <c r="M163" s="179"/>
      <c r="N163" s="180" t="e">
        <f t="shared" si="15"/>
        <v>#DIV/0!</v>
      </c>
      <c r="O163" s="180">
        <f t="shared" si="16"/>
        <v>0</v>
      </c>
      <c r="P163" s="181">
        <f t="shared" si="17"/>
        <v>0</v>
      </c>
      <c r="Q163" s="182">
        <f>IF(K163="nio",0,IF(K163&gt;0,VLOOKUP(G163,'3-Productie normen'!A:O,VLOOKUP(K163,'3-Productie normen'!R:S,2,FALSE),FALSE)))</f>
        <v>0</v>
      </c>
      <c r="R163" s="182">
        <f t="shared" si="20"/>
        <v>0</v>
      </c>
      <c r="S163" s="182">
        <f t="shared" si="14"/>
        <v>0</v>
      </c>
      <c r="T163" s="183">
        <f>VLOOKUP(G163,'3-Productie normen'!A:O,10,FALSE)</f>
        <v>0</v>
      </c>
      <c r="V163" s="135">
        <f t="shared" si="13"/>
        <v>5839.5</v>
      </c>
    </row>
    <row r="164" spans="1:22" ht="14.1" customHeight="1">
      <c r="A164" s="155">
        <v>165</v>
      </c>
      <c r="B164" s="175" t="s">
        <v>303</v>
      </c>
      <c r="C164" s="175" t="s">
        <v>304</v>
      </c>
      <c r="D164" s="139" t="s">
        <v>408</v>
      </c>
      <c r="E164" s="176" t="s">
        <v>412</v>
      </c>
      <c r="F164" s="189" t="s">
        <v>369</v>
      </c>
      <c r="G164" s="175" t="s">
        <v>122</v>
      </c>
      <c r="H164" s="177" t="s">
        <v>335</v>
      </c>
      <c r="I164" s="178">
        <v>47.5</v>
      </c>
      <c r="J164" s="558">
        <v>1</v>
      </c>
      <c r="K164" s="179">
        <v>255</v>
      </c>
      <c r="L164" s="179"/>
      <c r="M164" s="179"/>
      <c r="N164" s="180" t="e">
        <f t="shared" si="15"/>
        <v>#DIV/0!</v>
      </c>
      <c r="O164" s="180">
        <f t="shared" si="16"/>
        <v>0</v>
      </c>
      <c r="P164" s="181">
        <f t="shared" si="17"/>
        <v>0</v>
      </c>
      <c r="Q164" s="182">
        <f>IF(K164="nio",0,IF(K164&gt;0,VLOOKUP(G164,'3-Productie normen'!A:O,VLOOKUP(K164,'3-Productie normen'!R:S,2,FALSE),FALSE)))</f>
        <v>0</v>
      </c>
      <c r="R164" s="182">
        <f t="shared" si="20"/>
        <v>0</v>
      </c>
      <c r="S164" s="182">
        <f t="shared" si="14"/>
        <v>0</v>
      </c>
      <c r="T164" s="183">
        <f>VLOOKUP(G164,'3-Productie normen'!A:O,10,FALSE)</f>
        <v>0</v>
      </c>
      <c r="V164" s="135">
        <f t="shared" si="13"/>
        <v>12112.5</v>
      </c>
    </row>
    <row r="165" spans="1:22" ht="14.1" customHeight="1">
      <c r="A165" s="155">
        <v>166</v>
      </c>
      <c r="B165" s="175" t="s">
        <v>303</v>
      </c>
      <c r="C165" s="175" t="s">
        <v>304</v>
      </c>
      <c r="D165" s="139" t="s">
        <v>408</v>
      </c>
      <c r="E165" s="176" t="s">
        <v>413</v>
      </c>
      <c r="F165" s="189" t="s">
        <v>369</v>
      </c>
      <c r="G165" s="177" t="s">
        <v>122</v>
      </c>
      <c r="H165" s="177" t="s">
        <v>335</v>
      </c>
      <c r="I165" s="178">
        <v>34.700000000000003</v>
      </c>
      <c r="J165" s="558">
        <v>1</v>
      </c>
      <c r="K165" s="179">
        <v>255</v>
      </c>
      <c r="L165" s="179"/>
      <c r="M165" s="179"/>
      <c r="N165" s="180" t="e">
        <f t="shared" si="15"/>
        <v>#DIV/0!</v>
      </c>
      <c r="O165" s="180">
        <f t="shared" si="16"/>
        <v>0</v>
      </c>
      <c r="P165" s="181">
        <f t="shared" si="17"/>
        <v>0</v>
      </c>
      <c r="Q165" s="182">
        <f>IF(K165="nio",0,IF(K165&gt;0,VLOOKUP(G165,'3-Productie normen'!A:O,VLOOKUP(K165,'3-Productie normen'!R:S,2,FALSE),FALSE)))</f>
        <v>0</v>
      </c>
      <c r="R165" s="182">
        <f t="shared" si="20"/>
        <v>0</v>
      </c>
      <c r="S165" s="182">
        <f t="shared" si="14"/>
        <v>0</v>
      </c>
      <c r="T165" s="183">
        <f>VLOOKUP(G165,'3-Productie normen'!A:O,10,FALSE)</f>
        <v>0</v>
      </c>
      <c r="V165" s="135">
        <f t="shared" si="13"/>
        <v>8848.5</v>
      </c>
    </row>
    <row r="166" spans="1:22" ht="14.1" customHeight="1">
      <c r="A166" s="155">
        <v>167</v>
      </c>
      <c r="B166" s="175" t="s">
        <v>303</v>
      </c>
      <c r="C166" s="175" t="s">
        <v>304</v>
      </c>
      <c r="D166" s="139" t="s">
        <v>408</v>
      </c>
      <c r="E166" s="176" t="s">
        <v>414</v>
      </c>
      <c r="F166" s="189" t="s">
        <v>369</v>
      </c>
      <c r="G166" s="177" t="s">
        <v>122</v>
      </c>
      <c r="H166" s="177" t="s">
        <v>335</v>
      </c>
      <c r="I166" s="178">
        <v>22.1</v>
      </c>
      <c r="J166" s="558">
        <v>1</v>
      </c>
      <c r="K166" s="179">
        <v>255</v>
      </c>
      <c r="L166" s="179"/>
      <c r="M166" s="179"/>
      <c r="N166" s="180" t="e">
        <f t="shared" si="15"/>
        <v>#DIV/0!</v>
      </c>
      <c r="O166" s="180">
        <f t="shared" si="16"/>
        <v>0</v>
      </c>
      <c r="P166" s="181">
        <f t="shared" si="17"/>
        <v>0</v>
      </c>
      <c r="Q166" s="182">
        <f>IF(K166="nio",0,IF(K166&gt;0,VLOOKUP(G166,'3-Productie normen'!A:O,VLOOKUP(K166,'3-Productie normen'!R:S,2,FALSE),FALSE)))</f>
        <v>0</v>
      </c>
      <c r="R166" s="182">
        <f t="shared" si="20"/>
        <v>0</v>
      </c>
      <c r="S166" s="182">
        <f t="shared" si="14"/>
        <v>0</v>
      </c>
      <c r="T166" s="183">
        <f>VLOOKUP(G166,'3-Productie normen'!A:O,10,FALSE)</f>
        <v>0</v>
      </c>
      <c r="V166" s="135">
        <f t="shared" si="13"/>
        <v>5635.5</v>
      </c>
    </row>
    <row r="167" spans="1:22" ht="14.1" customHeight="1">
      <c r="A167" s="155">
        <v>168</v>
      </c>
      <c r="B167" s="175" t="s">
        <v>303</v>
      </c>
      <c r="C167" s="175" t="s">
        <v>304</v>
      </c>
      <c r="D167" s="139" t="s">
        <v>408</v>
      </c>
      <c r="E167" s="176" t="s">
        <v>415</v>
      </c>
      <c r="F167" s="189" t="s">
        <v>369</v>
      </c>
      <c r="G167" s="177" t="s">
        <v>122</v>
      </c>
      <c r="H167" s="177" t="s">
        <v>335</v>
      </c>
      <c r="I167" s="178">
        <v>22.4</v>
      </c>
      <c r="J167" s="558">
        <v>1</v>
      </c>
      <c r="K167" s="179">
        <v>255</v>
      </c>
      <c r="L167" s="179"/>
      <c r="M167" s="179"/>
      <c r="N167" s="180" t="e">
        <f t="shared" si="15"/>
        <v>#DIV/0!</v>
      </c>
      <c r="O167" s="180">
        <f t="shared" si="16"/>
        <v>0</v>
      </c>
      <c r="P167" s="181">
        <f t="shared" si="17"/>
        <v>0</v>
      </c>
      <c r="Q167" s="182">
        <f>IF(K167="nio",0,IF(K167&gt;0,VLOOKUP(G167,'3-Productie normen'!A:O,VLOOKUP(K167,'3-Productie normen'!R:S,2,FALSE),FALSE)))</f>
        <v>0</v>
      </c>
      <c r="R167" s="182">
        <f t="shared" si="20"/>
        <v>0</v>
      </c>
      <c r="S167" s="182">
        <f t="shared" si="14"/>
        <v>0</v>
      </c>
      <c r="T167" s="183">
        <f>VLOOKUP(G167,'3-Productie normen'!A:O,10,FALSE)</f>
        <v>0</v>
      </c>
      <c r="V167" s="135">
        <f t="shared" si="13"/>
        <v>5712</v>
      </c>
    </row>
    <row r="168" spans="1:22" ht="14.1" customHeight="1">
      <c r="A168" s="155">
        <v>169</v>
      </c>
      <c r="B168" s="175" t="s">
        <v>303</v>
      </c>
      <c r="C168" s="175" t="s">
        <v>304</v>
      </c>
      <c r="D168" s="139" t="s">
        <v>408</v>
      </c>
      <c r="E168" s="176" t="s">
        <v>416</v>
      </c>
      <c r="F168" s="189" t="s">
        <v>369</v>
      </c>
      <c r="G168" s="177" t="s">
        <v>122</v>
      </c>
      <c r="H168" s="177" t="s">
        <v>335</v>
      </c>
      <c r="I168" s="178">
        <v>31.4</v>
      </c>
      <c r="J168" s="558">
        <v>1</v>
      </c>
      <c r="K168" s="179">
        <v>255</v>
      </c>
      <c r="L168" s="179"/>
      <c r="M168" s="179"/>
      <c r="N168" s="180" t="e">
        <f t="shared" si="15"/>
        <v>#DIV/0!</v>
      </c>
      <c r="O168" s="180">
        <f t="shared" si="16"/>
        <v>0</v>
      </c>
      <c r="P168" s="181">
        <f t="shared" si="17"/>
        <v>0</v>
      </c>
      <c r="Q168" s="182">
        <f>IF(K168="nio",0,IF(K168&gt;0,VLOOKUP(G168,'3-Productie normen'!A:O,VLOOKUP(K168,'3-Productie normen'!R:S,2,FALSE),FALSE)))</f>
        <v>0</v>
      </c>
      <c r="R168" s="182">
        <f t="shared" si="20"/>
        <v>0</v>
      </c>
      <c r="S168" s="182">
        <f t="shared" si="14"/>
        <v>0</v>
      </c>
      <c r="T168" s="183">
        <f>VLOOKUP(G168,'3-Productie normen'!A:O,10,FALSE)</f>
        <v>0</v>
      </c>
      <c r="V168" s="135">
        <f t="shared" si="13"/>
        <v>8007</v>
      </c>
    </row>
    <row r="169" spans="1:22" ht="14.1" customHeight="1">
      <c r="A169" s="155">
        <v>170</v>
      </c>
      <c r="B169" s="175" t="s">
        <v>303</v>
      </c>
      <c r="C169" s="175" t="s">
        <v>304</v>
      </c>
      <c r="D169" s="139" t="s">
        <v>408</v>
      </c>
      <c r="E169" s="176" t="s">
        <v>417</v>
      </c>
      <c r="F169" s="189" t="s">
        <v>369</v>
      </c>
      <c r="G169" s="185" t="s">
        <v>122</v>
      </c>
      <c r="H169" s="177" t="s">
        <v>335</v>
      </c>
      <c r="I169" s="178">
        <v>39</v>
      </c>
      <c r="J169" s="558">
        <v>1</v>
      </c>
      <c r="K169" s="179">
        <v>255</v>
      </c>
      <c r="L169" s="179"/>
      <c r="M169" s="179"/>
      <c r="N169" s="180" t="e">
        <f t="shared" si="15"/>
        <v>#DIV/0!</v>
      </c>
      <c r="O169" s="180">
        <f t="shared" si="16"/>
        <v>0</v>
      </c>
      <c r="P169" s="181">
        <f t="shared" si="17"/>
        <v>0</v>
      </c>
      <c r="Q169" s="182">
        <f>IF(K169="nio",0,IF(K169&gt;0,VLOOKUP(G169,'3-Productie normen'!A:O,VLOOKUP(K169,'3-Productie normen'!R:S,2,FALSE),FALSE)))</f>
        <v>0</v>
      </c>
      <c r="R169" s="182">
        <f t="shared" si="20"/>
        <v>0</v>
      </c>
      <c r="S169" s="182">
        <f t="shared" si="14"/>
        <v>0</v>
      </c>
      <c r="T169" s="183">
        <f>VLOOKUP(G169,'3-Productie normen'!A:O,10,FALSE)</f>
        <v>0</v>
      </c>
      <c r="V169" s="135">
        <f t="shared" si="13"/>
        <v>9945</v>
      </c>
    </row>
    <row r="170" spans="1:22" ht="14.1" customHeight="1">
      <c r="A170" s="155">
        <v>171</v>
      </c>
      <c r="B170" s="175" t="s">
        <v>303</v>
      </c>
      <c r="C170" s="175" t="s">
        <v>304</v>
      </c>
      <c r="D170" s="139" t="s">
        <v>408</v>
      </c>
      <c r="E170" s="176" t="s">
        <v>418</v>
      </c>
      <c r="F170" s="189" t="s">
        <v>369</v>
      </c>
      <c r="G170" s="186" t="s">
        <v>122</v>
      </c>
      <c r="H170" s="177" t="s">
        <v>335</v>
      </c>
      <c r="I170" s="178">
        <v>21.3</v>
      </c>
      <c r="J170" s="558">
        <v>1</v>
      </c>
      <c r="K170" s="179">
        <v>255</v>
      </c>
      <c r="L170" s="179"/>
      <c r="M170" s="179"/>
      <c r="N170" s="180" t="e">
        <f t="shared" si="15"/>
        <v>#DIV/0!</v>
      </c>
      <c r="O170" s="180">
        <f t="shared" si="16"/>
        <v>0</v>
      </c>
      <c r="P170" s="181">
        <f t="shared" si="17"/>
        <v>0</v>
      </c>
      <c r="Q170" s="182">
        <f>IF(K170="nio",0,IF(K170&gt;0,VLOOKUP(G170,'3-Productie normen'!A:O,VLOOKUP(K170,'3-Productie normen'!R:S,2,FALSE),FALSE)))</f>
        <v>0</v>
      </c>
      <c r="R170" s="182">
        <f t="shared" si="20"/>
        <v>0</v>
      </c>
      <c r="S170" s="182">
        <f t="shared" si="14"/>
        <v>0</v>
      </c>
      <c r="T170" s="183">
        <f>VLOOKUP(G170,'3-Productie normen'!A:O,10,FALSE)</f>
        <v>0</v>
      </c>
      <c r="V170" s="135">
        <f t="shared" si="13"/>
        <v>5431.5</v>
      </c>
    </row>
    <row r="171" spans="1:22" ht="14.1" customHeight="1">
      <c r="A171" s="155">
        <v>172</v>
      </c>
      <c r="B171" s="175" t="s">
        <v>303</v>
      </c>
      <c r="C171" s="175" t="s">
        <v>304</v>
      </c>
      <c r="D171" s="139" t="s">
        <v>408</v>
      </c>
      <c r="E171" s="176" t="s">
        <v>419</v>
      </c>
      <c r="F171" s="189" t="s">
        <v>369</v>
      </c>
      <c r="G171" s="189" t="s">
        <v>122</v>
      </c>
      <c r="H171" s="177" t="s">
        <v>335</v>
      </c>
      <c r="I171" s="178">
        <v>23.4</v>
      </c>
      <c r="J171" s="558">
        <v>1</v>
      </c>
      <c r="K171" s="179">
        <v>255</v>
      </c>
      <c r="L171" s="179"/>
      <c r="M171" s="179"/>
      <c r="N171" s="180" t="e">
        <f t="shared" si="15"/>
        <v>#DIV/0!</v>
      </c>
      <c r="O171" s="180">
        <f t="shared" si="16"/>
        <v>0</v>
      </c>
      <c r="P171" s="181">
        <f t="shared" si="17"/>
        <v>0</v>
      </c>
      <c r="Q171" s="182">
        <f>IF(K171="nio",0,IF(K171&gt;0,VLOOKUP(G171,'3-Productie normen'!A:O,VLOOKUP(K171,'3-Productie normen'!R:S,2,FALSE),FALSE)))</f>
        <v>0</v>
      </c>
      <c r="R171" s="182">
        <f t="shared" si="20"/>
        <v>0</v>
      </c>
      <c r="S171" s="182">
        <f t="shared" si="14"/>
        <v>0</v>
      </c>
      <c r="T171" s="183">
        <f>VLOOKUP(G171,'3-Productie normen'!A:O,10,FALSE)</f>
        <v>0</v>
      </c>
      <c r="V171" s="135">
        <f t="shared" si="13"/>
        <v>5967</v>
      </c>
    </row>
    <row r="172" spans="1:22" ht="14.1" customHeight="1">
      <c r="A172" s="155">
        <v>173</v>
      </c>
      <c r="B172" s="175" t="s">
        <v>303</v>
      </c>
      <c r="C172" s="175" t="s">
        <v>304</v>
      </c>
      <c r="D172" s="139" t="s">
        <v>408</v>
      </c>
      <c r="E172" s="176" t="s">
        <v>420</v>
      </c>
      <c r="F172" s="189" t="s">
        <v>369</v>
      </c>
      <c r="G172" s="177" t="s">
        <v>122</v>
      </c>
      <c r="H172" s="177" t="s">
        <v>335</v>
      </c>
      <c r="I172" s="178">
        <v>28.3</v>
      </c>
      <c r="J172" s="558">
        <v>1</v>
      </c>
      <c r="K172" s="179">
        <v>255</v>
      </c>
      <c r="L172" s="179"/>
      <c r="M172" s="179"/>
      <c r="N172" s="180" t="e">
        <f t="shared" si="15"/>
        <v>#DIV/0!</v>
      </c>
      <c r="O172" s="180">
        <f t="shared" si="16"/>
        <v>0</v>
      </c>
      <c r="P172" s="181">
        <f t="shared" si="17"/>
        <v>0</v>
      </c>
      <c r="Q172" s="182">
        <f>IF(K172="nio",0,IF(K172&gt;0,VLOOKUP(G172,'3-Productie normen'!A:O,VLOOKUP(K172,'3-Productie normen'!R:S,2,FALSE),FALSE)))</f>
        <v>0</v>
      </c>
      <c r="R172" s="182">
        <f t="shared" si="20"/>
        <v>0</v>
      </c>
      <c r="S172" s="182">
        <f t="shared" si="14"/>
        <v>0</v>
      </c>
      <c r="T172" s="183">
        <f>VLOOKUP(G172,'3-Productie normen'!A:O,10,FALSE)</f>
        <v>0</v>
      </c>
      <c r="V172" s="135">
        <f t="shared" si="13"/>
        <v>7216.5</v>
      </c>
    </row>
    <row r="173" spans="1:22" ht="14.1" customHeight="1">
      <c r="A173" s="155">
        <v>174</v>
      </c>
      <c r="B173" s="175" t="s">
        <v>303</v>
      </c>
      <c r="C173" s="175" t="s">
        <v>304</v>
      </c>
      <c r="D173" s="139" t="s">
        <v>408</v>
      </c>
      <c r="E173" s="176" t="s">
        <v>421</v>
      </c>
      <c r="F173" s="189" t="s">
        <v>369</v>
      </c>
      <c r="G173" s="132" t="s">
        <v>122</v>
      </c>
      <c r="H173" s="177" t="s">
        <v>335</v>
      </c>
      <c r="I173" s="178">
        <v>86</v>
      </c>
      <c r="J173" s="558">
        <v>1</v>
      </c>
      <c r="K173" s="179">
        <v>255</v>
      </c>
      <c r="L173" s="179"/>
      <c r="M173" s="179"/>
      <c r="N173" s="180" t="e">
        <f t="shared" si="15"/>
        <v>#DIV/0!</v>
      </c>
      <c r="O173" s="180">
        <f t="shared" si="16"/>
        <v>0</v>
      </c>
      <c r="P173" s="181">
        <f t="shared" si="17"/>
        <v>0</v>
      </c>
      <c r="Q173" s="182">
        <f>IF(K173="nio",0,IF(K173&gt;0,VLOOKUP(G173,'3-Productie normen'!A:O,VLOOKUP(K173,'3-Productie normen'!R:S,2,FALSE),FALSE)))</f>
        <v>0</v>
      </c>
      <c r="R173" s="182">
        <f t="shared" si="20"/>
        <v>0</v>
      </c>
      <c r="S173" s="182">
        <f t="shared" si="14"/>
        <v>0</v>
      </c>
      <c r="T173" s="183">
        <f>VLOOKUP(G173,'3-Productie normen'!A:O,10,FALSE)</f>
        <v>0</v>
      </c>
      <c r="V173" s="135">
        <f t="shared" si="13"/>
        <v>21930</v>
      </c>
    </row>
    <row r="174" spans="1:22" ht="14.1" customHeight="1">
      <c r="A174" s="155">
        <v>175</v>
      </c>
      <c r="B174" s="175" t="s">
        <v>303</v>
      </c>
      <c r="C174" s="175" t="s">
        <v>304</v>
      </c>
      <c r="D174" s="139" t="s">
        <v>408</v>
      </c>
      <c r="E174" s="176" t="s">
        <v>422</v>
      </c>
      <c r="F174" s="189" t="s">
        <v>369</v>
      </c>
      <c r="G174" s="132" t="s">
        <v>122</v>
      </c>
      <c r="H174" s="177" t="s">
        <v>335</v>
      </c>
      <c r="I174" s="178">
        <v>135.4</v>
      </c>
      <c r="J174" s="558">
        <v>1</v>
      </c>
      <c r="K174" s="179">
        <v>255</v>
      </c>
      <c r="L174" s="179"/>
      <c r="M174" s="179"/>
      <c r="N174" s="180" t="e">
        <f t="shared" si="15"/>
        <v>#DIV/0!</v>
      </c>
      <c r="O174" s="180">
        <f t="shared" si="16"/>
        <v>0</v>
      </c>
      <c r="P174" s="181">
        <f t="shared" si="17"/>
        <v>0</v>
      </c>
      <c r="Q174" s="182">
        <f>IF(K174="nio",0,IF(K174&gt;0,VLOOKUP(G174,'3-Productie normen'!A:O,VLOOKUP(K174,'3-Productie normen'!R:S,2,FALSE),FALSE)))</f>
        <v>0</v>
      </c>
      <c r="R174" s="182">
        <f t="shared" si="20"/>
        <v>0</v>
      </c>
      <c r="S174" s="182">
        <f t="shared" si="14"/>
        <v>0</v>
      </c>
      <c r="T174" s="183">
        <f>VLOOKUP(G174,'3-Productie normen'!A:O,10,FALSE)</f>
        <v>0</v>
      </c>
      <c r="V174" s="135">
        <f t="shared" si="13"/>
        <v>34527</v>
      </c>
    </row>
    <row r="175" spans="1:22" ht="14.1" customHeight="1">
      <c r="A175" s="155">
        <v>176</v>
      </c>
      <c r="B175" s="175" t="s">
        <v>303</v>
      </c>
      <c r="C175" s="175" t="s">
        <v>304</v>
      </c>
      <c r="D175" s="139" t="s">
        <v>408</v>
      </c>
      <c r="E175" s="176" t="s">
        <v>423</v>
      </c>
      <c r="F175" s="189" t="s">
        <v>369</v>
      </c>
      <c r="G175" s="132" t="s">
        <v>122</v>
      </c>
      <c r="H175" s="177" t="s">
        <v>335</v>
      </c>
      <c r="I175" s="178">
        <v>98.97</v>
      </c>
      <c r="J175" s="558">
        <v>1</v>
      </c>
      <c r="K175" s="179">
        <v>255</v>
      </c>
      <c r="L175" s="179"/>
      <c r="M175" s="179"/>
      <c r="N175" s="180" t="e">
        <f t="shared" si="15"/>
        <v>#DIV/0!</v>
      </c>
      <c r="O175" s="180">
        <f t="shared" si="16"/>
        <v>0</v>
      </c>
      <c r="P175" s="181">
        <f t="shared" si="17"/>
        <v>0</v>
      </c>
      <c r="Q175" s="182">
        <f>IF(K175="nio",0,IF(K175&gt;0,VLOOKUP(G175,'3-Productie normen'!A:O,VLOOKUP(K175,'3-Productie normen'!R:S,2,FALSE),FALSE)))</f>
        <v>0</v>
      </c>
      <c r="R175" s="182">
        <f t="shared" si="20"/>
        <v>0</v>
      </c>
      <c r="S175" s="182">
        <f t="shared" si="14"/>
        <v>0</v>
      </c>
      <c r="T175" s="183">
        <f>VLOOKUP(G175,'3-Productie normen'!A:O,10,FALSE)</f>
        <v>0</v>
      </c>
      <c r="V175" s="135">
        <f t="shared" si="13"/>
        <v>25237.35</v>
      </c>
    </row>
    <row r="176" spans="1:22" ht="14.1" customHeight="1">
      <c r="A176" s="155">
        <v>177</v>
      </c>
      <c r="B176" s="175" t="s">
        <v>303</v>
      </c>
      <c r="C176" s="175" t="s">
        <v>304</v>
      </c>
      <c r="D176" s="139" t="s">
        <v>408</v>
      </c>
      <c r="E176" s="176" t="s">
        <v>424</v>
      </c>
      <c r="F176" s="189" t="s">
        <v>369</v>
      </c>
      <c r="G176" s="132" t="s">
        <v>122</v>
      </c>
      <c r="H176" s="177" t="s">
        <v>335</v>
      </c>
      <c r="I176" s="178">
        <v>36.869999999999997</v>
      </c>
      <c r="J176" s="558">
        <v>1</v>
      </c>
      <c r="K176" s="179">
        <v>255</v>
      </c>
      <c r="L176" s="179"/>
      <c r="M176" s="179"/>
      <c r="N176" s="180" t="e">
        <f t="shared" si="15"/>
        <v>#DIV/0!</v>
      </c>
      <c r="O176" s="180">
        <f t="shared" si="16"/>
        <v>0</v>
      </c>
      <c r="P176" s="181">
        <f t="shared" si="17"/>
        <v>0</v>
      </c>
      <c r="Q176" s="182">
        <f>IF(K176="nio",0,IF(K176&gt;0,VLOOKUP(G176,'3-Productie normen'!A:O,VLOOKUP(K176,'3-Productie normen'!R:S,2,FALSE),FALSE)))</f>
        <v>0</v>
      </c>
      <c r="R176" s="182">
        <f t="shared" si="20"/>
        <v>0</v>
      </c>
      <c r="S176" s="182">
        <f t="shared" si="14"/>
        <v>0</v>
      </c>
      <c r="T176" s="183">
        <f>VLOOKUP(G176,'3-Productie normen'!A:O,10,FALSE)</f>
        <v>0</v>
      </c>
      <c r="V176" s="135">
        <f t="shared" si="13"/>
        <v>9401.8499999999985</v>
      </c>
    </row>
    <row r="177" spans="1:22" ht="14.1" customHeight="1">
      <c r="A177" s="155">
        <v>178</v>
      </c>
      <c r="B177" s="175" t="s">
        <v>303</v>
      </c>
      <c r="C177" s="175" t="s">
        <v>304</v>
      </c>
      <c r="D177" s="139" t="s">
        <v>408</v>
      </c>
      <c r="E177" s="176" t="s">
        <v>425</v>
      </c>
      <c r="F177" s="189" t="s">
        <v>369</v>
      </c>
      <c r="G177" s="175" t="s">
        <v>122</v>
      </c>
      <c r="H177" s="177" t="s">
        <v>335</v>
      </c>
      <c r="I177" s="178">
        <v>26.09</v>
      </c>
      <c r="J177" s="558">
        <v>1</v>
      </c>
      <c r="K177" s="179">
        <v>255</v>
      </c>
      <c r="L177" s="179"/>
      <c r="M177" s="179"/>
      <c r="N177" s="180" t="e">
        <f t="shared" si="15"/>
        <v>#DIV/0!</v>
      </c>
      <c r="O177" s="180">
        <f t="shared" si="16"/>
        <v>0</v>
      </c>
      <c r="P177" s="181">
        <f t="shared" si="17"/>
        <v>0</v>
      </c>
      <c r="Q177" s="182">
        <f>IF(K177="nio",0,IF(K177&gt;0,VLOOKUP(G177,'3-Productie normen'!A:O,VLOOKUP(K177,'3-Productie normen'!R:S,2,FALSE),FALSE)))</f>
        <v>0</v>
      </c>
      <c r="R177" s="182">
        <f t="shared" si="20"/>
        <v>0</v>
      </c>
      <c r="S177" s="182">
        <f t="shared" si="14"/>
        <v>0</v>
      </c>
      <c r="T177" s="183">
        <f>VLOOKUP(G177,'3-Productie normen'!A:O,10,FALSE)</f>
        <v>0</v>
      </c>
      <c r="V177" s="135">
        <f t="shared" si="13"/>
        <v>6652.95</v>
      </c>
    </row>
    <row r="178" spans="1:22" ht="14.1" customHeight="1">
      <c r="A178" s="155">
        <v>179</v>
      </c>
      <c r="B178" s="175" t="s">
        <v>303</v>
      </c>
      <c r="C178" s="175" t="s">
        <v>304</v>
      </c>
      <c r="D178" s="139" t="s">
        <v>408</v>
      </c>
      <c r="E178" s="176" t="s">
        <v>426</v>
      </c>
      <c r="F178" s="189" t="s">
        <v>369</v>
      </c>
      <c r="G178" s="175" t="s">
        <v>122</v>
      </c>
      <c r="H178" s="177" t="s">
        <v>335</v>
      </c>
      <c r="I178" s="178">
        <v>59.7</v>
      </c>
      <c r="J178" s="558">
        <v>1</v>
      </c>
      <c r="K178" s="179">
        <v>255</v>
      </c>
      <c r="L178" s="179"/>
      <c r="M178" s="179"/>
      <c r="N178" s="180" t="e">
        <f t="shared" si="15"/>
        <v>#DIV/0!</v>
      </c>
      <c r="O178" s="180">
        <f t="shared" si="16"/>
        <v>0</v>
      </c>
      <c r="P178" s="181">
        <f t="shared" si="17"/>
        <v>0</v>
      </c>
      <c r="Q178" s="182">
        <f>IF(K178="nio",0,IF(K178&gt;0,VLOOKUP(G178,'3-Productie normen'!A:O,VLOOKUP(K178,'3-Productie normen'!R:S,2,FALSE),FALSE)))</f>
        <v>0</v>
      </c>
      <c r="R178" s="182">
        <f t="shared" si="20"/>
        <v>0</v>
      </c>
      <c r="S178" s="182">
        <f t="shared" si="14"/>
        <v>0</v>
      </c>
      <c r="T178" s="183">
        <f>VLOOKUP(G178,'3-Productie normen'!A:O,10,FALSE)</f>
        <v>0</v>
      </c>
      <c r="V178" s="135">
        <f t="shared" si="13"/>
        <v>15223.5</v>
      </c>
    </row>
    <row r="179" spans="1:22" ht="14.1" customHeight="1">
      <c r="A179" s="155">
        <v>180</v>
      </c>
      <c r="B179" s="175" t="s">
        <v>303</v>
      </c>
      <c r="C179" s="175" t="s">
        <v>304</v>
      </c>
      <c r="D179" s="139" t="s">
        <v>408</v>
      </c>
      <c r="E179" s="176" t="s">
        <v>427</v>
      </c>
      <c r="F179" s="189" t="s">
        <v>369</v>
      </c>
      <c r="G179" s="175" t="s">
        <v>122</v>
      </c>
      <c r="H179" s="177" t="s">
        <v>335</v>
      </c>
      <c r="I179" s="178">
        <v>18.739999999999998</v>
      </c>
      <c r="J179" s="558">
        <v>1</v>
      </c>
      <c r="K179" s="179">
        <v>255</v>
      </c>
      <c r="L179" s="179"/>
      <c r="M179" s="179"/>
      <c r="N179" s="180" t="e">
        <f t="shared" si="15"/>
        <v>#DIV/0!</v>
      </c>
      <c r="O179" s="180">
        <f t="shared" si="16"/>
        <v>0</v>
      </c>
      <c r="P179" s="181">
        <f t="shared" si="17"/>
        <v>0</v>
      </c>
      <c r="Q179" s="182">
        <f>IF(K179="nio",0,IF(K179&gt;0,VLOOKUP(G179,'3-Productie normen'!A:O,VLOOKUP(K179,'3-Productie normen'!R:S,2,FALSE),FALSE)))</f>
        <v>0</v>
      </c>
      <c r="R179" s="182">
        <f t="shared" si="20"/>
        <v>0</v>
      </c>
      <c r="S179" s="182">
        <f t="shared" si="14"/>
        <v>0</v>
      </c>
      <c r="T179" s="183">
        <f>VLOOKUP(G179,'3-Productie normen'!A:O,10,FALSE)</f>
        <v>0</v>
      </c>
      <c r="V179" s="135">
        <f t="shared" si="13"/>
        <v>4778.7</v>
      </c>
    </row>
    <row r="180" spans="1:22" ht="14.1" customHeight="1">
      <c r="A180" s="155">
        <v>181</v>
      </c>
      <c r="B180" s="175" t="s">
        <v>303</v>
      </c>
      <c r="C180" s="175" t="s">
        <v>304</v>
      </c>
      <c r="D180" s="139" t="s">
        <v>408</v>
      </c>
      <c r="E180" s="176" t="s">
        <v>428</v>
      </c>
      <c r="F180" s="189" t="s">
        <v>369</v>
      </c>
      <c r="G180" s="177" t="s">
        <v>122</v>
      </c>
      <c r="H180" s="177" t="s">
        <v>335</v>
      </c>
      <c r="I180" s="178">
        <v>62.1</v>
      </c>
      <c r="J180" s="558">
        <v>1</v>
      </c>
      <c r="K180" s="179">
        <v>255</v>
      </c>
      <c r="L180" s="179"/>
      <c r="M180" s="179"/>
      <c r="N180" s="180" t="e">
        <f t="shared" si="15"/>
        <v>#DIV/0!</v>
      </c>
      <c r="O180" s="180">
        <f t="shared" si="16"/>
        <v>0</v>
      </c>
      <c r="P180" s="181">
        <f t="shared" si="17"/>
        <v>0</v>
      </c>
      <c r="Q180" s="182">
        <f>IF(K180="nio",0,IF(K180&gt;0,VLOOKUP(G180,'3-Productie normen'!A:O,VLOOKUP(K180,'3-Productie normen'!R:S,2,FALSE),FALSE)))</f>
        <v>0</v>
      </c>
      <c r="R180" s="182">
        <f t="shared" si="20"/>
        <v>0</v>
      </c>
      <c r="S180" s="182">
        <f t="shared" si="14"/>
        <v>0</v>
      </c>
      <c r="T180" s="183">
        <f>VLOOKUP(G180,'3-Productie normen'!A:O,10,FALSE)</f>
        <v>0</v>
      </c>
      <c r="V180" s="135">
        <f t="shared" si="13"/>
        <v>15835.5</v>
      </c>
    </row>
    <row r="181" spans="1:22" ht="14.1" customHeight="1">
      <c r="A181" s="155">
        <v>182</v>
      </c>
      <c r="B181" s="175" t="s">
        <v>303</v>
      </c>
      <c r="C181" s="175" t="s">
        <v>304</v>
      </c>
      <c r="D181" s="139" t="s">
        <v>408</v>
      </c>
      <c r="E181" s="176" t="s">
        <v>429</v>
      </c>
      <c r="F181" s="189" t="s">
        <v>369</v>
      </c>
      <c r="G181" s="177" t="s">
        <v>122</v>
      </c>
      <c r="H181" s="177" t="s">
        <v>335</v>
      </c>
      <c r="I181" s="178">
        <v>56.4</v>
      </c>
      <c r="J181" s="558">
        <v>1</v>
      </c>
      <c r="K181" s="179">
        <v>255</v>
      </c>
      <c r="L181" s="179"/>
      <c r="M181" s="179"/>
      <c r="N181" s="180" t="e">
        <f t="shared" si="15"/>
        <v>#DIV/0!</v>
      </c>
      <c r="O181" s="180">
        <f t="shared" si="16"/>
        <v>0</v>
      </c>
      <c r="P181" s="181">
        <f t="shared" si="17"/>
        <v>0</v>
      </c>
      <c r="Q181" s="182">
        <f>IF(K181="nio",0,IF(K181&gt;0,VLOOKUP(G181,'3-Productie normen'!A:O,VLOOKUP(K181,'3-Productie normen'!R:S,2,FALSE),FALSE)))</f>
        <v>0</v>
      </c>
      <c r="R181" s="182">
        <f t="shared" si="20"/>
        <v>0</v>
      </c>
      <c r="S181" s="182">
        <f t="shared" si="14"/>
        <v>0</v>
      </c>
      <c r="T181" s="183">
        <f>VLOOKUP(G181,'3-Productie normen'!A:O,10,FALSE)</f>
        <v>0</v>
      </c>
      <c r="V181" s="135">
        <f t="shared" si="13"/>
        <v>14382</v>
      </c>
    </row>
    <row r="182" spans="1:22" ht="14.1" customHeight="1">
      <c r="A182" s="155">
        <v>183</v>
      </c>
      <c r="B182" s="175" t="s">
        <v>303</v>
      </c>
      <c r="C182" s="175" t="s">
        <v>304</v>
      </c>
      <c r="D182" s="139" t="s">
        <v>408</v>
      </c>
      <c r="E182" s="176" t="s">
        <v>430</v>
      </c>
      <c r="F182" s="189" t="s">
        <v>369</v>
      </c>
      <c r="G182" s="177" t="s">
        <v>122</v>
      </c>
      <c r="H182" s="177" t="s">
        <v>335</v>
      </c>
      <c r="I182" s="178">
        <v>44.9</v>
      </c>
      <c r="J182" s="558">
        <v>1</v>
      </c>
      <c r="K182" s="179">
        <v>255</v>
      </c>
      <c r="L182" s="179"/>
      <c r="M182" s="179"/>
      <c r="N182" s="180" t="e">
        <f t="shared" si="15"/>
        <v>#DIV/0!</v>
      </c>
      <c r="O182" s="180">
        <f t="shared" si="16"/>
        <v>0</v>
      </c>
      <c r="P182" s="181">
        <f t="shared" si="17"/>
        <v>0</v>
      </c>
      <c r="Q182" s="182">
        <f>IF(K182="nio",0,IF(K182&gt;0,VLOOKUP(G182,'3-Productie normen'!A:O,VLOOKUP(K182,'3-Productie normen'!R:S,2,FALSE),FALSE)))</f>
        <v>0</v>
      </c>
      <c r="R182" s="182">
        <f t="shared" si="20"/>
        <v>0</v>
      </c>
      <c r="S182" s="182">
        <f t="shared" si="14"/>
        <v>0</v>
      </c>
      <c r="T182" s="183">
        <f>VLOOKUP(G182,'3-Productie normen'!A:O,10,FALSE)</f>
        <v>0</v>
      </c>
      <c r="V182" s="135">
        <f t="shared" si="13"/>
        <v>11449.5</v>
      </c>
    </row>
    <row r="183" spans="1:22" ht="14.1" customHeight="1">
      <c r="A183" s="155">
        <v>184</v>
      </c>
      <c r="B183" s="175" t="s">
        <v>303</v>
      </c>
      <c r="C183" s="175" t="s">
        <v>304</v>
      </c>
      <c r="D183" s="139" t="s">
        <v>408</v>
      </c>
      <c r="E183" s="176" t="s">
        <v>431</v>
      </c>
      <c r="F183" s="189" t="s">
        <v>369</v>
      </c>
      <c r="G183" s="177" t="s">
        <v>122</v>
      </c>
      <c r="H183" s="177" t="s">
        <v>335</v>
      </c>
      <c r="I183" s="178">
        <v>25</v>
      </c>
      <c r="J183" s="558">
        <v>1</v>
      </c>
      <c r="K183" s="179">
        <v>255</v>
      </c>
      <c r="L183" s="179"/>
      <c r="M183" s="179"/>
      <c r="N183" s="180" t="e">
        <f t="shared" si="15"/>
        <v>#DIV/0!</v>
      </c>
      <c r="O183" s="180">
        <f t="shared" si="16"/>
        <v>0</v>
      </c>
      <c r="P183" s="181">
        <f t="shared" si="17"/>
        <v>0</v>
      </c>
      <c r="Q183" s="182">
        <f>IF(K183="nio",0,IF(K183&gt;0,VLOOKUP(G183,'3-Productie normen'!A:O,VLOOKUP(K183,'3-Productie normen'!R:S,2,FALSE),FALSE)))</f>
        <v>0</v>
      </c>
      <c r="R183" s="182">
        <f t="shared" si="20"/>
        <v>0</v>
      </c>
      <c r="S183" s="182">
        <f t="shared" si="14"/>
        <v>0</v>
      </c>
      <c r="T183" s="183">
        <f>VLOOKUP(G183,'3-Productie normen'!A:O,10,FALSE)</f>
        <v>0</v>
      </c>
      <c r="V183" s="135">
        <f t="shared" si="13"/>
        <v>6375</v>
      </c>
    </row>
    <row r="184" spans="1:22" ht="14.1" customHeight="1">
      <c r="A184" s="155">
        <v>185</v>
      </c>
      <c r="B184" s="175" t="s">
        <v>303</v>
      </c>
      <c r="C184" s="175" t="s">
        <v>304</v>
      </c>
      <c r="D184" s="139" t="s">
        <v>408</v>
      </c>
      <c r="E184" s="176" t="s">
        <v>432</v>
      </c>
      <c r="F184" s="189" t="s">
        <v>369</v>
      </c>
      <c r="G184" s="185" t="s">
        <v>122</v>
      </c>
      <c r="H184" s="177" t="s">
        <v>335</v>
      </c>
      <c r="I184" s="178">
        <v>24.3</v>
      </c>
      <c r="J184" s="558">
        <v>1</v>
      </c>
      <c r="K184" s="179">
        <v>255</v>
      </c>
      <c r="L184" s="179"/>
      <c r="M184" s="179"/>
      <c r="N184" s="180" t="e">
        <f t="shared" si="15"/>
        <v>#DIV/0!</v>
      </c>
      <c r="O184" s="180">
        <f t="shared" si="16"/>
        <v>0</v>
      </c>
      <c r="P184" s="181">
        <f t="shared" si="17"/>
        <v>0</v>
      </c>
      <c r="Q184" s="182">
        <f>IF(K184="nio",0,IF(K184&gt;0,VLOOKUP(G184,'3-Productie normen'!A:O,VLOOKUP(K184,'3-Productie normen'!R:S,2,FALSE),FALSE)))</f>
        <v>0</v>
      </c>
      <c r="R184" s="182">
        <f t="shared" si="20"/>
        <v>0</v>
      </c>
      <c r="S184" s="182">
        <f t="shared" si="14"/>
        <v>0</v>
      </c>
      <c r="T184" s="183">
        <f>VLOOKUP(G184,'3-Productie normen'!A:O,10,FALSE)</f>
        <v>0</v>
      </c>
      <c r="V184" s="135">
        <f t="shared" si="13"/>
        <v>6196.5</v>
      </c>
    </row>
    <row r="185" spans="1:22" ht="14.1" customHeight="1">
      <c r="A185" s="155">
        <v>186</v>
      </c>
      <c r="B185" s="175" t="s">
        <v>303</v>
      </c>
      <c r="C185" s="175" t="s">
        <v>304</v>
      </c>
      <c r="D185" s="139" t="s">
        <v>408</v>
      </c>
      <c r="E185" s="176" t="s">
        <v>433</v>
      </c>
      <c r="F185" s="189" t="s">
        <v>369</v>
      </c>
      <c r="G185" s="186" t="s">
        <v>122</v>
      </c>
      <c r="H185" s="177" t="s">
        <v>335</v>
      </c>
      <c r="I185" s="178">
        <v>30.7</v>
      </c>
      <c r="J185" s="558">
        <v>1</v>
      </c>
      <c r="K185" s="179">
        <v>255</v>
      </c>
      <c r="L185" s="179"/>
      <c r="M185" s="179"/>
      <c r="N185" s="180" t="e">
        <f t="shared" si="15"/>
        <v>#DIV/0!</v>
      </c>
      <c r="O185" s="180">
        <f t="shared" si="16"/>
        <v>0</v>
      </c>
      <c r="P185" s="181">
        <f t="shared" si="17"/>
        <v>0</v>
      </c>
      <c r="Q185" s="182">
        <f>IF(K185="nio",0,IF(K185&gt;0,VLOOKUP(G185,'3-Productie normen'!A:O,VLOOKUP(K185,'3-Productie normen'!R:S,2,FALSE),FALSE)))</f>
        <v>0</v>
      </c>
      <c r="R185" s="182">
        <f t="shared" si="20"/>
        <v>0</v>
      </c>
      <c r="S185" s="182">
        <f t="shared" si="14"/>
        <v>0</v>
      </c>
      <c r="T185" s="183">
        <f>VLOOKUP(G185,'3-Productie normen'!A:O,10,FALSE)</f>
        <v>0</v>
      </c>
      <c r="V185" s="135">
        <f t="shared" si="13"/>
        <v>7828.5</v>
      </c>
    </row>
    <row r="186" spans="1:22" ht="14.1" customHeight="1">
      <c r="A186" s="155">
        <v>187</v>
      </c>
      <c r="B186" s="175" t="s">
        <v>303</v>
      </c>
      <c r="C186" s="175" t="s">
        <v>304</v>
      </c>
      <c r="D186" s="139" t="s">
        <v>408</v>
      </c>
      <c r="E186" s="176" t="s">
        <v>434</v>
      </c>
      <c r="F186" s="189" t="s">
        <v>369</v>
      </c>
      <c r="G186" s="189" t="s">
        <v>122</v>
      </c>
      <c r="H186" s="177" t="s">
        <v>335</v>
      </c>
      <c r="I186" s="178">
        <v>26</v>
      </c>
      <c r="J186" s="558">
        <v>1</v>
      </c>
      <c r="K186" s="179">
        <v>255</v>
      </c>
      <c r="L186" s="179"/>
      <c r="M186" s="179"/>
      <c r="N186" s="180" t="e">
        <f t="shared" si="15"/>
        <v>#DIV/0!</v>
      </c>
      <c r="O186" s="180">
        <f t="shared" si="16"/>
        <v>0</v>
      </c>
      <c r="P186" s="181">
        <f t="shared" si="17"/>
        <v>0</v>
      </c>
      <c r="Q186" s="182">
        <f>IF(K186="nio",0,IF(K186&gt;0,VLOOKUP(G186,'3-Productie normen'!A:O,VLOOKUP(K186,'3-Productie normen'!R:S,2,FALSE),FALSE)))</f>
        <v>0</v>
      </c>
      <c r="R186" s="182">
        <f t="shared" si="20"/>
        <v>0</v>
      </c>
      <c r="S186" s="182">
        <f t="shared" si="14"/>
        <v>0</v>
      </c>
      <c r="T186" s="183">
        <f>VLOOKUP(G186,'3-Productie normen'!A:O,10,FALSE)</f>
        <v>0</v>
      </c>
      <c r="V186" s="135">
        <f t="shared" si="13"/>
        <v>6630</v>
      </c>
    </row>
    <row r="187" spans="1:22" ht="14.1" customHeight="1">
      <c r="A187" s="155">
        <v>188</v>
      </c>
      <c r="B187" s="175" t="s">
        <v>303</v>
      </c>
      <c r="C187" s="175" t="s">
        <v>304</v>
      </c>
      <c r="D187" s="139" t="s">
        <v>408</v>
      </c>
      <c r="E187" s="176" t="s">
        <v>435</v>
      </c>
      <c r="F187" s="189" t="s">
        <v>369</v>
      </c>
      <c r="G187" s="177" t="s">
        <v>122</v>
      </c>
      <c r="H187" s="177" t="s">
        <v>335</v>
      </c>
      <c r="I187" s="178">
        <v>58.5</v>
      </c>
      <c r="J187" s="558">
        <v>1</v>
      </c>
      <c r="K187" s="179">
        <v>255</v>
      </c>
      <c r="L187" s="179"/>
      <c r="M187" s="179"/>
      <c r="N187" s="180" t="e">
        <f t="shared" si="15"/>
        <v>#DIV/0!</v>
      </c>
      <c r="O187" s="180">
        <f t="shared" si="16"/>
        <v>0</v>
      </c>
      <c r="P187" s="181">
        <f t="shared" si="17"/>
        <v>0</v>
      </c>
      <c r="Q187" s="182">
        <f>IF(K187="nio",0,IF(K187&gt;0,VLOOKUP(G187,'3-Productie normen'!A:O,VLOOKUP(K187,'3-Productie normen'!R:S,2,FALSE),FALSE)))</f>
        <v>0</v>
      </c>
      <c r="R187" s="182">
        <f t="shared" si="20"/>
        <v>0</v>
      </c>
      <c r="S187" s="182">
        <f t="shared" si="14"/>
        <v>0</v>
      </c>
      <c r="T187" s="183">
        <f>VLOOKUP(G187,'3-Productie normen'!A:O,10,FALSE)</f>
        <v>0</v>
      </c>
      <c r="V187" s="135">
        <f t="shared" si="13"/>
        <v>14917.5</v>
      </c>
    </row>
    <row r="188" spans="1:22" ht="14.1" customHeight="1">
      <c r="A188" s="155">
        <v>189</v>
      </c>
      <c r="B188" s="175" t="s">
        <v>303</v>
      </c>
      <c r="C188" s="175" t="s">
        <v>304</v>
      </c>
      <c r="D188" s="139" t="s">
        <v>408</v>
      </c>
      <c r="E188" s="176" t="s">
        <v>436</v>
      </c>
      <c r="F188" s="189" t="s">
        <v>369</v>
      </c>
      <c r="G188" s="175" t="s">
        <v>122</v>
      </c>
      <c r="H188" s="177" t="s">
        <v>335</v>
      </c>
      <c r="I188" s="178">
        <v>25.58</v>
      </c>
      <c r="J188" s="558">
        <v>1</v>
      </c>
      <c r="K188" s="179">
        <v>255</v>
      </c>
      <c r="L188" s="179"/>
      <c r="M188" s="179"/>
      <c r="N188" s="180" t="e">
        <f t="shared" si="15"/>
        <v>#DIV/0!</v>
      </c>
      <c r="O188" s="180">
        <f t="shared" si="16"/>
        <v>0</v>
      </c>
      <c r="P188" s="181">
        <f t="shared" si="17"/>
        <v>0</v>
      </c>
      <c r="Q188" s="182">
        <f>IF(K188="nio",0,IF(K188&gt;0,VLOOKUP(G188,'3-Productie normen'!A:O,VLOOKUP(K188,'3-Productie normen'!R:S,2,FALSE),FALSE)))</f>
        <v>0</v>
      </c>
      <c r="R188" s="182">
        <f t="shared" si="20"/>
        <v>0</v>
      </c>
      <c r="S188" s="182">
        <f t="shared" si="14"/>
        <v>0</v>
      </c>
      <c r="T188" s="183">
        <f>VLOOKUP(G188,'3-Productie normen'!A:O,10,FALSE)</f>
        <v>0</v>
      </c>
      <c r="V188" s="135">
        <f t="shared" si="13"/>
        <v>6522.9</v>
      </c>
    </row>
    <row r="189" spans="1:22" ht="14.1" customHeight="1">
      <c r="A189" s="155">
        <v>190</v>
      </c>
      <c r="B189" s="175" t="s">
        <v>303</v>
      </c>
      <c r="C189" s="175" t="s">
        <v>304</v>
      </c>
      <c r="D189" s="139" t="s">
        <v>408</v>
      </c>
      <c r="E189" s="176" t="s">
        <v>437</v>
      </c>
      <c r="F189" s="189" t="s">
        <v>369</v>
      </c>
      <c r="G189" s="175" t="s">
        <v>122</v>
      </c>
      <c r="H189" s="177" t="s">
        <v>335</v>
      </c>
      <c r="I189" s="178">
        <v>34.200000000000003</v>
      </c>
      <c r="J189" s="558">
        <v>1</v>
      </c>
      <c r="K189" s="179">
        <v>255</v>
      </c>
      <c r="L189" s="179"/>
      <c r="M189" s="179"/>
      <c r="N189" s="180" t="e">
        <f t="shared" si="15"/>
        <v>#DIV/0!</v>
      </c>
      <c r="O189" s="180">
        <f t="shared" si="16"/>
        <v>0</v>
      </c>
      <c r="P189" s="181">
        <f t="shared" si="17"/>
        <v>0</v>
      </c>
      <c r="Q189" s="182">
        <f>IF(K189="nio",0,IF(K189&gt;0,VLOOKUP(G189,'3-Productie normen'!A:O,VLOOKUP(K189,'3-Productie normen'!R:S,2,FALSE),FALSE)))</f>
        <v>0</v>
      </c>
      <c r="R189" s="182">
        <f t="shared" si="20"/>
        <v>0</v>
      </c>
      <c r="S189" s="182">
        <f t="shared" si="14"/>
        <v>0</v>
      </c>
      <c r="T189" s="183">
        <f>VLOOKUP(G189,'3-Productie normen'!A:O,10,FALSE)</f>
        <v>0</v>
      </c>
      <c r="V189" s="135">
        <f t="shared" si="13"/>
        <v>8721</v>
      </c>
    </row>
    <row r="190" spans="1:22" ht="14.1" customHeight="1">
      <c r="A190" s="155">
        <v>191</v>
      </c>
      <c r="B190" s="175" t="s">
        <v>303</v>
      </c>
      <c r="C190" s="175" t="s">
        <v>304</v>
      </c>
      <c r="D190" s="139" t="s">
        <v>408</v>
      </c>
      <c r="E190" s="176" t="s">
        <v>438</v>
      </c>
      <c r="F190" s="189" t="s">
        <v>284</v>
      </c>
      <c r="G190" s="175" t="s">
        <v>122</v>
      </c>
      <c r="H190" s="177" t="s">
        <v>335</v>
      </c>
      <c r="I190" s="178">
        <v>11.4</v>
      </c>
      <c r="J190" s="558">
        <v>1</v>
      </c>
      <c r="K190" s="179">
        <v>255</v>
      </c>
      <c r="L190" s="179"/>
      <c r="M190" s="179"/>
      <c r="N190" s="180" t="e">
        <f t="shared" si="15"/>
        <v>#DIV/0!</v>
      </c>
      <c r="O190" s="180">
        <f t="shared" si="16"/>
        <v>0</v>
      </c>
      <c r="P190" s="181">
        <f t="shared" si="17"/>
        <v>0</v>
      </c>
      <c r="Q190" s="182">
        <f>IF(K190="nio",0,IF(K190&gt;0,VLOOKUP(G190,'3-Productie normen'!A:O,VLOOKUP(K190,'3-Productie normen'!R:S,2,FALSE),FALSE)))</f>
        <v>0</v>
      </c>
      <c r="R190" s="182">
        <f t="shared" si="20"/>
        <v>0</v>
      </c>
      <c r="S190" s="182">
        <f t="shared" si="14"/>
        <v>0</v>
      </c>
      <c r="T190" s="183">
        <f>VLOOKUP(G190,'3-Productie normen'!A:O,10,FALSE)</f>
        <v>0</v>
      </c>
      <c r="V190" s="135">
        <f t="shared" si="13"/>
        <v>2907</v>
      </c>
    </row>
    <row r="191" spans="1:22" ht="14.1" customHeight="1">
      <c r="A191" s="155">
        <v>192</v>
      </c>
      <c r="B191" s="175" t="s">
        <v>303</v>
      </c>
      <c r="C191" s="175" t="s">
        <v>304</v>
      </c>
      <c r="D191" s="139" t="s">
        <v>408</v>
      </c>
      <c r="E191" s="176" t="s">
        <v>439</v>
      </c>
      <c r="F191" s="189" t="s">
        <v>369</v>
      </c>
      <c r="G191" s="177" t="s">
        <v>122</v>
      </c>
      <c r="H191" s="177" t="s">
        <v>335</v>
      </c>
      <c r="I191" s="178">
        <v>33.700000000000003</v>
      </c>
      <c r="J191" s="558">
        <v>1</v>
      </c>
      <c r="K191" s="179">
        <v>255</v>
      </c>
      <c r="L191" s="179"/>
      <c r="M191" s="179"/>
      <c r="N191" s="180" t="e">
        <f t="shared" si="15"/>
        <v>#DIV/0!</v>
      </c>
      <c r="O191" s="180">
        <f t="shared" si="16"/>
        <v>0</v>
      </c>
      <c r="P191" s="181">
        <f t="shared" si="17"/>
        <v>0</v>
      </c>
      <c r="Q191" s="182">
        <f>IF(K191="nio",0,IF(K191&gt;0,VLOOKUP(G191,'3-Productie normen'!A:O,VLOOKUP(K191,'3-Productie normen'!R:S,2,FALSE),FALSE)))</f>
        <v>0</v>
      </c>
      <c r="R191" s="182">
        <f t="shared" si="20"/>
        <v>0</v>
      </c>
      <c r="S191" s="182">
        <f t="shared" si="14"/>
        <v>0</v>
      </c>
      <c r="T191" s="183">
        <f>VLOOKUP(G191,'3-Productie normen'!A:O,10,FALSE)</f>
        <v>0</v>
      </c>
      <c r="V191" s="135">
        <f t="shared" si="13"/>
        <v>8593.5</v>
      </c>
    </row>
    <row r="192" spans="1:22" ht="14.1" customHeight="1">
      <c r="A192" s="155">
        <v>193</v>
      </c>
      <c r="B192" s="175" t="s">
        <v>303</v>
      </c>
      <c r="C192" s="175" t="s">
        <v>304</v>
      </c>
      <c r="D192" s="139" t="s">
        <v>408</v>
      </c>
      <c r="E192" s="176" t="s">
        <v>440</v>
      </c>
      <c r="F192" s="189" t="s">
        <v>369</v>
      </c>
      <c r="G192" s="177" t="s">
        <v>122</v>
      </c>
      <c r="H192" s="177" t="s">
        <v>335</v>
      </c>
      <c r="I192" s="178">
        <v>44.4</v>
      </c>
      <c r="J192" s="558">
        <v>1</v>
      </c>
      <c r="K192" s="179">
        <v>255</v>
      </c>
      <c r="L192" s="179"/>
      <c r="M192" s="179"/>
      <c r="N192" s="180" t="e">
        <f t="shared" si="15"/>
        <v>#DIV/0!</v>
      </c>
      <c r="O192" s="180">
        <f t="shared" si="16"/>
        <v>0</v>
      </c>
      <c r="P192" s="181">
        <f t="shared" si="17"/>
        <v>0</v>
      </c>
      <c r="Q192" s="182">
        <f>IF(K192="nio",0,IF(K192&gt;0,VLOOKUP(G192,'3-Productie normen'!A:O,VLOOKUP(K192,'3-Productie normen'!R:S,2,FALSE),FALSE)))</f>
        <v>0</v>
      </c>
      <c r="R192" s="182">
        <f t="shared" si="20"/>
        <v>0</v>
      </c>
      <c r="S192" s="182">
        <f t="shared" si="14"/>
        <v>0</v>
      </c>
      <c r="T192" s="183">
        <f>VLOOKUP(G192,'3-Productie normen'!A:O,10,FALSE)</f>
        <v>0</v>
      </c>
      <c r="V192" s="135">
        <f t="shared" si="13"/>
        <v>11322</v>
      </c>
    </row>
    <row r="193" spans="1:22" ht="14.1" customHeight="1">
      <c r="A193" s="155">
        <v>194</v>
      </c>
      <c r="B193" s="175" t="s">
        <v>303</v>
      </c>
      <c r="C193" s="175" t="s">
        <v>304</v>
      </c>
      <c r="D193" s="139" t="s">
        <v>408</v>
      </c>
      <c r="E193" s="176" t="s">
        <v>441</v>
      </c>
      <c r="F193" s="189" t="s">
        <v>369</v>
      </c>
      <c r="G193" s="177" t="s">
        <v>122</v>
      </c>
      <c r="H193" s="177" t="s">
        <v>335</v>
      </c>
      <c r="I193" s="178">
        <v>22</v>
      </c>
      <c r="J193" s="558">
        <v>1</v>
      </c>
      <c r="K193" s="179">
        <v>255</v>
      </c>
      <c r="L193" s="179"/>
      <c r="M193" s="179"/>
      <c r="N193" s="180" t="e">
        <f t="shared" si="15"/>
        <v>#DIV/0!</v>
      </c>
      <c r="O193" s="180">
        <f t="shared" si="16"/>
        <v>0</v>
      </c>
      <c r="P193" s="181">
        <f t="shared" si="17"/>
        <v>0</v>
      </c>
      <c r="Q193" s="182">
        <f>IF(K193="nio",0,IF(K193&gt;0,VLOOKUP(G193,'3-Productie normen'!A:O,VLOOKUP(K193,'3-Productie normen'!R:S,2,FALSE),FALSE)))</f>
        <v>0</v>
      </c>
      <c r="R193" s="182">
        <f t="shared" si="20"/>
        <v>0</v>
      </c>
      <c r="S193" s="182">
        <f t="shared" si="14"/>
        <v>0</v>
      </c>
      <c r="T193" s="183">
        <f>VLOOKUP(G193,'3-Productie normen'!A:O,10,FALSE)</f>
        <v>0</v>
      </c>
      <c r="V193" s="135">
        <f t="shared" si="13"/>
        <v>5610</v>
      </c>
    </row>
    <row r="194" spans="1:22" ht="14.1" customHeight="1">
      <c r="A194" s="155">
        <v>195</v>
      </c>
      <c r="B194" s="175" t="s">
        <v>303</v>
      </c>
      <c r="C194" s="175" t="s">
        <v>304</v>
      </c>
      <c r="D194" s="139" t="s">
        <v>408</v>
      </c>
      <c r="E194" s="176" t="s">
        <v>442</v>
      </c>
      <c r="F194" s="189" t="s">
        <v>369</v>
      </c>
      <c r="G194" s="177" t="s">
        <v>122</v>
      </c>
      <c r="H194" s="177" t="s">
        <v>335</v>
      </c>
      <c r="I194" s="178">
        <v>33.6</v>
      </c>
      <c r="J194" s="558">
        <v>1</v>
      </c>
      <c r="K194" s="179">
        <v>255</v>
      </c>
      <c r="L194" s="179"/>
      <c r="M194" s="179"/>
      <c r="N194" s="180" t="e">
        <f t="shared" si="15"/>
        <v>#DIV/0!</v>
      </c>
      <c r="O194" s="180">
        <f t="shared" si="16"/>
        <v>0</v>
      </c>
      <c r="P194" s="181">
        <f t="shared" si="17"/>
        <v>0</v>
      </c>
      <c r="Q194" s="182">
        <f>IF(K194="nio",0,IF(K194&gt;0,VLOOKUP(G194,'3-Productie normen'!A:O,VLOOKUP(K194,'3-Productie normen'!R:S,2,FALSE),FALSE)))</f>
        <v>0</v>
      </c>
      <c r="R194" s="182">
        <f t="shared" si="20"/>
        <v>0</v>
      </c>
      <c r="S194" s="182">
        <f t="shared" si="14"/>
        <v>0</v>
      </c>
      <c r="T194" s="183">
        <f>VLOOKUP(G194,'3-Productie normen'!A:O,10,FALSE)</f>
        <v>0</v>
      </c>
      <c r="V194" s="135">
        <f t="shared" si="13"/>
        <v>8568</v>
      </c>
    </row>
    <row r="195" spans="1:22" ht="14.1" customHeight="1">
      <c r="A195" s="155">
        <v>196</v>
      </c>
      <c r="B195" s="175" t="s">
        <v>303</v>
      </c>
      <c r="C195" s="175" t="s">
        <v>304</v>
      </c>
      <c r="D195" s="139" t="s">
        <v>408</v>
      </c>
      <c r="E195" s="176" t="s">
        <v>443</v>
      </c>
      <c r="F195" s="189" t="s">
        <v>369</v>
      </c>
      <c r="G195" s="185" t="s">
        <v>122</v>
      </c>
      <c r="H195" s="177" t="s">
        <v>335</v>
      </c>
      <c r="I195" s="178">
        <v>33.700000000000003</v>
      </c>
      <c r="J195" s="558">
        <v>1</v>
      </c>
      <c r="K195" s="179">
        <v>255</v>
      </c>
      <c r="L195" s="179"/>
      <c r="M195" s="179"/>
      <c r="N195" s="180" t="e">
        <f t="shared" si="15"/>
        <v>#DIV/0!</v>
      </c>
      <c r="O195" s="180">
        <f t="shared" si="16"/>
        <v>0</v>
      </c>
      <c r="P195" s="181">
        <f t="shared" si="17"/>
        <v>0</v>
      </c>
      <c r="Q195" s="182">
        <f>IF(K195="nio",0,IF(K195&gt;0,VLOOKUP(G195,'3-Productie normen'!A:O,VLOOKUP(K195,'3-Productie normen'!R:S,2,FALSE),FALSE)))</f>
        <v>0</v>
      </c>
      <c r="R195" s="182">
        <f t="shared" si="20"/>
        <v>0</v>
      </c>
      <c r="S195" s="182">
        <f t="shared" si="14"/>
        <v>0</v>
      </c>
      <c r="T195" s="183">
        <f>VLOOKUP(G195,'3-Productie normen'!A:O,10,FALSE)</f>
        <v>0</v>
      </c>
      <c r="V195" s="135">
        <f t="shared" si="13"/>
        <v>8593.5</v>
      </c>
    </row>
    <row r="196" spans="1:22" ht="14.1" customHeight="1">
      <c r="A196" s="155">
        <v>197</v>
      </c>
      <c r="B196" s="175" t="s">
        <v>303</v>
      </c>
      <c r="C196" s="175" t="s">
        <v>304</v>
      </c>
      <c r="D196" s="139" t="s">
        <v>408</v>
      </c>
      <c r="E196" s="176" t="s">
        <v>444</v>
      </c>
      <c r="F196" s="189" t="s">
        <v>284</v>
      </c>
      <c r="G196" s="186" t="s">
        <v>122</v>
      </c>
      <c r="H196" s="177" t="s">
        <v>335</v>
      </c>
      <c r="I196" s="178">
        <v>58.7</v>
      </c>
      <c r="J196" s="558">
        <v>1</v>
      </c>
      <c r="K196" s="179">
        <v>255</v>
      </c>
      <c r="L196" s="179"/>
      <c r="M196" s="179"/>
      <c r="N196" s="180" t="e">
        <f t="shared" si="15"/>
        <v>#DIV/0!</v>
      </c>
      <c r="O196" s="180">
        <f t="shared" si="16"/>
        <v>0</v>
      </c>
      <c r="P196" s="181">
        <f t="shared" si="17"/>
        <v>0</v>
      </c>
      <c r="Q196" s="182">
        <f>IF(K196="nio",0,IF(K196&gt;0,VLOOKUP(G196,'3-Productie normen'!A:O,VLOOKUP(K196,'3-Productie normen'!R:S,2,FALSE),FALSE)))</f>
        <v>0</v>
      </c>
      <c r="R196" s="182">
        <f t="shared" si="20"/>
        <v>0</v>
      </c>
      <c r="S196" s="182">
        <f t="shared" si="14"/>
        <v>0</v>
      </c>
      <c r="T196" s="183">
        <f>VLOOKUP(G196,'3-Productie normen'!A:O,10,FALSE)</f>
        <v>0</v>
      </c>
      <c r="V196" s="135">
        <f t="shared" si="13"/>
        <v>14968.5</v>
      </c>
    </row>
    <row r="197" spans="1:22" ht="14.1" customHeight="1">
      <c r="A197" s="155">
        <v>198</v>
      </c>
      <c r="B197" s="175" t="s">
        <v>303</v>
      </c>
      <c r="C197" s="175" t="s">
        <v>304</v>
      </c>
      <c r="D197" s="139" t="s">
        <v>408</v>
      </c>
      <c r="E197" s="176" t="s">
        <v>445</v>
      </c>
      <c r="F197" s="189" t="s">
        <v>284</v>
      </c>
      <c r="G197" s="175" t="s">
        <v>122</v>
      </c>
      <c r="H197" s="177" t="s">
        <v>335</v>
      </c>
      <c r="I197" s="178">
        <v>11.2</v>
      </c>
      <c r="J197" s="558">
        <v>1</v>
      </c>
      <c r="K197" s="179">
        <v>255</v>
      </c>
      <c r="L197" s="179"/>
      <c r="M197" s="179"/>
      <c r="N197" s="180" t="e">
        <f t="shared" si="15"/>
        <v>#DIV/0!</v>
      </c>
      <c r="O197" s="180">
        <f t="shared" si="16"/>
        <v>0</v>
      </c>
      <c r="P197" s="181">
        <f t="shared" si="17"/>
        <v>0</v>
      </c>
      <c r="Q197" s="182">
        <f>IF(K197="nio",0,IF(K197&gt;0,VLOOKUP(G197,'3-Productie normen'!A:O,VLOOKUP(K197,'3-Productie normen'!R:S,2,FALSE),FALSE)))</f>
        <v>0</v>
      </c>
      <c r="R197" s="182">
        <f t="shared" si="20"/>
        <v>0</v>
      </c>
      <c r="S197" s="182">
        <f t="shared" si="14"/>
        <v>0</v>
      </c>
      <c r="T197" s="183">
        <f>VLOOKUP(G197,'3-Productie normen'!A:O,10,FALSE)</f>
        <v>0</v>
      </c>
      <c r="V197" s="135">
        <f t="shared" si="13"/>
        <v>2856</v>
      </c>
    </row>
    <row r="198" spans="1:22" ht="14.1" customHeight="1">
      <c r="A198" s="155">
        <v>199</v>
      </c>
      <c r="B198" s="175" t="s">
        <v>303</v>
      </c>
      <c r="C198" s="175" t="s">
        <v>304</v>
      </c>
      <c r="D198" s="139" t="s">
        <v>408</v>
      </c>
      <c r="E198" s="176" t="s">
        <v>446</v>
      </c>
      <c r="F198" s="189" t="s">
        <v>284</v>
      </c>
      <c r="G198" s="175" t="s">
        <v>122</v>
      </c>
      <c r="H198" s="177" t="s">
        <v>335</v>
      </c>
      <c r="I198" s="178">
        <v>11.6</v>
      </c>
      <c r="J198" s="558">
        <v>1</v>
      </c>
      <c r="K198" s="179">
        <v>255</v>
      </c>
      <c r="L198" s="179"/>
      <c r="M198" s="179"/>
      <c r="N198" s="180" t="e">
        <f t="shared" si="15"/>
        <v>#DIV/0!</v>
      </c>
      <c r="O198" s="180">
        <f t="shared" si="16"/>
        <v>0</v>
      </c>
      <c r="P198" s="181">
        <f t="shared" si="17"/>
        <v>0</v>
      </c>
      <c r="Q198" s="182">
        <f>IF(K198="nio",0,IF(K198&gt;0,VLOOKUP(G198,'3-Productie normen'!A:O,VLOOKUP(K198,'3-Productie normen'!R:S,2,FALSE),FALSE)))</f>
        <v>0</v>
      </c>
      <c r="R198" s="182">
        <f t="shared" si="20"/>
        <v>0</v>
      </c>
      <c r="S198" s="182">
        <f t="shared" si="14"/>
        <v>0</v>
      </c>
      <c r="T198" s="183">
        <f>VLOOKUP(G198,'3-Productie normen'!A:O,10,FALSE)</f>
        <v>0</v>
      </c>
      <c r="V198" s="135">
        <f t="shared" si="13"/>
        <v>2958</v>
      </c>
    </row>
    <row r="199" spans="1:22" ht="14.1" customHeight="1">
      <c r="A199" s="155">
        <v>200</v>
      </c>
      <c r="B199" s="175" t="s">
        <v>303</v>
      </c>
      <c r="C199" s="175" t="s">
        <v>304</v>
      </c>
      <c r="D199" s="139" t="s">
        <v>408</v>
      </c>
      <c r="E199" s="176" t="s">
        <v>447</v>
      </c>
      <c r="F199" s="189" t="s">
        <v>284</v>
      </c>
      <c r="G199" s="175" t="s">
        <v>122</v>
      </c>
      <c r="H199" s="177" t="s">
        <v>335</v>
      </c>
      <c r="I199" s="178">
        <v>13.6</v>
      </c>
      <c r="J199" s="558">
        <v>1</v>
      </c>
      <c r="K199" s="179">
        <v>255</v>
      </c>
      <c r="L199" s="179"/>
      <c r="M199" s="179"/>
      <c r="N199" s="180" t="e">
        <f t="shared" si="15"/>
        <v>#DIV/0!</v>
      </c>
      <c r="O199" s="180">
        <f t="shared" si="16"/>
        <v>0</v>
      </c>
      <c r="P199" s="181">
        <f t="shared" si="17"/>
        <v>0</v>
      </c>
      <c r="Q199" s="182">
        <f>IF(K199="nio",0,IF(K199&gt;0,VLOOKUP(G199,'3-Productie normen'!A:O,VLOOKUP(K199,'3-Productie normen'!R:S,2,FALSE),FALSE)))</f>
        <v>0</v>
      </c>
      <c r="R199" s="182">
        <f t="shared" si="20"/>
        <v>0</v>
      </c>
      <c r="S199" s="182">
        <f t="shared" si="14"/>
        <v>0</v>
      </c>
      <c r="T199" s="183">
        <f>VLOOKUP(G199,'3-Productie normen'!A:O,10,FALSE)</f>
        <v>0</v>
      </c>
      <c r="V199" s="135">
        <f t="shared" si="13"/>
        <v>3468</v>
      </c>
    </row>
    <row r="200" spans="1:22" ht="14.1" customHeight="1">
      <c r="A200" s="155">
        <v>201</v>
      </c>
      <c r="B200" s="175" t="s">
        <v>303</v>
      </c>
      <c r="C200" s="175" t="s">
        <v>304</v>
      </c>
      <c r="D200" s="139" t="s">
        <v>408</v>
      </c>
      <c r="E200" s="176" t="s">
        <v>448</v>
      </c>
      <c r="F200" s="189" t="s">
        <v>285</v>
      </c>
      <c r="G200" s="177" t="s">
        <v>21</v>
      </c>
      <c r="H200" s="177" t="s">
        <v>333</v>
      </c>
      <c r="I200" s="178">
        <v>12.7</v>
      </c>
      <c r="J200" s="558">
        <v>1</v>
      </c>
      <c r="K200" s="179">
        <v>2</v>
      </c>
      <c r="L200" s="179"/>
      <c r="M200" s="179"/>
      <c r="N200" s="180" t="e">
        <f t="shared" si="15"/>
        <v>#DIV/0!</v>
      </c>
      <c r="O200" s="180">
        <f t="shared" si="16"/>
        <v>0</v>
      </c>
      <c r="P200" s="181">
        <f t="shared" si="17"/>
        <v>0</v>
      </c>
      <c r="Q200" s="182">
        <f>IF(K200="nio",0,IF(K200&gt;0,VLOOKUP(G200,'3-Productie normen'!A:O,VLOOKUP(K200,'3-Productie normen'!R:S,2,FALSE),FALSE)))</f>
        <v>0</v>
      </c>
      <c r="R200" s="182">
        <f t="shared" si="20"/>
        <v>0</v>
      </c>
      <c r="S200" s="182">
        <f t="shared" si="14"/>
        <v>0</v>
      </c>
      <c r="T200" s="183">
        <f>VLOOKUP(G200,'3-Productie normen'!A:O,10,FALSE)</f>
        <v>0</v>
      </c>
      <c r="V200" s="135">
        <f t="shared" si="13"/>
        <v>25.4</v>
      </c>
    </row>
    <row r="201" spans="1:22" ht="14.1" customHeight="1">
      <c r="A201" s="155">
        <v>202</v>
      </c>
      <c r="B201" s="175" t="s">
        <v>303</v>
      </c>
      <c r="C201" s="175" t="s">
        <v>304</v>
      </c>
      <c r="D201" s="139" t="s">
        <v>408</v>
      </c>
      <c r="E201" s="176"/>
      <c r="F201" s="189" t="s">
        <v>278</v>
      </c>
      <c r="G201" s="177" t="s">
        <v>122</v>
      </c>
      <c r="H201" s="177" t="s">
        <v>335</v>
      </c>
      <c r="I201" s="178">
        <v>165.4</v>
      </c>
      <c r="J201" s="558">
        <v>1</v>
      </c>
      <c r="K201" s="179">
        <v>255</v>
      </c>
      <c r="L201" s="179"/>
      <c r="M201" s="179"/>
      <c r="N201" s="180" t="e">
        <f t="shared" si="15"/>
        <v>#DIV/0!</v>
      </c>
      <c r="O201" s="180">
        <f t="shared" si="16"/>
        <v>0</v>
      </c>
      <c r="P201" s="181">
        <f t="shared" si="17"/>
        <v>0</v>
      </c>
      <c r="Q201" s="182">
        <f>IF(K201="nio",0,IF(K201&gt;0,VLOOKUP(G201,'3-Productie normen'!A:O,VLOOKUP(K201,'3-Productie normen'!R:S,2,FALSE),FALSE)))</f>
        <v>0</v>
      </c>
      <c r="R201" s="182">
        <f t="shared" si="20"/>
        <v>0</v>
      </c>
      <c r="S201" s="182">
        <f t="shared" si="14"/>
        <v>0</v>
      </c>
      <c r="T201" s="183">
        <f>VLOOKUP(G201,'3-Productie normen'!A:O,10,FALSE)</f>
        <v>0</v>
      </c>
      <c r="V201" s="135">
        <f t="shared" ref="V201:V264" si="21">SUM(K201:M201)*I201</f>
        <v>42177</v>
      </c>
    </row>
    <row r="202" spans="1:22" ht="14.1" customHeight="1">
      <c r="A202" s="155">
        <v>203</v>
      </c>
      <c r="B202" s="175" t="s">
        <v>303</v>
      </c>
      <c r="C202" s="175" t="s">
        <v>304</v>
      </c>
      <c r="D202" s="139" t="s">
        <v>408</v>
      </c>
      <c r="E202" s="176" t="s">
        <v>449</v>
      </c>
      <c r="F202" s="189" t="s">
        <v>297</v>
      </c>
      <c r="G202" s="177" t="s">
        <v>525</v>
      </c>
      <c r="H202" s="177" t="s">
        <v>335</v>
      </c>
      <c r="I202" s="178">
        <v>5</v>
      </c>
      <c r="J202" s="558">
        <v>1</v>
      </c>
      <c r="K202" s="179">
        <v>255</v>
      </c>
      <c r="L202" s="179"/>
      <c r="M202" s="179"/>
      <c r="N202" s="180" t="e">
        <f t="shared" si="15"/>
        <v>#DIV/0!</v>
      </c>
      <c r="O202" s="180">
        <f t="shared" si="16"/>
        <v>0</v>
      </c>
      <c r="P202" s="181">
        <f t="shared" si="17"/>
        <v>0</v>
      </c>
      <c r="Q202" s="182">
        <f>IF(K202="nio",0,IF(K202&gt;0,VLOOKUP(G202,'3-Productie normen'!A:O,VLOOKUP(K202,'3-Productie normen'!R:S,2,FALSE),FALSE)))</f>
        <v>0</v>
      </c>
      <c r="R202" s="182">
        <f t="shared" si="20"/>
        <v>0</v>
      </c>
      <c r="S202" s="182">
        <f t="shared" ref="S202:S265" si="22">IF(M202&gt;0,Q202*$S$8,0)</f>
        <v>0</v>
      </c>
      <c r="T202" s="183">
        <f>VLOOKUP(G202,'3-Productie normen'!A:O,10,FALSE)</f>
        <v>0</v>
      </c>
      <c r="V202" s="135">
        <f t="shared" si="21"/>
        <v>1275</v>
      </c>
    </row>
    <row r="203" spans="1:22" ht="14.1" customHeight="1">
      <c r="A203" s="155">
        <v>204</v>
      </c>
      <c r="B203" s="175" t="s">
        <v>303</v>
      </c>
      <c r="C203" s="175" t="s">
        <v>304</v>
      </c>
      <c r="D203" s="139" t="s">
        <v>408</v>
      </c>
      <c r="E203" s="176"/>
      <c r="F203" s="189" t="s">
        <v>286</v>
      </c>
      <c r="G203" s="132" t="s">
        <v>536</v>
      </c>
      <c r="H203" s="177" t="s">
        <v>335</v>
      </c>
      <c r="I203" s="178">
        <v>17.5</v>
      </c>
      <c r="J203" s="558">
        <v>1</v>
      </c>
      <c r="K203" s="179">
        <v>255</v>
      </c>
      <c r="L203" s="179"/>
      <c r="M203" s="179"/>
      <c r="N203" s="180" t="e">
        <f t="shared" ref="N203:N266" si="23">IF(K203="nio",0,IF(K203&gt;0,K203*I203/Q203,0))*J203</f>
        <v>#DIV/0!</v>
      </c>
      <c r="O203" s="180">
        <f t="shared" ref="O203:O266" si="24">IF(L203&gt;0,L203*I203/R203,0)*J203</f>
        <v>0</v>
      </c>
      <c r="P203" s="181">
        <f t="shared" ref="P203:P266" si="25">IF(M203&gt;0,M203*I203/S203,0)*J203</f>
        <v>0</v>
      </c>
      <c r="Q203" s="182">
        <f>IF(K203="nio",0,IF(K203&gt;0,VLOOKUP(G203,'3-Productie normen'!A:O,VLOOKUP(K203,'3-Productie normen'!R:S,2,FALSE),FALSE)))</f>
        <v>0</v>
      </c>
      <c r="R203" s="182">
        <f t="shared" si="20"/>
        <v>0</v>
      </c>
      <c r="S203" s="182">
        <f t="shared" si="22"/>
        <v>0</v>
      </c>
      <c r="T203" s="183">
        <f>VLOOKUP(G203,'3-Productie normen'!A:O,10,FALSE)</f>
        <v>0</v>
      </c>
      <c r="V203" s="135">
        <f t="shared" si="21"/>
        <v>4462.5</v>
      </c>
    </row>
    <row r="204" spans="1:22" ht="14.1" customHeight="1">
      <c r="A204" s="155">
        <v>205</v>
      </c>
      <c r="B204" s="175" t="s">
        <v>303</v>
      </c>
      <c r="C204" s="175" t="s">
        <v>304</v>
      </c>
      <c r="D204" s="139" t="s">
        <v>408</v>
      </c>
      <c r="E204" s="176"/>
      <c r="F204" s="189" t="s">
        <v>332</v>
      </c>
      <c r="G204" s="250" t="s">
        <v>136</v>
      </c>
      <c r="H204" s="177" t="s">
        <v>334</v>
      </c>
      <c r="I204" s="178">
        <v>4.5999999999999996</v>
      </c>
      <c r="J204" s="558">
        <v>1</v>
      </c>
      <c r="K204" s="129" t="s">
        <v>526</v>
      </c>
      <c r="L204" s="179"/>
      <c r="M204" s="179"/>
      <c r="N204" s="180">
        <f t="shared" si="23"/>
        <v>0</v>
      </c>
      <c r="O204" s="180">
        <f t="shared" si="24"/>
        <v>0</v>
      </c>
      <c r="P204" s="181">
        <f t="shared" si="25"/>
        <v>0</v>
      </c>
      <c r="Q204" s="182">
        <f>IF(K204="nio",0,IF(K204&gt;0,VLOOKUP(G204,'3-Productie normen'!A:O,VLOOKUP(K204,'3-Productie normen'!R:S,2,FALSE),FALSE)))</f>
        <v>0</v>
      </c>
      <c r="R204" s="182">
        <f t="shared" si="20"/>
        <v>0</v>
      </c>
      <c r="S204" s="182">
        <f t="shared" si="22"/>
        <v>0</v>
      </c>
      <c r="T204" s="183">
        <f>VLOOKUP(G204,'3-Productie normen'!A:O,10,FALSE)</f>
        <v>0</v>
      </c>
      <c r="V204" s="135">
        <f t="shared" si="21"/>
        <v>0</v>
      </c>
    </row>
    <row r="205" spans="1:22" ht="14.1" customHeight="1">
      <c r="A205" s="155">
        <v>206</v>
      </c>
      <c r="B205" s="175" t="s">
        <v>303</v>
      </c>
      <c r="C205" s="175" t="s">
        <v>304</v>
      </c>
      <c r="D205" s="139" t="s">
        <v>408</v>
      </c>
      <c r="E205" s="176" t="s">
        <v>450</v>
      </c>
      <c r="F205" s="189" t="s">
        <v>280</v>
      </c>
      <c r="G205" s="186" t="s">
        <v>18</v>
      </c>
      <c r="H205" s="177" t="s">
        <v>334</v>
      </c>
      <c r="I205" s="178">
        <v>7.8</v>
      </c>
      <c r="J205" s="558">
        <v>1</v>
      </c>
      <c r="K205" s="179">
        <v>255</v>
      </c>
      <c r="L205" s="179">
        <v>255</v>
      </c>
      <c r="M205" s="179"/>
      <c r="N205" s="180" t="e">
        <f t="shared" si="23"/>
        <v>#DIV/0!</v>
      </c>
      <c r="O205" s="180" t="e">
        <f t="shared" si="24"/>
        <v>#DIV/0!</v>
      </c>
      <c r="P205" s="181">
        <f t="shared" si="25"/>
        <v>0</v>
      </c>
      <c r="Q205" s="182">
        <f>IF(K205="nio",0,IF(K205&gt;0,VLOOKUP(G205,'3-Productie normen'!A:O,VLOOKUP(K205,'3-Productie normen'!R:S,2,FALSE),FALSE)))</f>
        <v>0</v>
      </c>
      <c r="R205" s="182">
        <f t="shared" si="20"/>
        <v>0</v>
      </c>
      <c r="S205" s="182">
        <f t="shared" si="22"/>
        <v>0</v>
      </c>
      <c r="T205" s="183">
        <f>VLOOKUP(G205,'3-Productie normen'!A:O,10,FALSE)</f>
        <v>0</v>
      </c>
      <c r="V205" s="135">
        <f t="shared" si="21"/>
        <v>3978</v>
      </c>
    </row>
    <row r="206" spans="1:22" ht="14.1" customHeight="1">
      <c r="A206" s="155">
        <v>207</v>
      </c>
      <c r="B206" s="175" t="s">
        <v>303</v>
      </c>
      <c r="C206" s="175" t="s">
        <v>304</v>
      </c>
      <c r="D206" s="139" t="s">
        <v>408</v>
      </c>
      <c r="E206" s="176" t="s">
        <v>451</v>
      </c>
      <c r="F206" s="189" t="s">
        <v>280</v>
      </c>
      <c r="G206" s="189" t="s">
        <v>18</v>
      </c>
      <c r="H206" s="177" t="s">
        <v>334</v>
      </c>
      <c r="I206" s="178">
        <v>8.4</v>
      </c>
      <c r="J206" s="558">
        <v>1</v>
      </c>
      <c r="K206" s="179">
        <v>255</v>
      </c>
      <c r="L206" s="179">
        <v>255</v>
      </c>
      <c r="M206" s="179"/>
      <c r="N206" s="180" t="e">
        <f t="shared" si="23"/>
        <v>#DIV/0!</v>
      </c>
      <c r="O206" s="180" t="e">
        <f t="shared" si="24"/>
        <v>#DIV/0!</v>
      </c>
      <c r="P206" s="181">
        <f t="shared" si="25"/>
        <v>0</v>
      </c>
      <c r="Q206" s="182">
        <f>IF(K206="nio",0,IF(K206&gt;0,VLOOKUP(G206,'3-Productie normen'!A:O,VLOOKUP(K206,'3-Productie normen'!R:S,2,FALSE),FALSE)))</f>
        <v>0</v>
      </c>
      <c r="R206" s="182">
        <f t="shared" si="20"/>
        <v>0</v>
      </c>
      <c r="S206" s="182">
        <f t="shared" si="22"/>
        <v>0</v>
      </c>
      <c r="T206" s="183">
        <f>VLOOKUP(G206,'3-Productie normen'!A:O,10,FALSE)</f>
        <v>0</v>
      </c>
      <c r="V206" s="135">
        <f t="shared" si="21"/>
        <v>4284</v>
      </c>
    </row>
    <row r="207" spans="1:22" ht="14.1" customHeight="1">
      <c r="A207" s="155">
        <v>208</v>
      </c>
      <c r="B207" s="175" t="s">
        <v>303</v>
      </c>
      <c r="C207" s="175" t="s">
        <v>304</v>
      </c>
      <c r="D207" s="139" t="s">
        <v>408</v>
      </c>
      <c r="E207" s="176"/>
      <c r="F207" s="189" t="s">
        <v>278</v>
      </c>
      <c r="G207" s="177" t="s">
        <v>123</v>
      </c>
      <c r="H207" s="177" t="s">
        <v>335</v>
      </c>
      <c r="I207" s="178">
        <v>186.6</v>
      </c>
      <c r="J207" s="558">
        <v>1</v>
      </c>
      <c r="K207" s="179">
        <v>255</v>
      </c>
      <c r="L207" s="179"/>
      <c r="M207" s="179"/>
      <c r="N207" s="180" t="e">
        <f t="shared" si="23"/>
        <v>#DIV/0!</v>
      </c>
      <c r="O207" s="180">
        <f t="shared" si="24"/>
        <v>0</v>
      </c>
      <c r="P207" s="181">
        <f t="shared" si="25"/>
        <v>0</v>
      </c>
      <c r="Q207" s="182">
        <f>IF(K207="nio",0,IF(K207&gt;0,VLOOKUP(G207,'3-Productie normen'!A:O,VLOOKUP(K207,'3-Productie normen'!R:S,2,FALSE),FALSE)))</f>
        <v>0</v>
      </c>
      <c r="R207" s="182">
        <f t="shared" si="20"/>
        <v>0</v>
      </c>
      <c r="S207" s="182">
        <f t="shared" si="22"/>
        <v>0</v>
      </c>
      <c r="T207" s="183">
        <f>VLOOKUP(G207,'3-Productie normen'!A:O,10,FALSE)</f>
        <v>0</v>
      </c>
      <c r="V207" s="135">
        <f t="shared" si="21"/>
        <v>47583</v>
      </c>
    </row>
    <row r="208" spans="1:22" ht="14.1" customHeight="1">
      <c r="A208" s="155">
        <v>209</v>
      </c>
      <c r="B208" s="175" t="s">
        <v>303</v>
      </c>
      <c r="C208" s="175" t="s">
        <v>304</v>
      </c>
      <c r="D208" s="139" t="s">
        <v>408</v>
      </c>
      <c r="E208" s="176" t="s">
        <v>452</v>
      </c>
      <c r="F208" s="189" t="s">
        <v>297</v>
      </c>
      <c r="G208" s="177" t="s">
        <v>525</v>
      </c>
      <c r="H208" s="177" t="s">
        <v>335</v>
      </c>
      <c r="I208" s="178">
        <v>5</v>
      </c>
      <c r="J208" s="558">
        <v>1</v>
      </c>
      <c r="K208" s="179">
        <v>255</v>
      </c>
      <c r="L208" s="179"/>
      <c r="M208" s="179"/>
      <c r="N208" s="180" t="e">
        <f t="shared" si="23"/>
        <v>#DIV/0!</v>
      </c>
      <c r="O208" s="180">
        <f t="shared" si="24"/>
        <v>0</v>
      </c>
      <c r="P208" s="181">
        <f t="shared" si="25"/>
        <v>0</v>
      </c>
      <c r="Q208" s="182">
        <f>IF(K208="nio",0,IF(K208&gt;0,VLOOKUP(G208,'3-Productie normen'!A:O,VLOOKUP(K208,'3-Productie normen'!R:S,2,FALSE),FALSE)))</f>
        <v>0</v>
      </c>
      <c r="R208" s="182">
        <f t="shared" si="20"/>
        <v>0</v>
      </c>
      <c r="S208" s="182">
        <f t="shared" si="22"/>
        <v>0</v>
      </c>
      <c r="T208" s="183">
        <f>VLOOKUP(G208,'3-Productie normen'!A:O,10,FALSE)</f>
        <v>0</v>
      </c>
      <c r="V208" s="135">
        <f t="shared" si="21"/>
        <v>1275</v>
      </c>
    </row>
    <row r="209" spans="1:22" ht="14.1" customHeight="1">
      <c r="A209" s="155">
        <v>210</v>
      </c>
      <c r="B209" s="175" t="s">
        <v>303</v>
      </c>
      <c r="C209" s="175" t="s">
        <v>304</v>
      </c>
      <c r="D209" s="139" t="s">
        <v>408</v>
      </c>
      <c r="E209" s="176" t="s">
        <v>453</v>
      </c>
      <c r="F209" s="189" t="s">
        <v>297</v>
      </c>
      <c r="G209" s="177" t="s">
        <v>525</v>
      </c>
      <c r="H209" s="177" t="s">
        <v>335</v>
      </c>
      <c r="I209" s="178">
        <v>5</v>
      </c>
      <c r="J209" s="558">
        <v>1</v>
      </c>
      <c r="K209" s="179">
        <v>255</v>
      </c>
      <c r="L209" s="179"/>
      <c r="M209" s="179"/>
      <c r="N209" s="180" t="e">
        <f t="shared" si="23"/>
        <v>#DIV/0!</v>
      </c>
      <c r="O209" s="180">
        <f t="shared" si="24"/>
        <v>0</v>
      </c>
      <c r="P209" s="181">
        <f t="shared" si="25"/>
        <v>0</v>
      </c>
      <c r="Q209" s="182">
        <f>IF(K209="nio",0,IF(K209&gt;0,VLOOKUP(G209,'3-Productie normen'!A:O,VLOOKUP(K209,'3-Productie normen'!R:S,2,FALSE),FALSE)))</f>
        <v>0</v>
      </c>
      <c r="R209" s="182">
        <f t="shared" si="20"/>
        <v>0</v>
      </c>
      <c r="S209" s="182">
        <f t="shared" si="22"/>
        <v>0</v>
      </c>
      <c r="T209" s="183">
        <f>VLOOKUP(G209,'3-Productie normen'!A:O,10,FALSE)</f>
        <v>0</v>
      </c>
      <c r="V209" s="135">
        <f t="shared" si="21"/>
        <v>1275</v>
      </c>
    </row>
    <row r="210" spans="1:22" ht="14.1" customHeight="1">
      <c r="A210" s="155">
        <v>211</v>
      </c>
      <c r="B210" s="175" t="s">
        <v>303</v>
      </c>
      <c r="C210" s="175" t="s">
        <v>304</v>
      </c>
      <c r="D210" s="139" t="s">
        <v>408</v>
      </c>
      <c r="E210" s="176"/>
      <c r="F210" s="189" t="s">
        <v>332</v>
      </c>
      <c r="G210" s="250" t="s">
        <v>136</v>
      </c>
      <c r="H210" s="177" t="s">
        <v>334</v>
      </c>
      <c r="I210" s="178">
        <v>9.8000000000000007</v>
      </c>
      <c r="J210" s="558">
        <v>1</v>
      </c>
      <c r="K210" s="129" t="s">
        <v>526</v>
      </c>
      <c r="L210" s="179"/>
      <c r="M210" s="179"/>
      <c r="N210" s="180">
        <f t="shared" si="23"/>
        <v>0</v>
      </c>
      <c r="O210" s="180">
        <f t="shared" si="24"/>
        <v>0</v>
      </c>
      <c r="P210" s="181">
        <f t="shared" si="25"/>
        <v>0</v>
      </c>
      <c r="Q210" s="182">
        <f>IF(K210="nio",0,IF(K210&gt;0,VLOOKUP(G210,'3-Productie normen'!A:O,VLOOKUP(K210,'3-Productie normen'!R:S,2,FALSE),FALSE)))</f>
        <v>0</v>
      </c>
      <c r="R210" s="182">
        <f t="shared" si="20"/>
        <v>0</v>
      </c>
      <c r="S210" s="182">
        <f t="shared" si="22"/>
        <v>0</v>
      </c>
      <c r="T210" s="183">
        <f>VLOOKUP(G210,'3-Productie normen'!A:O,10,FALSE)</f>
        <v>0</v>
      </c>
      <c r="V210" s="135">
        <f t="shared" si="21"/>
        <v>0</v>
      </c>
    </row>
    <row r="211" spans="1:22" ht="14.1" customHeight="1">
      <c r="A211" s="155">
        <v>212</v>
      </c>
      <c r="B211" s="175" t="s">
        <v>303</v>
      </c>
      <c r="C211" s="175" t="s">
        <v>304</v>
      </c>
      <c r="D211" s="139" t="s">
        <v>454</v>
      </c>
      <c r="E211" s="176" t="s">
        <v>455</v>
      </c>
      <c r="F211" s="189" t="s">
        <v>369</v>
      </c>
      <c r="G211" s="177" t="s">
        <v>122</v>
      </c>
      <c r="H211" s="177" t="s">
        <v>335</v>
      </c>
      <c r="I211" s="178">
        <v>17.899999999999999</v>
      </c>
      <c r="J211" s="558">
        <v>1</v>
      </c>
      <c r="K211" s="179">
        <v>255</v>
      </c>
      <c r="L211" s="179"/>
      <c r="M211" s="179"/>
      <c r="N211" s="180" t="e">
        <f t="shared" si="23"/>
        <v>#DIV/0!</v>
      </c>
      <c r="O211" s="180">
        <f t="shared" si="24"/>
        <v>0</v>
      </c>
      <c r="P211" s="181">
        <f t="shared" si="25"/>
        <v>0</v>
      </c>
      <c r="Q211" s="182">
        <f>IF(K211="nio",0,IF(K211&gt;0,VLOOKUP(G211,'3-Productie normen'!A:O,VLOOKUP(K211,'3-Productie normen'!R:S,2,FALSE),FALSE)))</f>
        <v>0</v>
      </c>
      <c r="R211" s="182">
        <f t="shared" ref="R211:R274" si="26">IF(L211&gt;0,Q211*$R$8,0)</f>
        <v>0</v>
      </c>
      <c r="S211" s="182">
        <f t="shared" si="22"/>
        <v>0</v>
      </c>
      <c r="T211" s="183">
        <f>VLOOKUP(G211,'3-Productie normen'!A:O,10,FALSE)</f>
        <v>0</v>
      </c>
      <c r="V211" s="135">
        <f t="shared" si="21"/>
        <v>4564.5</v>
      </c>
    </row>
    <row r="212" spans="1:22" ht="14.1" customHeight="1">
      <c r="A212" s="155">
        <v>213</v>
      </c>
      <c r="B212" s="175" t="s">
        <v>303</v>
      </c>
      <c r="C212" s="175" t="s">
        <v>304</v>
      </c>
      <c r="D212" s="139" t="s">
        <v>454</v>
      </c>
      <c r="E212" s="176" t="s">
        <v>456</v>
      </c>
      <c r="F212" s="189" t="s">
        <v>369</v>
      </c>
      <c r="G212" s="177" t="s">
        <v>122</v>
      </c>
      <c r="H212" s="177" t="s">
        <v>335</v>
      </c>
      <c r="I212" s="178">
        <v>10.8</v>
      </c>
      <c r="J212" s="558">
        <v>1</v>
      </c>
      <c r="K212" s="179">
        <v>255</v>
      </c>
      <c r="L212" s="179"/>
      <c r="M212" s="179"/>
      <c r="N212" s="180" t="e">
        <f t="shared" si="23"/>
        <v>#DIV/0!</v>
      </c>
      <c r="O212" s="180">
        <f t="shared" si="24"/>
        <v>0</v>
      </c>
      <c r="P212" s="181">
        <f t="shared" si="25"/>
        <v>0</v>
      </c>
      <c r="Q212" s="182">
        <f>IF(K212="nio",0,IF(K212&gt;0,VLOOKUP(G212,'3-Productie normen'!A:O,VLOOKUP(K212,'3-Productie normen'!R:S,2,FALSE),FALSE)))</f>
        <v>0</v>
      </c>
      <c r="R212" s="182">
        <f t="shared" si="26"/>
        <v>0</v>
      </c>
      <c r="S212" s="182">
        <f t="shared" si="22"/>
        <v>0</v>
      </c>
      <c r="T212" s="183">
        <f>VLOOKUP(G212,'3-Productie normen'!A:O,10,FALSE)</f>
        <v>0</v>
      </c>
      <c r="V212" s="135">
        <f t="shared" si="21"/>
        <v>2754</v>
      </c>
    </row>
    <row r="213" spans="1:22" ht="14.1" customHeight="1">
      <c r="A213" s="155">
        <v>214</v>
      </c>
      <c r="B213" s="175" t="s">
        <v>303</v>
      </c>
      <c r="C213" s="175" t="s">
        <v>304</v>
      </c>
      <c r="D213" s="139" t="s">
        <v>454</v>
      </c>
      <c r="E213" s="176" t="s">
        <v>457</v>
      </c>
      <c r="F213" s="189" t="s">
        <v>285</v>
      </c>
      <c r="G213" s="177" t="s">
        <v>21</v>
      </c>
      <c r="H213" s="177" t="s">
        <v>333</v>
      </c>
      <c r="I213" s="178">
        <v>6.94</v>
      </c>
      <c r="J213" s="558">
        <v>1</v>
      </c>
      <c r="K213" s="179">
        <v>2</v>
      </c>
      <c r="L213" s="179"/>
      <c r="M213" s="179"/>
      <c r="N213" s="180" t="e">
        <f t="shared" si="23"/>
        <v>#DIV/0!</v>
      </c>
      <c r="O213" s="180">
        <f t="shared" si="24"/>
        <v>0</v>
      </c>
      <c r="P213" s="181">
        <f t="shared" si="25"/>
        <v>0</v>
      </c>
      <c r="Q213" s="182">
        <f>IF(K213="nio",0,IF(K213&gt;0,VLOOKUP(G213,'3-Productie normen'!A:O,VLOOKUP(K213,'3-Productie normen'!R:S,2,FALSE),FALSE)))</f>
        <v>0</v>
      </c>
      <c r="R213" s="182">
        <f t="shared" si="26"/>
        <v>0</v>
      </c>
      <c r="S213" s="182">
        <f t="shared" si="22"/>
        <v>0</v>
      </c>
      <c r="T213" s="183">
        <f>VLOOKUP(G213,'3-Productie normen'!A:O,10,FALSE)</f>
        <v>0</v>
      </c>
      <c r="V213" s="135">
        <f t="shared" si="21"/>
        <v>13.88</v>
      </c>
    </row>
    <row r="214" spans="1:22" ht="14.1" customHeight="1">
      <c r="A214" s="155">
        <v>215</v>
      </c>
      <c r="B214" s="175" t="s">
        <v>303</v>
      </c>
      <c r="C214" s="175" t="s">
        <v>304</v>
      </c>
      <c r="D214" s="139" t="s">
        <v>454</v>
      </c>
      <c r="E214" s="176" t="s">
        <v>458</v>
      </c>
      <c r="F214" s="189" t="s">
        <v>369</v>
      </c>
      <c r="G214" s="177" t="s">
        <v>122</v>
      </c>
      <c r="H214" s="177" t="s">
        <v>335</v>
      </c>
      <c r="I214" s="178">
        <v>39.729999999999997</v>
      </c>
      <c r="J214" s="558">
        <v>1</v>
      </c>
      <c r="K214" s="179">
        <v>255</v>
      </c>
      <c r="L214" s="179"/>
      <c r="M214" s="179"/>
      <c r="N214" s="180" t="e">
        <f t="shared" si="23"/>
        <v>#DIV/0!</v>
      </c>
      <c r="O214" s="180">
        <f t="shared" si="24"/>
        <v>0</v>
      </c>
      <c r="P214" s="181">
        <f t="shared" si="25"/>
        <v>0</v>
      </c>
      <c r="Q214" s="182">
        <f>IF(K214="nio",0,IF(K214&gt;0,VLOOKUP(G214,'3-Productie normen'!A:O,VLOOKUP(K214,'3-Productie normen'!R:S,2,FALSE),FALSE)))</f>
        <v>0</v>
      </c>
      <c r="R214" s="182">
        <f t="shared" si="26"/>
        <v>0</v>
      </c>
      <c r="S214" s="182">
        <f t="shared" si="22"/>
        <v>0</v>
      </c>
      <c r="T214" s="183">
        <f>VLOOKUP(G214,'3-Productie normen'!A:O,10,FALSE)</f>
        <v>0</v>
      </c>
      <c r="V214" s="135">
        <f t="shared" si="21"/>
        <v>10131.15</v>
      </c>
    </row>
    <row r="215" spans="1:22" ht="14.1" customHeight="1">
      <c r="A215" s="155">
        <v>216</v>
      </c>
      <c r="B215" s="175" t="s">
        <v>303</v>
      </c>
      <c r="C215" s="175" t="s">
        <v>304</v>
      </c>
      <c r="D215" s="139" t="s">
        <v>454</v>
      </c>
      <c r="E215" s="176" t="s">
        <v>459</v>
      </c>
      <c r="F215" s="189" t="s">
        <v>369</v>
      </c>
      <c r="G215" s="175" t="s">
        <v>122</v>
      </c>
      <c r="H215" s="177" t="s">
        <v>335</v>
      </c>
      <c r="I215" s="178">
        <v>19.5</v>
      </c>
      <c r="J215" s="558">
        <v>1</v>
      </c>
      <c r="K215" s="179">
        <v>255</v>
      </c>
      <c r="L215" s="179"/>
      <c r="M215" s="179"/>
      <c r="N215" s="180" t="e">
        <f t="shared" si="23"/>
        <v>#DIV/0!</v>
      </c>
      <c r="O215" s="180">
        <f t="shared" si="24"/>
        <v>0</v>
      </c>
      <c r="P215" s="181">
        <f t="shared" si="25"/>
        <v>0</v>
      </c>
      <c r="Q215" s="182">
        <f>IF(K215="nio",0,IF(K215&gt;0,VLOOKUP(G215,'3-Productie normen'!A:O,VLOOKUP(K215,'3-Productie normen'!R:S,2,FALSE),FALSE)))</f>
        <v>0</v>
      </c>
      <c r="R215" s="182">
        <f t="shared" si="26"/>
        <v>0</v>
      </c>
      <c r="S215" s="182">
        <f t="shared" si="22"/>
        <v>0</v>
      </c>
      <c r="T215" s="183">
        <f>VLOOKUP(G215,'3-Productie normen'!A:O,10,FALSE)</f>
        <v>0</v>
      </c>
      <c r="V215" s="135">
        <f t="shared" si="21"/>
        <v>4972.5</v>
      </c>
    </row>
    <row r="216" spans="1:22" ht="14.1" customHeight="1">
      <c r="A216" s="155">
        <v>217</v>
      </c>
      <c r="B216" s="175" t="s">
        <v>303</v>
      </c>
      <c r="C216" s="175" t="s">
        <v>304</v>
      </c>
      <c r="D216" s="139" t="s">
        <v>454</v>
      </c>
      <c r="E216" s="176" t="s">
        <v>460</v>
      </c>
      <c r="F216" s="189" t="s">
        <v>369</v>
      </c>
      <c r="G216" s="175" t="s">
        <v>122</v>
      </c>
      <c r="H216" s="177" t="s">
        <v>335</v>
      </c>
      <c r="I216" s="178">
        <v>36.200000000000003</v>
      </c>
      <c r="J216" s="558">
        <v>1</v>
      </c>
      <c r="K216" s="179">
        <v>255</v>
      </c>
      <c r="L216" s="179"/>
      <c r="M216" s="179"/>
      <c r="N216" s="180" t="e">
        <f t="shared" si="23"/>
        <v>#DIV/0!</v>
      </c>
      <c r="O216" s="180">
        <f t="shared" si="24"/>
        <v>0</v>
      </c>
      <c r="P216" s="181">
        <f t="shared" si="25"/>
        <v>0</v>
      </c>
      <c r="Q216" s="182">
        <f>IF(K216="nio",0,IF(K216&gt;0,VLOOKUP(G216,'3-Productie normen'!A:O,VLOOKUP(K216,'3-Productie normen'!R:S,2,FALSE),FALSE)))</f>
        <v>0</v>
      </c>
      <c r="R216" s="182">
        <f t="shared" si="26"/>
        <v>0</v>
      </c>
      <c r="S216" s="182">
        <f t="shared" si="22"/>
        <v>0</v>
      </c>
      <c r="T216" s="183">
        <f>VLOOKUP(G216,'3-Productie normen'!A:O,10,FALSE)</f>
        <v>0</v>
      </c>
      <c r="V216" s="135">
        <f t="shared" si="21"/>
        <v>9231</v>
      </c>
    </row>
    <row r="217" spans="1:22" ht="14.1" customHeight="1">
      <c r="A217" s="155">
        <v>218</v>
      </c>
      <c r="B217" s="175" t="s">
        <v>303</v>
      </c>
      <c r="C217" s="175" t="s">
        <v>304</v>
      </c>
      <c r="D217" s="139" t="s">
        <v>454</v>
      </c>
      <c r="E217" s="176" t="s">
        <v>461</v>
      </c>
      <c r="F217" s="189" t="s">
        <v>369</v>
      </c>
      <c r="G217" s="175" t="s">
        <v>122</v>
      </c>
      <c r="H217" s="177" t="s">
        <v>333</v>
      </c>
      <c r="I217" s="178">
        <v>28.1</v>
      </c>
      <c r="J217" s="558">
        <v>1</v>
      </c>
      <c r="K217" s="179">
        <v>255</v>
      </c>
      <c r="L217" s="179"/>
      <c r="M217" s="179"/>
      <c r="N217" s="180" t="e">
        <f t="shared" si="23"/>
        <v>#DIV/0!</v>
      </c>
      <c r="O217" s="180">
        <f t="shared" si="24"/>
        <v>0</v>
      </c>
      <c r="P217" s="181">
        <f t="shared" si="25"/>
        <v>0</v>
      </c>
      <c r="Q217" s="182">
        <f>IF(K217="nio",0,IF(K217&gt;0,VLOOKUP(G217,'3-Productie normen'!A:O,VLOOKUP(K217,'3-Productie normen'!R:S,2,FALSE),FALSE)))</f>
        <v>0</v>
      </c>
      <c r="R217" s="182">
        <f t="shared" si="26"/>
        <v>0</v>
      </c>
      <c r="S217" s="182">
        <f t="shared" si="22"/>
        <v>0</v>
      </c>
      <c r="T217" s="183">
        <f>VLOOKUP(G217,'3-Productie normen'!A:O,10,FALSE)</f>
        <v>0</v>
      </c>
      <c r="V217" s="135">
        <f t="shared" si="21"/>
        <v>7165.5</v>
      </c>
    </row>
    <row r="218" spans="1:22" ht="14.1" customHeight="1">
      <c r="A218" s="155">
        <v>219</v>
      </c>
      <c r="B218" s="175" t="s">
        <v>303</v>
      </c>
      <c r="C218" s="175" t="s">
        <v>304</v>
      </c>
      <c r="D218" s="139" t="s">
        <v>454</v>
      </c>
      <c r="E218" s="176" t="s">
        <v>462</v>
      </c>
      <c r="F218" s="189" t="s">
        <v>369</v>
      </c>
      <c r="G218" s="177" t="s">
        <v>122</v>
      </c>
      <c r="H218" s="177" t="s">
        <v>335</v>
      </c>
      <c r="I218" s="178">
        <v>18.600000000000001</v>
      </c>
      <c r="J218" s="558">
        <v>1</v>
      </c>
      <c r="K218" s="179">
        <v>255</v>
      </c>
      <c r="L218" s="179"/>
      <c r="M218" s="179"/>
      <c r="N218" s="180" t="e">
        <f t="shared" si="23"/>
        <v>#DIV/0!</v>
      </c>
      <c r="O218" s="180">
        <f t="shared" si="24"/>
        <v>0</v>
      </c>
      <c r="P218" s="181">
        <f t="shared" si="25"/>
        <v>0</v>
      </c>
      <c r="Q218" s="182">
        <f>IF(K218="nio",0,IF(K218&gt;0,VLOOKUP(G218,'3-Productie normen'!A:O,VLOOKUP(K218,'3-Productie normen'!R:S,2,FALSE),FALSE)))</f>
        <v>0</v>
      </c>
      <c r="R218" s="182">
        <f t="shared" si="26"/>
        <v>0</v>
      </c>
      <c r="S218" s="182">
        <f t="shared" si="22"/>
        <v>0</v>
      </c>
      <c r="T218" s="183">
        <f>VLOOKUP(G218,'3-Productie normen'!A:O,10,FALSE)</f>
        <v>0</v>
      </c>
      <c r="V218" s="135">
        <f t="shared" si="21"/>
        <v>4743</v>
      </c>
    </row>
    <row r="219" spans="1:22" ht="14.1" customHeight="1">
      <c r="A219" s="155">
        <v>220</v>
      </c>
      <c r="B219" s="175" t="s">
        <v>303</v>
      </c>
      <c r="C219" s="175" t="s">
        <v>304</v>
      </c>
      <c r="D219" s="139" t="s">
        <v>454</v>
      </c>
      <c r="E219" s="176" t="s">
        <v>463</v>
      </c>
      <c r="F219" s="189" t="s">
        <v>369</v>
      </c>
      <c r="G219" s="177" t="s">
        <v>122</v>
      </c>
      <c r="H219" s="177" t="s">
        <v>335</v>
      </c>
      <c r="I219" s="178">
        <v>18.600000000000001</v>
      </c>
      <c r="J219" s="558">
        <v>1</v>
      </c>
      <c r="K219" s="179">
        <v>255</v>
      </c>
      <c r="L219" s="179"/>
      <c r="M219" s="179"/>
      <c r="N219" s="180" t="e">
        <f t="shared" si="23"/>
        <v>#DIV/0!</v>
      </c>
      <c r="O219" s="180">
        <f t="shared" si="24"/>
        <v>0</v>
      </c>
      <c r="P219" s="181">
        <f t="shared" si="25"/>
        <v>0</v>
      </c>
      <c r="Q219" s="182">
        <f>IF(K219="nio",0,IF(K219&gt;0,VLOOKUP(G219,'3-Productie normen'!A:O,VLOOKUP(K219,'3-Productie normen'!R:S,2,FALSE),FALSE)))</f>
        <v>0</v>
      </c>
      <c r="R219" s="182">
        <f t="shared" si="26"/>
        <v>0</v>
      </c>
      <c r="S219" s="182">
        <f t="shared" si="22"/>
        <v>0</v>
      </c>
      <c r="T219" s="183">
        <f>VLOOKUP(G219,'3-Productie normen'!A:O,10,FALSE)</f>
        <v>0</v>
      </c>
      <c r="V219" s="135">
        <f t="shared" si="21"/>
        <v>4743</v>
      </c>
    </row>
    <row r="220" spans="1:22" ht="14.1" customHeight="1">
      <c r="A220" s="155">
        <v>221</v>
      </c>
      <c r="B220" s="175" t="s">
        <v>303</v>
      </c>
      <c r="C220" s="175" t="s">
        <v>304</v>
      </c>
      <c r="D220" s="139" t="s">
        <v>454</v>
      </c>
      <c r="E220" s="176" t="s">
        <v>464</v>
      </c>
      <c r="F220" s="189" t="s">
        <v>369</v>
      </c>
      <c r="G220" s="177" t="s">
        <v>122</v>
      </c>
      <c r="H220" s="177" t="s">
        <v>335</v>
      </c>
      <c r="I220" s="178">
        <v>54.7</v>
      </c>
      <c r="J220" s="558">
        <v>1</v>
      </c>
      <c r="K220" s="179">
        <v>255</v>
      </c>
      <c r="L220" s="179"/>
      <c r="M220" s="179"/>
      <c r="N220" s="180" t="e">
        <f t="shared" si="23"/>
        <v>#DIV/0!</v>
      </c>
      <c r="O220" s="180">
        <f t="shared" si="24"/>
        <v>0</v>
      </c>
      <c r="P220" s="181">
        <f t="shared" si="25"/>
        <v>0</v>
      </c>
      <c r="Q220" s="182">
        <f>IF(K220="nio",0,IF(K220&gt;0,VLOOKUP(G220,'3-Productie normen'!A:O,VLOOKUP(K220,'3-Productie normen'!R:S,2,FALSE),FALSE)))</f>
        <v>0</v>
      </c>
      <c r="R220" s="182">
        <f t="shared" si="26"/>
        <v>0</v>
      </c>
      <c r="S220" s="182">
        <f t="shared" si="22"/>
        <v>0</v>
      </c>
      <c r="T220" s="183">
        <f>VLOOKUP(G220,'3-Productie normen'!A:O,10,FALSE)</f>
        <v>0</v>
      </c>
      <c r="V220" s="135">
        <f t="shared" si="21"/>
        <v>13948.5</v>
      </c>
    </row>
    <row r="221" spans="1:22" ht="14.1" customHeight="1">
      <c r="A221" s="155">
        <v>222</v>
      </c>
      <c r="B221" s="175" t="s">
        <v>303</v>
      </c>
      <c r="C221" s="175" t="s">
        <v>304</v>
      </c>
      <c r="D221" s="139" t="s">
        <v>454</v>
      </c>
      <c r="E221" s="176" t="s">
        <v>465</v>
      </c>
      <c r="F221" s="189" t="s">
        <v>369</v>
      </c>
      <c r="G221" s="177" t="s">
        <v>122</v>
      </c>
      <c r="H221" s="177" t="s">
        <v>335</v>
      </c>
      <c r="I221" s="178">
        <v>46.1</v>
      </c>
      <c r="J221" s="558">
        <v>1</v>
      </c>
      <c r="K221" s="179">
        <v>255</v>
      </c>
      <c r="L221" s="179"/>
      <c r="M221" s="179"/>
      <c r="N221" s="180" t="e">
        <f t="shared" si="23"/>
        <v>#DIV/0!</v>
      </c>
      <c r="O221" s="180">
        <f t="shared" si="24"/>
        <v>0</v>
      </c>
      <c r="P221" s="181">
        <f t="shared" si="25"/>
        <v>0</v>
      </c>
      <c r="Q221" s="182">
        <f>IF(K221="nio",0,IF(K221&gt;0,VLOOKUP(G221,'3-Productie normen'!A:O,VLOOKUP(K221,'3-Productie normen'!R:S,2,FALSE),FALSE)))</f>
        <v>0</v>
      </c>
      <c r="R221" s="182">
        <f t="shared" si="26"/>
        <v>0</v>
      </c>
      <c r="S221" s="182">
        <f t="shared" si="22"/>
        <v>0</v>
      </c>
      <c r="T221" s="183">
        <f>VLOOKUP(G221,'3-Productie normen'!A:O,10,FALSE)</f>
        <v>0</v>
      </c>
      <c r="V221" s="135">
        <f t="shared" si="21"/>
        <v>11755.5</v>
      </c>
    </row>
    <row r="222" spans="1:22" ht="14.1" customHeight="1">
      <c r="A222" s="155">
        <v>223</v>
      </c>
      <c r="B222" s="175" t="s">
        <v>303</v>
      </c>
      <c r="C222" s="175" t="s">
        <v>304</v>
      </c>
      <c r="D222" s="139" t="s">
        <v>454</v>
      </c>
      <c r="E222" s="176" t="s">
        <v>466</v>
      </c>
      <c r="F222" s="189" t="s">
        <v>284</v>
      </c>
      <c r="G222" s="185" t="s">
        <v>122</v>
      </c>
      <c r="H222" s="177" t="s">
        <v>335</v>
      </c>
      <c r="I222" s="178">
        <v>16.3</v>
      </c>
      <c r="J222" s="558">
        <v>1</v>
      </c>
      <c r="K222" s="179">
        <v>255</v>
      </c>
      <c r="L222" s="179"/>
      <c r="M222" s="179"/>
      <c r="N222" s="180" t="e">
        <f t="shared" si="23"/>
        <v>#DIV/0!</v>
      </c>
      <c r="O222" s="180">
        <f t="shared" si="24"/>
        <v>0</v>
      </c>
      <c r="P222" s="181">
        <f t="shared" si="25"/>
        <v>0</v>
      </c>
      <c r="Q222" s="182">
        <f>IF(K222="nio",0,IF(K222&gt;0,VLOOKUP(G222,'3-Productie normen'!A:O,VLOOKUP(K222,'3-Productie normen'!R:S,2,FALSE),FALSE)))</f>
        <v>0</v>
      </c>
      <c r="R222" s="182">
        <f t="shared" si="26"/>
        <v>0</v>
      </c>
      <c r="S222" s="182">
        <f t="shared" si="22"/>
        <v>0</v>
      </c>
      <c r="T222" s="183">
        <f>VLOOKUP(G222,'3-Productie normen'!A:O,10,FALSE)</f>
        <v>0</v>
      </c>
      <c r="V222" s="135">
        <f t="shared" si="21"/>
        <v>4156.5</v>
      </c>
    </row>
    <row r="223" spans="1:22" ht="14.1" customHeight="1">
      <c r="A223" s="155">
        <v>224</v>
      </c>
      <c r="B223" s="175" t="s">
        <v>303</v>
      </c>
      <c r="C223" s="175" t="s">
        <v>304</v>
      </c>
      <c r="D223" s="139" t="s">
        <v>454</v>
      </c>
      <c r="E223" s="176" t="s">
        <v>467</v>
      </c>
      <c r="F223" s="189" t="s">
        <v>285</v>
      </c>
      <c r="G223" s="186" t="s">
        <v>21</v>
      </c>
      <c r="H223" s="177" t="s">
        <v>333</v>
      </c>
      <c r="I223" s="178">
        <v>15.2</v>
      </c>
      <c r="J223" s="558">
        <v>1</v>
      </c>
      <c r="K223" s="179">
        <v>2</v>
      </c>
      <c r="L223" s="179"/>
      <c r="M223" s="179"/>
      <c r="N223" s="180" t="e">
        <f t="shared" si="23"/>
        <v>#DIV/0!</v>
      </c>
      <c r="O223" s="180">
        <f t="shared" si="24"/>
        <v>0</v>
      </c>
      <c r="P223" s="181">
        <f t="shared" si="25"/>
        <v>0</v>
      </c>
      <c r="Q223" s="182">
        <f>IF(K223="nio",0,IF(K223&gt;0,VLOOKUP(G223,'3-Productie normen'!A:O,VLOOKUP(K223,'3-Productie normen'!R:S,2,FALSE),FALSE)))</f>
        <v>0</v>
      </c>
      <c r="R223" s="182">
        <f t="shared" si="26"/>
        <v>0</v>
      </c>
      <c r="S223" s="182">
        <f t="shared" si="22"/>
        <v>0</v>
      </c>
      <c r="T223" s="183">
        <f>VLOOKUP(G223,'3-Productie normen'!A:O,10,FALSE)</f>
        <v>0</v>
      </c>
      <c r="V223" s="135">
        <f t="shared" si="21"/>
        <v>30.4</v>
      </c>
    </row>
    <row r="224" spans="1:22" ht="14.1" customHeight="1">
      <c r="A224" s="155">
        <v>225</v>
      </c>
      <c r="B224" s="175" t="s">
        <v>303</v>
      </c>
      <c r="C224" s="175" t="s">
        <v>304</v>
      </c>
      <c r="D224" s="139" t="s">
        <v>454</v>
      </c>
      <c r="E224" s="176" t="s">
        <v>468</v>
      </c>
      <c r="F224" s="189" t="s">
        <v>369</v>
      </c>
      <c r="G224" s="189" t="s">
        <v>122</v>
      </c>
      <c r="H224" s="177" t="s">
        <v>335</v>
      </c>
      <c r="I224" s="178">
        <v>24.9</v>
      </c>
      <c r="J224" s="558">
        <v>1</v>
      </c>
      <c r="K224" s="179">
        <v>255</v>
      </c>
      <c r="L224" s="179"/>
      <c r="M224" s="179"/>
      <c r="N224" s="180" t="e">
        <f t="shared" si="23"/>
        <v>#DIV/0!</v>
      </c>
      <c r="O224" s="180">
        <f t="shared" si="24"/>
        <v>0</v>
      </c>
      <c r="P224" s="181">
        <f t="shared" si="25"/>
        <v>0</v>
      </c>
      <c r="Q224" s="182">
        <f>IF(K224="nio",0,IF(K224&gt;0,VLOOKUP(G224,'3-Productie normen'!A:O,VLOOKUP(K224,'3-Productie normen'!R:S,2,FALSE),FALSE)))</f>
        <v>0</v>
      </c>
      <c r="R224" s="182">
        <f t="shared" si="26"/>
        <v>0</v>
      </c>
      <c r="S224" s="182">
        <f t="shared" si="22"/>
        <v>0</v>
      </c>
      <c r="T224" s="183">
        <f>VLOOKUP(G224,'3-Productie normen'!A:O,10,FALSE)</f>
        <v>0</v>
      </c>
      <c r="V224" s="135">
        <f t="shared" si="21"/>
        <v>6349.5</v>
      </c>
    </row>
    <row r="225" spans="1:22" ht="14.1" customHeight="1">
      <c r="A225" s="155">
        <v>226</v>
      </c>
      <c r="B225" s="175" t="s">
        <v>303</v>
      </c>
      <c r="C225" s="175" t="s">
        <v>304</v>
      </c>
      <c r="D225" s="139" t="s">
        <v>454</v>
      </c>
      <c r="E225" s="176" t="s">
        <v>469</v>
      </c>
      <c r="F225" s="189" t="s">
        <v>369</v>
      </c>
      <c r="G225" s="177" t="s">
        <v>122</v>
      </c>
      <c r="H225" s="177" t="s">
        <v>335</v>
      </c>
      <c r="I225" s="178">
        <v>18.3</v>
      </c>
      <c r="J225" s="558">
        <v>1</v>
      </c>
      <c r="K225" s="179">
        <v>255</v>
      </c>
      <c r="L225" s="179"/>
      <c r="M225" s="179"/>
      <c r="N225" s="180" t="e">
        <f t="shared" si="23"/>
        <v>#DIV/0!</v>
      </c>
      <c r="O225" s="180">
        <f t="shared" si="24"/>
        <v>0</v>
      </c>
      <c r="P225" s="181">
        <f t="shared" si="25"/>
        <v>0</v>
      </c>
      <c r="Q225" s="182">
        <f>IF(K225="nio",0,IF(K225&gt;0,VLOOKUP(G225,'3-Productie normen'!A:O,VLOOKUP(K225,'3-Productie normen'!R:S,2,FALSE),FALSE)))</f>
        <v>0</v>
      </c>
      <c r="R225" s="182">
        <f t="shared" si="26"/>
        <v>0</v>
      </c>
      <c r="S225" s="182">
        <f t="shared" si="22"/>
        <v>0</v>
      </c>
      <c r="T225" s="183">
        <f>VLOOKUP(G225,'3-Productie normen'!A:O,10,FALSE)</f>
        <v>0</v>
      </c>
      <c r="V225" s="135">
        <f t="shared" si="21"/>
        <v>4666.5</v>
      </c>
    </row>
    <row r="226" spans="1:22" ht="14.1" customHeight="1">
      <c r="A226" s="155">
        <v>227</v>
      </c>
      <c r="B226" s="175" t="s">
        <v>303</v>
      </c>
      <c r="C226" s="175" t="s">
        <v>304</v>
      </c>
      <c r="D226" s="139" t="s">
        <v>454</v>
      </c>
      <c r="E226" s="176" t="s">
        <v>470</v>
      </c>
      <c r="F226" s="189" t="s">
        <v>369</v>
      </c>
      <c r="G226" s="132" t="s">
        <v>122</v>
      </c>
      <c r="H226" s="177" t="s">
        <v>335</v>
      </c>
      <c r="I226" s="178">
        <v>18.3</v>
      </c>
      <c r="J226" s="558">
        <v>1</v>
      </c>
      <c r="K226" s="179">
        <v>255</v>
      </c>
      <c r="L226" s="179"/>
      <c r="M226" s="179"/>
      <c r="N226" s="180" t="e">
        <f t="shared" si="23"/>
        <v>#DIV/0!</v>
      </c>
      <c r="O226" s="180">
        <f t="shared" si="24"/>
        <v>0</v>
      </c>
      <c r="P226" s="181">
        <f t="shared" si="25"/>
        <v>0</v>
      </c>
      <c r="Q226" s="182">
        <f>IF(K226="nio",0,IF(K226&gt;0,VLOOKUP(G226,'3-Productie normen'!A:O,VLOOKUP(K226,'3-Productie normen'!R:S,2,FALSE),FALSE)))</f>
        <v>0</v>
      </c>
      <c r="R226" s="182">
        <f t="shared" si="26"/>
        <v>0</v>
      </c>
      <c r="S226" s="182">
        <f t="shared" si="22"/>
        <v>0</v>
      </c>
      <c r="T226" s="183">
        <f>VLOOKUP(G226,'3-Productie normen'!A:O,10,FALSE)</f>
        <v>0</v>
      </c>
      <c r="V226" s="135">
        <f t="shared" si="21"/>
        <v>4666.5</v>
      </c>
    </row>
    <row r="227" spans="1:22" ht="14.1" customHeight="1">
      <c r="A227" s="155">
        <v>228</v>
      </c>
      <c r="B227" s="175" t="s">
        <v>303</v>
      </c>
      <c r="C227" s="175" t="s">
        <v>304</v>
      </c>
      <c r="D227" s="139" t="s">
        <v>454</v>
      </c>
      <c r="E227" s="176" t="s">
        <v>471</v>
      </c>
      <c r="F227" s="189" t="s">
        <v>369</v>
      </c>
      <c r="G227" s="132" t="s">
        <v>122</v>
      </c>
      <c r="H227" s="177" t="s">
        <v>335</v>
      </c>
      <c r="I227" s="178">
        <v>53.5</v>
      </c>
      <c r="J227" s="558">
        <v>1</v>
      </c>
      <c r="K227" s="179">
        <v>255</v>
      </c>
      <c r="L227" s="179"/>
      <c r="M227" s="179"/>
      <c r="N227" s="180" t="e">
        <f t="shared" si="23"/>
        <v>#DIV/0!</v>
      </c>
      <c r="O227" s="180">
        <f t="shared" si="24"/>
        <v>0</v>
      </c>
      <c r="P227" s="181">
        <f t="shared" si="25"/>
        <v>0</v>
      </c>
      <c r="Q227" s="182">
        <f>IF(K227="nio",0,IF(K227&gt;0,VLOOKUP(G227,'3-Productie normen'!A:O,VLOOKUP(K227,'3-Productie normen'!R:S,2,FALSE),FALSE)))</f>
        <v>0</v>
      </c>
      <c r="R227" s="182">
        <f t="shared" si="26"/>
        <v>0</v>
      </c>
      <c r="S227" s="182">
        <f t="shared" si="22"/>
        <v>0</v>
      </c>
      <c r="T227" s="183">
        <f>VLOOKUP(G227,'3-Productie normen'!A:O,10,FALSE)</f>
        <v>0</v>
      </c>
      <c r="V227" s="135">
        <f t="shared" si="21"/>
        <v>13642.5</v>
      </c>
    </row>
    <row r="228" spans="1:22" ht="14.1" customHeight="1">
      <c r="A228" s="155">
        <v>229</v>
      </c>
      <c r="B228" s="175" t="s">
        <v>303</v>
      </c>
      <c r="C228" s="175" t="s">
        <v>304</v>
      </c>
      <c r="D228" s="139" t="s">
        <v>454</v>
      </c>
      <c r="E228" s="176" t="s">
        <v>472</v>
      </c>
      <c r="F228" s="189" t="s">
        <v>369</v>
      </c>
      <c r="G228" s="132" t="s">
        <v>122</v>
      </c>
      <c r="H228" s="177" t="s">
        <v>335</v>
      </c>
      <c r="I228" s="178">
        <v>19.8</v>
      </c>
      <c r="J228" s="558">
        <v>1</v>
      </c>
      <c r="K228" s="179">
        <v>255</v>
      </c>
      <c r="L228" s="179"/>
      <c r="M228" s="179"/>
      <c r="N228" s="180" t="e">
        <f t="shared" si="23"/>
        <v>#DIV/0!</v>
      </c>
      <c r="O228" s="180">
        <f t="shared" si="24"/>
        <v>0</v>
      </c>
      <c r="P228" s="181">
        <f t="shared" si="25"/>
        <v>0</v>
      </c>
      <c r="Q228" s="182">
        <f>IF(K228="nio",0,IF(K228&gt;0,VLOOKUP(G228,'3-Productie normen'!A:O,VLOOKUP(K228,'3-Productie normen'!R:S,2,FALSE),FALSE)))</f>
        <v>0</v>
      </c>
      <c r="R228" s="182">
        <f t="shared" si="26"/>
        <v>0</v>
      </c>
      <c r="S228" s="182">
        <f t="shared" si="22"/>
        <v>0</v>
      </c>
      <c r="T228" s="183">
        <f>VLOOKUP(G228,'3-Productie normen'!A:O,10,FALSE)</f>
        <v>0</v>
      </c>
      <c r="V228" s="135">
        <f t="shared" si="21"/>
        <v>5049</v>
      </c>
    </row>
    <row r="229" spans="1:22" ht="14.1" customHeight="1">
      <c r="A229" s="155">
        <v>230</v>
      </c>
      <c r="B229" s="175" t="s">
        <v>303</v>
      </c>
      <c r="C229" s="175" t="s">
        <v>304</v>
      </c>
      <c r="D229" s="139" t="s">
        <v>454</v>
      </c>
      <c r="E229" s="176" t="s">
        <v>473</v>
      </c>
      <c r="F229" s="189" t="s">
        <v>369</v>
      </c>
      <c r="G229" s="132" t="s">
        <v>122</v>
      </c>
      <c r="H229" s="177" t="s">
        <v>335</v>
      </c>
      <c r="I229" s="178">
        <v>100</v>
      </c>
      <c r="J229" s="558">
        <v>1</v>
      </c>
      <c r="K229" s="179">
        <v>255</v>
      </c>
      <c r="L229" s="179"/>
      <c r="M229" s="179"/>
      <c r="N229" s="180" t="e">
        <f t="shared" si="23"/>
        <v>#DIV/0!</v>
      </c>
      <c r="O229" s="180">
        <f t="shared" si="24"/>
        <v>0</v>
      </c>
      <c r="P229" s="181">
        <f t="shared" si="25"/>
        <v>0</v>
      </c>
      <c r="Q229" s="182">
        <f>IF(K229="nio",0,IF(K229&gt;0,VLOOKUP(G229,'3-Productie normen'!A:O,VLOOKUP(K229,'3-Productie normen'!R:S,2,FALSE),FALSE)))</f>
        <v>0</v>
      </c>
      <c r="R229" s="182">
        <f t="shared" si="26"/>
        <v>0</v>
      </c>
      <c r="S229" s="182">
        <f t="shared" si="22"/>
        <v>0</v>
      </c>
      <c r="T229" s="183">
        <f>VLOOKUP(G229,'3-Productie normen'!A:O,10,FALSE)</f>
        <v>0</v>
      </c>
      <c r="V229" s="135">
        <f t="shared" si="21"/>
        <v>25500</v>
      </c>
    </row>
    <row r="230" spans="1:22" ht="14.1" customHeight="1">
      <c r="A230" s="155">
        <v>231</v>
      </c>
      <c r="B230" s="175" t="s">
        <v>303</v>
      </c>
      <c r="C230" s="175" t="s">
        <v>304</v>
      </c>
      <c r="D230" s="139" t="s">
        <v>454</v>
      </c>
      <c r="E230" s="176" t="s">
        <v>474</v>
      </c>
      <c r="F230" s="189" t="s">
        <v>369</v>
      </c>
      <c r="G230" s="132" t="s">
        <v>122</v>
      </c>
      <c r="H230" s="177" t="s">
        <v>335</v>
      </c>
      <c r="I230" s="178">
        <v>20.399999999999999</v>
      </c>
      <c r="J230" s="558">
        <v>1</v>
      </c>
      <c r="K230" s="179">
        <v>255</v>
      </c>
      <c r="L230" s="179"/>
      <c r="M230" s="179"/>
      <c r="N230" s="180" t="e">
        <f t="shared" si="23"/>
        <v>#DIV/0!</v>
      </c>
      <c r="O230" s="180">
        <f t="shared" si="24"/>
        <v>0</v>
      </c>
      <c r="P230" s="181">
        <f t="shared" si="25"/>
        <v>0</v>
      </c>
      <c r="Q230" s="182">
        <f>IF(K230="nio",0,IF(K230&gt;0,VLOOKUP(G230,'3-Productie normen'!A:O,VLOOKUP(K230,'3-Productie normen'!R:S,2,FALSE),FALSE)))</f>
        <v>0</v>
      </c>
      <c r="R230" s="182">
        <f t="shared" si="26"/>
        <v>0</v>
      </c>
      <c r="S230" s="182">
        <f t="shared" si="22"/>
        <v>0</v>
      </c>
      <c r="T230" s="183">
        <f>VLOOKUP(G230,'3-Productie normen'!A:O,10,FALSE)</f>
        <v>0</v>
      </c>
      <c r="V230" s="135">
        <f t="shared" si="21"/>
        <v>5202</v>
      </c>
    </row>
    <row r="231" spans="1:22" ht="14.1" customHeight="1">
      <c r="A231" s="155">
        <v>232</v>
      </c>
      <c r="B231" s="175" t="s">
        <v>303</v>
      </c>
      <c r="C231" s="175" t="s">
        <v>304</v>
      </c>
      <c r="D231" s="139" t="s">
        <v>454</v>
      </c>
      <c r="E231" s="176" t="s">
        <v>475</v>
      </c>
      <c r="F231" s="189" t="s">
        <v>369</v>
      </c>
      <c r="G231" s="132" t="s">
        <v>122</v>
      </c>
      <c r="H231" s="177" t="s">
        <v>335</v>
      </c>
      <c r="I231" s="178">
        <v>30</v>
      </c>
      <c r="J231" s="558">
        <v>1</v>
      </c>
      <c r="K231" s="179">
        <v>255</v>
      </c>
      <c r="L231" s="179"/>
      <c r="M231" s="179"/>
      <c r="N231" s="180" t="e">
        <f t="shared" si="23"/>
        <v>#DIV/0!</v>
      </c>
      <c r="O231" s="180">
        <f t="shared" si="24"/>
        <v>0</v>
      </c>
      <c r="P231" s="181">
        <f t="shared" si="25"/>
        <v>0</v>
      </c>
      <c r="Q231" s="182">
        <f>IF(K231="nio",0,IF(K231&gt;0,VLOOKUP(G231,'3-Productie normen'!A:O,VLOOKUP(K231,'3-Productie normen'!R:S,2,FALSE),FALSE)))</f>
        <v>0</v>
      </c>
      <c r="R231" s="182">
        <f t="shared" si="26"/>
        <v>0</v>
      </c>
      <c r="S231" s="182">
        <f t="shared" si="22"/>
        <v>0</v>
      </c>
      <c r="T231" s="183">
        <f>VLOOKUP(G231,'3-Productie normen'!A:O,10,FALSE)</f>
        <v>0</v>
      </c>
      <c r="V231" s="135">
        <f t="shared" si="21"/>
        <v>7650</v>
      </c>
    </row>
    <row r="232" spans="1:22" ht="14.1" customHeight="1">
      <c r="A232" s="155">
        <v>233</v>
      </c>
      <c r="B232" s="175" t="s">
        <v>303</v>
      </c>
      <c r="C232" s="175" t="s">
        <v>304</v>
      </c>
      <c r="D232" s="139" t="s">
        <v>454</v>
      </c>
      <c r="E232" s="176" t="s">
        <v>476</v>
      </c>
      <c r="F232" s="189" t="s">
        <v>369</v>
      </c>
      <c r="G232" s="132" t="s">
        <v>122</v>
      </c>
      <c r="H232" s="177" t="s">
        <v>335</v>
      </c>
      <c r="I232" s="178">
        <v>25</v>
      </c>
      <c r="J232" s="558">
        <v>1</v>
      </c>
      <c r="K232" s="179">
        <v>255</v>
      </c>
      <c r="L232" s="179"/>
      <c r="M232" s="179"/>
      <c r="N232" s="180" t="e">
        <f t="shared" si="23"/>
        <v>#DIV/0!</v>
      </c>
      <c r="O232" s="180">
        <f t="shared" si="24"/>
        <v>0</v>
      </c>
      <c r="P232" s="181">
        <f t="shared" si="25"/>
        <v>0</v>
      </c>
      <c r="Q232" s="182">
        <f>IF(K232="nio",0,IF(K232&gt;0,VLOOKUP(G232,'3-Productie normen'!A:O,VLOOKUP(K232,'3-Productie normen'!R:S,2,FALSE),FALSE)))</f>
        <v>0</v>
      </c>
      <c r="R232" s="182">
        <f t="shared" si="26"/>
        <v>0</v>
      </c>
      <c r="S232" s="182">
        <f t="shared" si="22"/>
        <v>0</v>
      </c>
      <c r="T232" s="183">
        <f>VLOOKUP(G232,'3-Productie normen'!A:O,10,FALSE)</f>
        <v>0</v>
      </c>
      <c r="V232" s="135">
        <f t="shared" si="21"/>
        <v>6375</v>
      </c>
    </row>
    <row r="233" spans="1:22" ht="14.1" customHeight="1">
      <c r="A233" s="155">
        <v>234</v>
      </c>
      <c r="B233" s="175" t="s">
        <v>303</v>
      </c>
      <c r="C233" s="175" t="s">
        <v>304</v>
      </c>
      <c r="D233" s="139" t="s">
        <v>454</v>
      </c>
      <c r="E233" s="176" t="s">
        <v>477</v>
      </c>
      <c r="F233" s="189" t="s">
        <v>369</v>
      </c>
      <c r="G233" s="132" t="s">
        <v>122</v>
      </c>
      <c r="H233" s="177" t="s">
        <v>335</v>
      </c>
      <c r="I233" s="178">
        <v>50</v>
      </c>
      <c r="J233" s="558">
        <v>1</v>
      </c>
      <c r="K233" s="179">
        <v>255</v>
      </c>
      <c r="L233" s="179"/>
      <c r="M233" s="179"/>
      <c r="N233" s="180" t="e">
        <f t="shared" si="23"/>
        <v>#DIV/0!</v>
      </c>
      <c r="O233" s="180">
        <f t="shared" si="24"/>
        <v>0</v>
      </c>
      <c r="P233" s="181">
        <f t="shared" si="25"/>
        <v>0</v>
      </c>
      <c r="Q233" s="182">
        <f>IF(K233="nio",0,IF(K233&gt;0,VLOOKUP(G233,'3-Productie normen'!A:O,VLOOKUP(K233,'3-Productie normen'!R:S,2,FALSE),FALSE)))</f>
        <v>0</v>
      </c>
      <c r="R233" s="182">
        <f t="shared" si="26"/>
        <v>0</v>
      </c>
      <c r="S233" s="182">
        <f t="shared" si="22"/>
        <v>0</v>
      </c>
      <c r="T233" s="183">
        <f>VLOOKUP(G233,'3-Productie normen'!A:O,10,FALSE)</f>
        <v>0</v>
      </c>
      <c r="V233" s="135">
        <f t="shared" si="21"/>
        <v>12750</v>
      </c>
    </row>
    <row r="234" spans="1:22" s="47" customFormat="1" ht="14.1" customHeight="1">
      <c r="A234" s="155">
        <v>235</v>
      </c>
      <c r="B234" s="175" t="s">
        <v>303</v>
      </c>
      <c r="C234" s="175" t="s">
        <v>304</v>
      </c>
      <c r="D234" s="139" t="s">
        <v>454</v>
      </c>
      <c r="E234" s="176" t="s">
        <v>478</v>
      </c>
      <c r="F234" s="189" t="s">
        <v>369</v>
      </c>
      <c r="G234" s="132" t="s">
        <v>122</v>
      </c>
      <c r="H234" s="177" t="s">
        <v>335</v>
      </c>
      <c r="I234" s="178">
        <v>13.7</v>
      </c>
      <c r="J234" s="558">
        <v>1</v>
      </c>
      <c r="K234" s="179">
        <v>255</v>
      </c>
      <c r="L234" s="179"/>
      <c r="M234" s="179"/>
      <c r="N234" s="180" t="e">
        <f t="shared" si="23"/>
        <v>#DIV/0!</v>
      </c>
      <c r="O234" s="180">
        <f t="shared" si="24"/>
        <v>0</v>
      </c>
      <c r="P234" s="181">
        <f t="shared" si="25"/>
        <v>0</v>
      </c>
      <c r="Q234" s="182">
        <f>IF(K234="nio",0,IF(K234&gt;0,VLOOKUP(G234,'3-Productie normen'!A:O,VLOOKUP(K234,'3-Productie normen'!R:S,2,FALSE),FALSE)))</f>
        <v>0</v>
      </c>
      <c r="R234" s="182">
        <f t="shared" si="26"/>
        <v>0</v>
      </c>
      <c r="S234" s="182">
        <f t="shared" si="22"/>
        <v>0</v>
      </c>
      <c r="T234" s="183">
        <f>VLOOKUP(G234,'3-Productie normen'!A:O,10,FALSE)</f>
        <v>0</v>
      </c>
      <c r="U234" s="4"/>
      <c r="V234" s="135">
        <f t="shared" si="21"/>
        <v>3493.5</v>
      </c>
    </row>
    <row r="235" spans="1:22" ht="14.1" customHeight="1">
      <c r="A235" s="155">
        <v>236</v>
      </c>
      <c r="B235" s="175" t="s">
        <v>303</v>
      </c>
      <c r="C235" s="175" t="s">
        <v>304</v>
      </c>
      <c r="D235" s="139" t="s">
        <v>454</v>
      </c>
      <c r="E235" s="176"/>
      <c r="F235" s="189" t="s">
        <v>278</v>
      </c>
      <c r="G235" s="132" t="s">
        <v>123</v>
      </c>
      <c r="H235" s="177" t="s">
        <v>335</v>
      </c>
      <c r="I235" s="178">
        <v>186.4</v>
      </c>
      <c r="J235" s="558">
        <v>1</v>
      </c>
      <c r="K235" s="179">
        <v>255</v>
      </c>
      <c r="L235" s="179"/>
      <c r="M235" s="179"/>
      <c r="N235" s="180" t="e">
        <f t="shared" si="23"/>
        <v>#DIV/0!</v>
      </c>
      <c r="O235" s="180">
        <f t="shared" si="24"/>
        <v>0</v>
      </c>
      <c r="P235" s="181">
        <f t="shared" si="25"/>
        <v>0</v>
      </c>
      <c r="Q235" s="182">
        <f>IF(K235="nio",0,IF(K235&gt;0,VLOOKUP(G235,'3-Productie normen'!A:O,VLOOKUP(K235,'3-Productie normen'!R:S,2,FALSE),FALSE)))</f>
        <v>0</v>
      </c>
      <c r="R235" s="182">
        <f t="shared" si="26"/>
        <v>0</v>
      </c>
      <c r="S235" s="182">
        <f t="shared" si="22"/>
        <v>0</v>
      </c>
      <c r="T235" s="183">
        <f>VLOOKUP(G235,'3-Productie normen'!A:O,10,FALSE)</f>
        <v>0</v>
      </c>
      <c r="V235" s="135">
        <f t="shared" si="21"/>
        <v>47532</v>
      </c>
    </row>
    <row r="236" spans="1:22" ht="14.1" customHeight="1">
      <c r="A236" s="155">
        <v>237</v>
      </c>
      <c r="B236" s="175" t="s">
        <v>303</v>
      </c>
      <c r="C236" s="175" t="s">
        <v>304</v>
      </c>
      <c r="D236" s="139" t="s">
        <v>454</v>
      </c>
      <c r="E236" s="176"/>
      <c r="F236" s="189" t="s">
        <v>286</v>
      </c>
      <c r="G236" s="132" t="s">
        <v>536</v>
      </c>
      <c r="H236" s="177" t="s">
        <v>335</v>
      </c>
      <c r="I236" s="178">
        <v>18.100000000000001</v>
      </c>
      <c r="J236" s="558">
        <v>1</v>
      </c>
      <c r="K236" s="179">
        <v>255</v>
      </c>
      <c r="L236" s="179"/>
      <c r="M236" s="179"/>
      <c r="N236" s="180" t="e">
        <f t="shared" si="23"/>
        <v>#DIV/0!</v>
      </c>
      <c r="O236" s="180">
        <f t="shared" si="24"/>
        <v>0</v>
      </c>
      <c r="P236" s="181">
        <f t="shared" si="25"/>
        <v>0</v>
      </c>
      <c r="Q236" s="182">
        <f>IF(K236="nio",0,IF(K236&gt;0,VLOOKUP(G236,'3-Productie normen'!A:O,VLOOKUP(K236,'3-Productie normen'!R:S,2,FALSE),FALSE)))</f>
        <v>0</v>
      </c>
      <c r="R236" s="182">
        <f t="shared" si="26"/>
        <v>0</v>
      </c>
      <c r="S236" s="182">
        <f t="shared" si="22"/>
        <v>0</v>
      </c>
      <c r="T236" s="183">
        <f>VLOOKUP(G236,'3-Productie normen'!A:O,10,FALSE)</f>
        <v>0</v>
      </c>
      <c r="V236" s="135">
        <f t="shared" si="21"/>
        <v>4615.5</v>
      </c>
    </row>
    <row r="237" spans="1:22" ht="14.1" customHeight="1">
      <c r="A237" s="155">
        <v>238</v>
      </c>
      <c r="B237" s="175" t="s">
        <v>303</v>
      </c>
      <c r="C237" s="175" t="s">
        <v>304</v>
      </c>
      <c r="D237" s="139" t="s">
        <v>454</v>
      </c>
      <c r="E237" s="176" t="s">
        <v>479</v>
      </c>
      <c r="F237" s="189" t="s">
        <v>297</v>
      </c>
      <c r="G237" s="250" t="s">
        <v>525</v>
      </c>
      <c r="H237" s="177" t="s">
        <v>335</v>
      </c>
      <c r="I237" s="178">
        <v>5</v>
      </c>
      <c r="J237" s="558">
        <v>1</v>
      </c>
      <c r="K237" s="179">
        <v>255</v>
      </c>
      <c r="L237" s="179"/>
      <c r="M237" s="179"/>
      <c r="N237" s="180" t="e">
        <f t="shared" si="23"/>
        <v>#DIV/0!</v>
      </c>
      <c r="O237" s="180">
        <f t="shared" si="24"/>
        <v>0</v>
      </c>
      <c r="P237" s="181">
        <f t="shared" si="25"/>
        <v>0</v>
      </c>
      <c r="Q237" s="182">
        <f>IF(K237="nio",0,IF(K237&gt;0,VLOOKUP(G237,'3-Productie normen'!A:O,VLOOKUP(K237,'3-Productie normen'!R:S,2,FALSE),FALSE)))</f>
        <v>0</v>
      </c>
      <c r="R237" s="182">
        <f t="shared" si="26"/>
        <v>0</v>
      </c>
      <c r="S237" s="182">
        <f t="shared" si="22"/>
        <v>0</v>
      </c>
      <c r="T237" s="183">
        <f>VLOOKUP(G237,'3-Productie normen'!A:O,10,FALSE)</f>
        <v>0</v>
      </c>
      <c r="V237" s="135">
        <f t="shared" si="21"/>
        <v>1275</v>
      </c>
    </row>
    <row r="238" spans="1:22" ht="14.1" customHeight="1">
      <c r="A238" s="155">
        <v>239</v>
      </c>
      <c r="B238" s="175" t="s">
        <v>303</v>
      </c>
      <c r="C238" s="175" t="s">
        <v>304</v>
      </c>
      <c r="D238" s="139" t="s">
        <v>454</v>
      </c>
      <c r="E238" s="176" t="s">
        <v>480</v>
      </c>
      <c r="F238" s="189" t="s">
        <v>280</v>
      </c>
      <c r="G238" s="175" t="s">
        <v>18</v>
      </c>
      <c r="H238" s="177" t="s">
        <v>334</v>
      </c>
      <c r="I238" s="178">
        <v>4.7</v>
      </c>
      <c r="J238" s="558">
        <v>1</v>
      </c>
      <c r="K238" s="179">
        <v>255</v>
      </c>
      <c r="L238" s="179">
        <v>255</v>
      </c>
      <c r="M238" s="179"/>
      <c r="N238" s="180" t="e">
        <f t="shared" si="23"/>
        <v>#DIV/0!</v>
      </c>
      <c r="O238" s="180" t="e">
        <f t="shared" si="24"/>
        <v>#DIV/0!</v>
      </c>
      <c r="P238" s="181">
        <f t="shared" si="25"/>
        <v>0</v>
      </c>
      <c r="Q238" s="182">
        <f>IF(K238="nio",0,IF(K238&gt;0,VLOOKUP(G238,'3-Productie normen'!A:O,VLOOKUP(K238,'3-Productie normen'!R:S,2,FALSE),FALSE)))</f>
        <v>0</v>
      </c>
      <c r="R238" s="182">
        <f t="shared" si="26"/>
        <v>0</v>
      </c>
      <c r="S238" s="182">
        <f t="shared" si="22"/>
        <v>0</v>
      </c>
      <c r="T238" s="183">
        <f>VLOOKUP(G238,'3-Productie normen'!A:O,10,FALSE)</f>
        <v>0</v>
      </c>
      <c r="V238" s="135">
        <f t="shared" si="21"/>
        <v>2397</v>
      </c>
    </row>
    <row r="239" spans="1:22" ht="14.1" customHeight="1">
      <c r="A239" s="155">
        <v>240</v>
      </c>
      <c r="B239" s="175" t="s">
        <v>303</v>
      </c>
      <c r="C239" s="175" t="s">
        <v>304</v>
      </c>
      <c r="D239" s="139" t="s">
        <v>454</v>
      </c>
      <c r="E239" s="176" t="s">
        <v>481</v>
      </c>
      <c r="F239" s="189" t="s">
        <v>280</v>
      </c>
      <c r="G239" s="177" t="s">
        <v>18</v>
      </c>
      <c r="H239" s="177" t="s">
        <v>334</v>
      </c>
      <c r="I239" s="178">
        <v>8.8000000000000007</v>
      </c>
      <c r="J239" s="558">
        <v>1</v>
      </c>
      <c r="K239" s="179">
        <v>255</v>
      </c>
      <c r="L239" s="179">
        <v>255</v>
      </c>
      <c r="M239" s="179"/>
      <c r="N239" s="180" t="e">
        <f t="shared" si="23"/>
        <v>#DIV/0!</v>
      </c>
      <c r="O239" s="180" t="e">
        <f t="shared" si="24"/>
        <v>#DIV/0!</v>
      </c>
      <c r="P239" s="181">
        <f t="shared" si="25"/>
        <v>0</v>
      </c>
      <c r="Q239" s="182">
        <f>IF(K239="nio",0,IF(K239&gt;0,VLOOKUP(G239,'3-Productie normen'!A:O,VLOOKUP(K239,'3-Productie normen'!R:S,2,FALSE),FALSE)))</f>
        <v>0</v>
      </c>
      <c r="R239" s="182">
        <f t="shared" si="26"/>
        <v>0</v>
      </c>
      <c r="S239" s="182">
        <f t="shared" si="22"/>
        <v>0</v>
      </c>
      <c r="T239" s="183">
        <f>VLOOKUP(G239,'3-Productie normen'!A:O,10,FALSE)</f>
        <v>0</v>
      </c>
      <c r="V239" s="135">
        <f t="shared" si="21"/>
        <v>4488</v>
      </c>
    </row>
    <row r="240" spans="1:22" ht="14.1" customHeight="1">
      <c r="A240" s="155">
        <v>241</v>
      </c>
      <c r="B240" s="175" t="s">
        <v>303</v>
      </c>
      <c r="C240" s="175" t="s">
        <v>304</v>
      </c>
      <c r="D240" s="139" t="s">
        <v>454</v>
      </c>
      <c r="E240" s="176" t="s">
        <v>482</v>
      </c>
      <c r="F240" s="189" t="s">
        <v>280</v>
      </c>
      <c r="G240" s="177" t="s">
        <v>18</v>
      </c>
      <c r="H240" s="177" t="s">
        <v>334</v>
      </c>
      <c r="I240" s="178">
        <v>4.7</v>
      </c>
      <c r="J240" s="558">
        <v>1</v>
      </c>
      <c r="K240" s="179">
        <v>255</v>
      </c>
      <c r="L240" s="179">
        <v>255</v>
      </c>
      <c r="M240" s="179"/>
      <c r="N240" s="180" t="e">
        <f t="shared" si="23"/>
        <v>#DIV/0!</v>
      </c>
      <c r="O240" s="180" t="e">
        <f t="shared" si="24"/>
        <v>#DIV/0!</v>
      </c>
      <c r="P240" s="181">
        <f t="shared" si="25"/>
        <v>0</v>
      </c>
      <c r="Q240" s="182">
        <f>IF(K240="nio",0,IF(K240&gt;0,VLOOKUP(G240,'3-Productie normen'!A:O,VLOOKUP(K240,'3-Productie normen'!R:S,2,FALSE),FALSE)))</f>
        <v>0</v>
      </c>
      <c r="R240" s="182">
        <f t="shared" si="26"/>
        <v>0</v>
      </c>
      <c r="S240" s="182">
        <f t="shared" si="22"/>
        <v>0</v>
      </c>
      <c r="T240" s="183">
        <f>VLOOKUP(G240,'3-Productie normen'!A:O,10,FALSE)</f>
        <v>0</v>
      </c>
      <c r="V240" s="135">
        <f t="shared" si="21"/>
        <v>2397</v>
      </c>
    </row>
    <row r="241" spans="1:22" ht="14.1" customHeight="1">
      <c r="A241" s="155">
        <v>242</v>
      </c>
      <c r="B241" s="175" t="s">
        <v>303</v>
      </c>
      <c r="C241" s="175" t="s">
        <v>304</v>
      </c>
      <c r="D241" s="139" t="s">
        <v>454</v>
      </c>
      <c r="E241" s="176" t="s">
        <v>483</v>
      </c>
      <c r="F241" s="189" t="s">
        <v>280</v>
      </c>
      <c r="G241" s="177" t="s">
        <v>18</v>
      </c>
      <c r="H241" s="177" t="s">
        <v>334</v>
      </c>
      <c r="I241" s="178">
        <v>8.3000000000000007</v>
      </c>
      <c r="J241" s="558">
        <v>1</v>
      </c>
      <c r="K241" s="179">
        <v>255</v>
      </c>
      <c r="L241" s="179">
        <v>255</v>
      </c>
      <c r="M241" s="179"/>
      <c r="N241" s="180" t="e">
        <f t="shared" si="23"/>
        <v>#DIV/0!</v>
      </c>
      <c r="O241" s="180" t="e">
        <f t="shared" si="24"/>
        <v>#DIV/0!</v>
      </c>
      <c r="P241" s="181">
        <f t="shared" si="25"/>
        <v>0</v>
      </c>
      <c r="Q241" s="182">
        <f>IF(K241="nio",0,IF(K241&gt;0,VLOOKUP(G241,'3-Productie normen'!A:O,VLOOKUP(K241,'3-Productie normen'!R:S,2,FALSE),FALSE)))</f>
        <v>0</v>
      </c>
      <c r="R241" s="182">
        <f t="shared" si="26"/>
        <v>0</v>
      </c>
      <c r="S241" s="182">
        <f t="shared" si="22"/>
        <v>0</v>
      </c>
      <c r="T241" s="183">
        <f>VLOOKUP(G241,'3-Productie normen'!A:O,10,FALSE)</f>
        <v>0</v>
      </c>
      <c r="V241" s="135">
        <f t="shared" si="21"/>
        <v>4233</v>
      </c>
    </row>
    <row r="242" spans="1:22" ht="14.1" customHeight="1">
      <c r="A242" s="155">
        <v>243</v>
      </c>
      <c r="B242" s="175" t="s">
        <v>303</v>
      </c>
      <c r="C242" s="175" t="s">
        <v>304</v>
      </c>
      <c r="D242" s="139" t="s">
        <v>454</v>
      </c>
      <c r="E242" s="176"/>
      <c r="F242" s="189" t="s">
        <v>278</v>
      </c>
      <c r="G242" s="177" t="s">
        <v>123</v>
      </c>
      <c r="H242" s="177" t="s">
        <v>335</v>
      </c>
      <c r="I242" s="178">
        <v>71.400000000000006</v>
      </c>
      <c r="J242" s="558">
        <v>1</v>
      </c>
      <c r="K242" s="179">
        <v>255</v>
      </c>
      <c r="L242" s="179"/>
      <c r="M242" s="179"/>
      <c r="N242" s="180" t="e">
        <f t="shared" si="23"/>
        <v>#DIV/0!</v>
      </c>
      <c r="O242" s="180">
        <f t="shared" si="24"/>
        <v>0</v>
      </c>
      <c r="P242" s="181">
        <f t="shared" si="25"/>
        <v>0</v>
      </c>
      <c r="Q242" s="182">
        <f>IF(K242="nio",0,IF(K242&gt;0,VLOOKUP(G242,'3-Productie normen'!A:O,VLOOKUP(K242,'3-Productie normen'!R:S,2,FALSE),FALSE)))</f>
        <v>0</v>
      </c>
      <c r="R242" s="182">
        <f t="shared" si="26"/>
        <v>0</v>
      </c>
      <c r="S242" s="182">
        <f t="shared" si="22"/>
        <v>0</v>
      </c>
      <c r="T242" s="183">
        <f>VLOOKUP(G242,'3-Productie normen'!A:O,10,FALSE)</f>
        <v>0</v>
      </c>
      <c r="V242" s="135">
        <f t="shared" si="21"/>
        <v>18207</v>
      </c>
    </row>
    <row r="243" spans="1:22" ht="14.1" customHeight="1">
      <c r="A243" s="155">
        <v>244</v>
      </c>
      <c r="B243" s="175" t="s">
        <v>303</v>
      </c>
      <c r="C243" s="175" t="s">
        <v>304</v>
      </c>
      <c r="D243" s="139" t="s">
        <v>454</v>
      </c>
      <c r="E243" s="176" t="s">
        <v>484</v>
      </c>
      <c r="F243" s="189" t="s">
        <v>297</v>
      </c>
      <c r="G243" s="250" t="s">
        <v>525</v>
      </c>
      <c r="H243" s="177" t="s">
        <v>335</v>
      </c>
      <c r="I243" s="178">
        <v>5</v>
      </c>
      <c r="J243" s="558">
        <v>1</v>
      </c>
      <c r="K243" s="179">
        <v>255</v>
      </c>
      <c r="L243" s="179"/>
      <c r="M243" s="179"/>
      <c r="N243" s="180" t="e">
        <f t="shared" si="23"/>
        <v>#DIV/0!</v>
      </c>
      <c r="O243" s="180">
        <f t="shared" si="24"/>
        <v>0</v>
      </c>
      <c r="P243" s="181">
        <f t="shared" si="25"/>
        <v>0</v>
      </c>
      <c r="Q243" s="182">
        <f>IF(K243="nio",0,IF(K243&gt;0,VLOOKUP(G243,'3-Productie normen'!A:O,VLOOKUP(K243,'3-Productie normen'!R:S,2,FALSE),FALSE)))</f>
        <v>0</v>
      </c>
      <c r="R243" s="182">
        <f t="shared" si="26"/>
        <v>0</v>
      </c>
      <c r="S243" s="182">
        <f t="shared" si="22"/>
        <v>0</v>
      </c>
      <c r="T243" s="183">
        <f>VLOOKUP(G243,'3-Productie normen'!A:O,10,FALSE)</f>
        <v>0</v>
      </c>
      <c r="V243" s="135">
        <f t="shared" si="21"/>
        <v>1275</v>
      </c>
    </row>
    <row r="244" spans="1:22" ht="14.1" customHeight="1">
      <c r="A244" s="155">
        <v>245</v>
      </c>
      <c r="B244" s="175" t="s">
        <v>303</v>
      </c>
      <c r="C244" s="175" t="s">
        <v>304</v>
      </c>
      <c r="D244" s="139" t="s">
        <v>454</v>
      </c>
      <c r="E244" s="176"/>
      <c r="F244" s="189" t="s">
        <v>332</v>
      </c>
      <c r="G244" s="250" t="s">
        <v>136</v>
      </c>
      <c r="H244" s="177" t="s">
        <v>334</v>
      </c>
      <c r="I244" s="178">
        <v>9.5</v>
      </c>
      <c r="J244" s="558">
        <v>1</v>
      </c>
      <c r="K244" s="129" t="s">
        <v>526</v>
      </c>
      <c r="L244" s="179"/>
      <c r="M244" s="179"/>
      <c r="N244" s="180">
        <f t="shared" si="23"/>
        <v>0</v>
      </c>
      <c r="O244" s="180">
        <f t="shared" si="24"/>
        <v>0</v>
      </c>
      <c r="P244" s="181">
        <f t="shared" si="25"/>
        <v>0</v>
      </c>
      <c r="Q244" s="182">
        <f>IF(K244="nio",0,IF(K244&gt;0,VLOOKUP(G244,'3-Productie normen'!A:O,VLOOKUP(K244,'3-Productie normen'!R:S,2,FALSE),FALSE)))</f>
        <v>0</v>
      </c>
      <c r="R244" s="182">
        <f t="shared" si="26"/>
        <v>0</v>
      </c>
      <c r="S244" s="182">
        <f t="shared" si="22"/>
        <v>0</v>
      </c>
      <c r="T244" s="183">
        <f>VLOOKUP(G244,'3-Productie normen'!A:O,10,FALSE)</f>
        <v>0</v>
      </c>
      <c r="V244" s="135">
        <f t="shared" si="21"/>
        <v>0</v>
      </c>
    </row>
    <row r="245" spans="1:22" ht="14.1" customHeight="1">
      <c r="A245" s="155">
        <v>246</v>
      </c>
      <c r="B245" s="175" t="s">
        <v>303</v>
      </c>
      <c r="C245" s="175" t="s">
        <v>304</v>
      </c>
      <c r="D245" s="139" t="s">
        <v>454</v>
      </c>
      <c r="E245" s="176"/>
      <c r="F245" s="189" t="s">
        <v>286</v>
      </c>
      <c r="G245" s="132" t="s">
        <v>536</v>
      </c>
      <c r="H245" s="177" t="s">
        <v>335</v>
      </c>
      <c r="I245" s="178">
        <v>16.399999999999999</v>
      </c>
      <c r="J245" s="558">
        <v>1</v>
      </c>
      <c r="K245" s="179">
        <v>255</v>
      </c>
      <c r="L245" s="179"/>
      <c r="M245" s="179"/>
      <c r="N245" s="180" t="e">
        <f t="shared" si="23"/>
        <v>#DIV/0!</v>
      </c>
      <c r="O245" s="180">
        <f t="shared" si="24"/>
        <v>0</v>
      </c>
      <c r="P245" s="181">
        <f t="shared" si="25"/>
        <v>0</v>
      </c>
      <c r="Q245" s="182">
        <f>IF(K245="nio",0,IF(K245&gt;0,VLOOKUP(G245,'3-Productie normen'!A:O,VLOOKUP(K245,'3-Productie normen'!R:S,2,FALSE),FALSE)))</f>
        <v>0</v>
      </c>
      <c r="R245" s="182">
        <f t="shared" si="26"/>
        <v>0</v>
      </c>
      <c r="S245" s="182">
        <f t="shared" si="22"/>
        <v>0</v>
      </c>
      <c r="T245" s="183">
        <f>VLOOKUP(G245,'3-Productie normen'!A:O,10,FALSE)</f>
        <v>0</v>
      </c>
      <c r="V245" s="135">
        <f t="shared" si="21"/>
        <v>4182</v>
      </c>
    </row>
    <row r="246" spans="1:22" ht="14.1" customHeight="1">
      <c r="A246" s="155">
        <v>247</v>
      </c>
      <c r="B246" s="175" t="s">
        <v>485</v>
      </c>
      <c r="C246" s="175" t="s">
        <v>486</v>
      </c>
      <c r="D246" s="191" t="s">
        <v>116</v>
      </c>
      <c r="E246" s="176" t="s">
        <v>336</v>
      </c>
      <c r="F246" s="191" t="s">
        <v>117</v>
      </c>
      <c r="G246" s="191" t="s">
        <v>117</v>
      </c>
      <c r="H246" s="192" t="s">
        <v>335</v>
      </c>
      <c r="I246" s="178">
        <v>13.9</v>
      </c>
      <c r="J246" s="558">
        <v>1</v>
      </c>
      <c r="K246" s="179">
        <v>255</v>
      </c>
      <c r="L246" s="179"/>
      <c r="M246" s="179"/>
      <c r="N246" s="180" t="e">
        <f t="shared" si="23"/>
        <v>#DIV/0!</v>
      </c>
      <c r="O246" s="180">
        <f t="shared" si="24"/>
        <v>0</v>
      </c>
      <c r="P246" s="181">
        <f t="shared" si="25"/>
        <v>0</v>
      </c>
      <c r="Q246" s="182">
        <f>IF(K246="nio",0,IF(K246&gt;0,VLOOKUP(G246,'3-Productie normen'!A:O,VLOOKUP(K246,'3-Productie normen'!R:S,2,FALSE),FALSE)))</f>
        <v>0</v>
      </c>
      <c r="R246" s="182">
        <f t="shared" si="26"/>
        <v>0</v>
      </c>
      <c r="S246" s="182">
        <f t="shared" si="22"/>
        <v>0</v>
      </c>
      <c r="T246" s="183">
        <f>VLOOKUP(G246,'3-Productie normen'!A:O,10,FALSE)</f>
        <v>0</v>
      </c>
      <c r="V246" s="135">
        <f t="shared" si="21"/>
        <v>3544.5</v>
      </c>
    </row>
    <row r="247" spans="1:22" ht="14.1" customHeight="1">
      <c r="A247" s="155">
        <v>248</v>
      </c>
      <c r="B247" s="175" t="s">
        <v>485</v>
      </c>
      <c r="C247" s="175" t="s">
        <v>486</v>
      </c>
      <c r="D247" s="191" t="s">
        <v>116</v>
      </c>
      <c r="E247" s="176" t="s">
        <v>487</v>
      </c>
      <c r="F247" s="191" t="s">
        <v>369</v>
      </c>
      <c r="G247" s="191" t="s">
        <v>122</v>
      </c>
      <c r="H247" s="192" t="s">
        <v>335</v>
      </c>
      <c r="I247" s="178">
        <v>36</v>
      </c>
      <c r="J247" s="558">
        <v>1</v>
      </c>
      <c r="K247" s="179">
        <v>255</v>
      </c>
      <c r="L247" s="179"/>
      <c r="M247" s="179"/>
      <c r="N247" s="180" t="e">
        <f t="shared" si="23"/>
        <v>#DIV/0!</v>
      </c>
      <c r="O247" s="180">
        <f t="shared" si="24"/>
        <v>0</v>
      </c>
      <c r="P247" s="181">
        <f t="shared" si="25"/>
        <v>0</v>
      </c>
      <c r="Q247" s="182">
        <f>IF(K247="nio",0,IF(K247&gt;0,VLOOKUP(G247,'3-Productie normen'!A:O,VLOOKUP(K247,'3-Productie normen'!R:S,2,FALSE),FALSE)))</f>
        <v>0</v>
      </c>
      <c r="R247" s="182">
        <f t="shared" si="26"/>
        <v>0</v>
      </c>
      <c r="S247" s="182">
        <f t="shared" si="22"/>
        <v>0</v>
      </c>
      <c r="T247" s="183">
        <f>VLOOKUP(G247,'3-Productie normen'!A:O,10,FALSE)</f>
        <v>0</v>
      </c>
      <c r="V247" s="135">
        <f t="shared" si="21"/>
        <v>9180</v>
      </c>
    </row>
    <row r="248" spans="1:22" ht="14.1" customHeight="1">
      <c r="A248" s="155">
        <v>249</v>
      </c>
      <c r="B248" s="175" t="s">
        <v>485</v>
      </c>
      <c r="C248" s="175" t="s">
        <v>486</v>
      </c>
      <c r="D248" s="191" t="s">
        <v>116</v>
      </c>
      <c r="E248" s="176" t="s">
        <v>337</v>
      </c>
      <c r="F248" s="191" t="s">
        <v>369</v>
      </c>
      <c r="G248" s="191" t="s">
        <v>122</v>
      </c>
      <c r="H248" s="191" t="s">
        <v>335</v>
      </c>
      <c r="I248" s="178">
        <v>24.8</v>
      </c>
      <c r="J248" s="558">
        <v>1</v>
      </c>
      <c r="K248" s="179">
        <v>255</v>
      </c>
      <c r="L248" s="179"/>
      <c r="M248" s="179"/>
      <c r="N248" s="180" t="e">
        <f t="shared" si="23"/>
        <v>#DIV/0!</v>
      </c>
      <c r="O248" s="180">
        <f t="shared" si="24"/>
        <v>0</v>
      </c>
      <c r="P248" s="181">
        <f t="shared" si="25"/>
        <v>0</v>
      </c>
      <c r="Q248" s="182">
        <f>IF(K248="nio",0,IF(K248&gt;0,VLOOKUP(G248,'3-Productie normen'!A:O,VLOOKUP(K248,'3-Productie normen'!R:S,2,FALSE),FALSE)))</f>
        <v>0</v>
      </c>
      <c r="R248" s="182">
        <f t="shared" si="26"/>
        <v>0</v>
      </c>
      <c r="S248" s="182">
        <f t="shared" si="22"/>
        <v>0</v>
      </c>
      <c r="T248" s="183">
        <f>VLOOKUP(G248,'3-Productie normen'!A:O,10,FALSE)</f>
        <v>0</v>
      </c>
      <c r="V248" s="135">
        <f t="shared" si="21"/>
        <v>6324</v>
      </c>
    </row>
    <row r="249" spans="1:22" ht="14.1" customHeight="1">
      <c r="A249" s="155">
        <v>250</v>
      </c>
      <c r="B249" s="175" t="s">
        <v>485</v>
      </c>
      <c r="C249" s="175" t="s">
        <v>486</v>
      </c>
      <c r="D249" s="191" t="s">
        <v>116</v>
      </c>
      <c r="E249" s="176" t="s">
        <v>488</v>
      </c>
      <c r="F249" s="191" t="s">
        <v>369</v>
      </c>
      <c r="G249" s="191" t="s">
        <v>122</v>
      </c>
      <c r="H249" s="191" t="s">
        <v>335</v>
      </c>
      <c r="I249" s="178">
        <v>26.3</v>
      </c>
      <c r="J249" s="558">
        <v>1</v>
      </c>
      <c r="K249" s="179">
        <v>255</v>
      </c>
      <c r="L249" s="179"/>
      <c r="M249" s="179"/>
      <c r="N249" s="180" t="e">
        <f t="shared" si="23"/>
        <v>#DIV/0!</v>
      </c>
      <c r="O249" s="180">
        <f t="shared" si="24"/>
        <v>0</v>
      </c>
      <c r="P249" s="181">
        <f t="shared" si="25"/>
        <v>0</v>
      </c>
      <c r="Q249" s="182">
        <f>IF(K249="nio",0,IF(K249&gt;0,VLOOKUP(G249,'3-Productie normen'!A:O,VLOOKUP(K249,'3-Productie normen'!R:S,2,FALSE),FALSE)))</f>
        <v>0</v>
      </c>
      <c r="R249" s="182">
        <f t="shared" si="26"/>
        <v>0</v>
      </c>
      <c r="S249" s="182">
        <f t="shared" si="22"/>
        <v>0</v>
      </c>
      <c r="T249" s="183">
        <f>VLOOKUP(G249,'3-Productie normen'!A:O,10,FALSE)</f>
        <v>0</v>
      </c>
      <c r="V249" s="135">
        <f t="shared" si="21"/>
        <v>6706.5</v>
      </c>
    </row>
    <row r="250" spans="1:22" ht="14.1" customHeight="1">
      <c r="A250" s="155">
        <v>251</v>
      </c>
      <c r="B250" s="175" t="s">
        <v>485</v>
      </c>
      <c r="C250" s="175" t="s">
        <v>486</v>
      </c>
      <c r="D250" s="191" t="s">
        <v>116</v>
      </c>
      <c r="E250" s="176" t="s">
        <v>489</v>
      </c>
      <c r="F250" s="191" t="s">
        <v>369</v>
      </c>
      <c r="G250" s="191" t="s">
        <v>122</v>
      </c>
      <c r="H250" s="191" t="s">
        <v>335</v>
      </c>
      <c r="I250" s="178">
        <v>15.9</v>
      </c>
      <c r="J250" s="558">
        <v>1</v>
      </c>
      <c r="K250" s="179">
        <v>255</v>
      </c>
      <c r="L250" s="179"/>
      <c r="M250" s="179"/>
      <c r="N250" s="180" t="e">
        <f t="shared" si="23"/>
        <v>#DIV/0!</v>
      </c>
      <c r="O250" s="180">
        <f t="shared" si="24"/>
        <v>0</v>
      </c>
      <c r="P250" s="181">
        <f t="shared" si="25"/>
        <v>0</v>
      </c>
      <c r="Q250" s="182">
        <f>IF(K250="nio",0,IF(K250&gt;0,VLOOKUP(G250,'3-Productie normen'!A:O,VLOOKUP(K250,'3-Productie normen'!R:S,2,FALSE),FALSE)))</f>
        <v>0</v>
      </c>
      <c r="R250" s="182">
        <f t="shared" si="26"/>
        <v>0</v>
      </c>
      <c r="S250" s="182">
        <f t="shared" si="22"/>
        <v>0</v>
      </c>
      <c r="T250" s="183">
        <f>VLOOKUP(G250,'3-Productie normen'!A:O,10,FALSE)</f>
        <v>0</v>
      </c>
      <c r="V250" s="135">
        <f t="shared" si="21"/>
        <v>4054.5</v>
      </c>
    </row>
    <row r="251" spans="1:22" ht="14.1" customHeight="1">
      <c r="A251" s="155">
        <v>252</v>
      </c>
      <c r="B251" s="175" t="s">
        <v>485</v>
      </c>
      <c r="C251" s="175" t="s">
        <v>486</v>
      </c>
      <c r="D251" s="191" t="s">
        <v>116</v>
      </c>
      <c r="E251" s="176" t="s">
        <v>339</v>
      </c>
      <c r="F251" s="191" t="s">
        <v>369</v>
      </c>
      <c r="G251" s="191" t="s">
        <v>122</v>
      </c>
      <c r="H251" s="191" t="s">
        <v>335</v>
      </c>
      <c r="I251" s="178">
        <v>29.6</v>
      </c>
      <c r="J251" s="558">
        <v>1</v>
      </c>
      <c r="K251" s="179">
        <v>255</v>
      </c>
      <c r="L251" s="179"/>
      <c r="M251" s="179"/>
      <c r="N251" s="180" t="e">
        <f t="shared" si="23"/>
        <v>#DIV/0!</v>
      </c>
      <c r="O251" s="180">
        <f t="shared" si="24"/>
        <v>0</v>
      </c>
      <c r="P251" s="181">
        <f t="shared" si="25"/>
        <v>0</v>
      </c>
      <c r="Q251" s="182">
        <f>IF(K251="nio",0,IF(K251&gt;0,VLOOKUP(G251,'3-Productie normen'!A:O,VLOOKUP(K251,'3-Productie normen'!R:S,2,FALSE),FALSE)))</f>
        <v>0</v>
      </c>
      <c r="R251" s="182">
        <f t="shared" si="26"/>
        <v>0</v>
      </c>
      <c r="S251" s="182">
        <f t="shared" si="22"/>
        <v>0</v>
      </c>
      <c r="T251" s="183">
        <f>VLOOKUP(G251,'3-Productie normen'!A:O,10,FALSE)</f>
        <v>0</v>
      </c>
      <c r="V251" s="135">
        <f t="shared" si="21"/>
        <v>7548</v>
      </c>
    </row>
    <row r="252" spans="1:22" ht="14.1" customHeight="1">
      <c r="A252" s="155">
        <v>253</v>
      </c>
      <c r="B252" s="175" t="s">
        <v>485</v>
      </c>
      <c r="C252" s="175" t="s">
        <v>486</v>
      </c>
      <c r="D252" s="191" t="s">
        <v>116</v>
      </c>
      <c r="E252" s="176" t="s">
        <v>340</v>
      </c>
      <c r="F252" s="191" t="s">
        <v>369</v>
      </c>
      <c r="G252" s="191" t="s">
        <v>122</v>
      </c>
      <c r="H252" s="191" t="s">
        <v>335</v>
      </c>
      <c r="I252" s="178">
        <v>21.5</v>
      </c>
      <c r="J252" s="558">
        <v>1</v>
      </c>
      <c r="K252" s="179">
        <v>255</v>
      </c>
      <c r="L252" s="179"/>
      <c r="M252" s="179"/>
      <c r="N252" s="180" t="e">
        <f t="shared" si="23"/>
        <v>#DIV/0!</v>
      </c>
      <c r="O252" s="180">
        <f t="shared" si="24"/>
        <v>0</v>
      </c>
      <c r="P252" s="181">
        <f t="shared" si="25"/>
        <v>0</v>
      </c>
      <c r="Q252" s="182">
        <f>IF(K252="nio",0,IF(K252&gt;0,VLOOKUP(G252,'3-Productie normen'!A:O,VLOOKUP(K252,'3-Productie normen'!R:S,2,FALSE),FALSE)))</f>
        <v>0</v>
      </c>
      <c r="R252" s="182">
        <f t="shared" si="26"/>
        <v>0</v>
      </c>
      <c r="S252" s="182">
        <f t="shared" si="22"/>
        <v>0</v>
      </c>
      <c r="T252" s="183">
        <f>VLOOKUP(G252,'3-Productie normen'!A:O,10,FALSE)</f>
        <v>0</v>
      </c>
      <c r="V252" s="135">
        <f t="shared" si="21"/>
        <v>5482.5</v>
      </c>
    </row>
    <row r="253" spans="1:22" ht="14.1" customHeight="1">
      <c r="A253" s="155">
        <v>254</v>
      </c>
      <c r="B253" s="175" t="s">
        <v>485</v>
      </c>
      <c r="C253" s="175" t="s">
        <v>486</v>
      </c>
      <c r="D253" s="191" t="s">
        <v>116</v>
      </c>
      <c r="E253" s="176" t="s">
        <v>341</v>
      </c>
      <c r="F253" s="191" t="s">
        <v>369</v>
      </c>
      <c r="G253" s="191" t="s">
        <v>122</v>
      </c>
      <c r="H253" s="191" t="s">
        <v>335</v>
      </c>
      <c r="I253" s="178">
        <v>18.3</v>
      </c>
      <c r="J253" s="558">
        <v>1</v>
      </c>
      <c r="K253" s="179">
        <v>255</v>
      </c>
      <c r="L253" s="179"/>
      <c r="M253" s="179"/>
      <c r="N253" s="180" t="e">
        <f t="shared" si="23"/>
        <v>#DIV/0!</v>
      </c>
      <c r="O253" s="180">
        <f t="shared" si="24"/>
        <v>0</v>
      </c>
      <c r="P253" s="181">
        <f t="shared" si="25"/>
        <v>0</v>
      </c>
      <c r="Q253" s="182">
        <f>IF(K253="nio",0,IF(K253&gt;0,VLOOKUP(G253,'3-Productie normen'!A:O,VLOOKUP(K253,'3-Productie normen'!R:S,2,FALSE),FALSE)))</f>
        <v>0</v>
      </c>
      <c r="R253" s="182">
        <f t="shared" si="26"/>
        <v>0</v>
      </c>
      <c r="S253" s="182">
        <f t="shared" si="22"/>
        <v>0</v>
      </c>
      <c r="T253" s="183">
        <f>VLOOKUP(G253,'3-Productie normen'!A:O,10,FALSE)</f>
        <v>0</v>
      </c>
      <c r="V253" s="135">
        <f t="shared" si="21"/>
        <v>4666.5</v>
      </c>
    </row>
    <row r="254" spans="1:22" ht="14.1" customHeight="1">
      <c r="A254" s="155">
        <v>255</v>
      </c>
      <c r="B254" s="175" t="s">
        <v>485</v>
      </c>
      <c r="C254" s="175" t="s">
        <v>486</v>
      </c>
      <c r="D254" s="191" t="s">
        <v>116</v>
      </c>
      <c r="E254" s="176" t="s">
        <v>342</v>
      </c>
      <c r="F254" s="191" t="s">
        <v>369</v>
      </c>
      <c r="G254" s="191" t="s">
        <v>122</v>
      </c>
      <c r="H254" s="191" t="s">
        <v>335</v>
      </c>
      <c r="I254" s="178">
        <v>25</v>
      </c>
      <c r="J254" s="558">
        <v>1</v>
      </c>
      <c r="K254" s="179">
        <v>255</v>
      </c>
      <c r="L254" s="179"/>
      <c r="M254" s="179"/>
      <c r="N254" s="180" t="e">
        <f t="shared" si="23"/>
        <v>#DIV/0!</v>
      </c>
      <c r="O254" s="180">
        <f t="shared" si="24"/>
        <v>0</v>
      </c>
      <c r="P254" s="181">
        <f t="shared" si="25"/>
        <v>0</v>
      </c>
      <c r="Q254" s="182">
        <f>IF(K254="nio",0,IF(K254&gt;0,VLOOKUP(G254,'3-Productie normen'!A:O,VLOOKUP(K254,'3-Productie normen'!R:S,2,FALSE),FALSE)))</f>
        <v>0</v>
      </c>
      <c r="R254" s="182">
        <f t="shared" si="26"/>
        <v>0</v>
      </c>
      <c r="S254" s="182">
        <f t="shared" si="22"/>
        <v>0</v>
      </c>
      <c r="T254" s="183">
        <f>VLOOKUP(G254,'3-Productie normen'!A:O,10,FALSE)</f>
        <v>0</v>
      </c>
      <c r="V254" s="135">
        <f t="shared" si="21"/>
        <v>6375</v>
      </c>
    </row>
    <row r="255" spans="1:22" ht="14.1" customHeight="1">
      <c r="A255" s="155">
        <v>256</v>
      </c>
      <c r="B255" s="175" t="s">
        <v>485</v>
      </c>
      <c r="C255" s="175" t="s">
        <v>486</v>
      </c>
      <c r="D255" s="191" t="s">
        <v>116</v>
      </c>
      <c r="E255" s="176" t="s">
        <v>343</v>
      </c>
      <c r="F255" s="191" t="s">
        <v>278</v>
      </c>
      <c r="G255" s="191" t="s">
        <v>123</v>
      </c>
      <c r="H255" s="191" t="s">
        <v>333</v>
      </c>
      <c r="I255" s="178">
        <v>63.75</v>
      </c>
      <c r="J255" s="558">
        <v>1</v>
      </c>
      <c r="K255" s="179">
        <v>255</v>
      </c>
      <c r="L255" s="179"/>
      <c r="M255" s="179"/>
      <c r="N255" s="180" t="e">
        <f t="shared" si="23"/>
        <v>#DIV/0!</v>
      </c>
      <c r="O255" s="180">
        <f t="shared" si="24"/>
        <v>0</v>
      </c>
      <c r="P255" s="181">
        <f t="shared" si="25"/>
        <v>0</v>
      </c>
      <c r="Q255" s="182">
        <f>IF(K255="nio",0,IF(K255&gt;0,VLOOKUP(G255,'3-Productie normen'!A:O,VLOOKUP(K255,'3-Productie normen'!R:S,2,FALSE),FALSE)))</f>
        <v>0</v>
      </c>
      <c r="R255" s="182">
        <f t="shared" si="26"/>
        <v>0</v>
      </c>
      <c r="S255" s="182">
        <f t="shared" si="22"/>
        <v>0</v>
      </c>
      <c r="T255" s="183">
        <f>VLOOKUP(G255,'3-Productie normen'!A:O,10,FALSE)</f>
        <v>0</v>
      </c>
      <c r="V255" s="135">
        <f t="shared" si="21"/>
        <v>16256.25</v>
      </c>
    </row>
    <row r="256" spans="1:22" ht="14.1" customHeight="1">
      <c r="A256" s="155">
        <v>257</v>
      </c>
      <c r="B256" s="175" t="s">
        <v>485</v>
      </c>
      <c r="C256" s="175" t="s">
        <v>486</v>
      </c>
      <c r="D256" s="191" t="s">
        <v>116</v>
      </c>
      <c r="E256" s="176" t="s">
        <v>343</v>
      </c>
      <c r="F256" s="191" t="s">
        <v>278</v>
      </c>
      <c r="G256" s="191" t="s">
        <v>123</v>
      </c>
      <c r="H256" s="191" t="s">
        <v>334</v>
      </c>
      <c r="I256" s="178">
        <v>16.75</v>
      </c>
      <c r="J256" s="558">
        <v>1</v>
      </c>
      <c r="K256" s="179">
        <v>255</v>
      </c>
      <c r="L256" s="179"/>
      <c r="M256" s="179"/>
      <c r="N256" s="180" t="e">
        <f t="shared" si="23"/>
        <v>#DIV/0!</v>
      </c>
      <c r="O256" s="180">
        <f t="shared" si="24"/>
        <v>0</v>
      </c>
      <c r="P256" s="181">
        <f t="shared" si="25"/>
        <v>0</v>
      </c>
      <c r="Q256" s="182">
        <f>IF(K256="nio",0,IF(K256&gt;0,VLOOKUP(G256,'3-Productie normen'!A:O,VLOOKUP(K256,'3-Productie normen'!R:S,2,FALSE),FALSE)))</f>
        <v>0</v>
      </c>
      <c r="R256" s="182">
        <f t="shared" si="26"/>
        <v>0</v>
      </c>
      <c r="S256" s="182">
        <f t="shared" si="22"/>
        <v>0</v>
      </c>
      <c r="T256" s="183">
        <f>VLOOKUP(G256,'3-Productie normen'!A:O,10,FALSE)</f>
        <v>0</v>
      </c>
      <c r="V256" s="135">
        <f t="shared" si="21"/>
        <v>4271.25</v>
      </c>
    </row>
    <row r="257" spans="1:22" ht="14.1" customHeight="1">
      <c r="A257" s="155">
        <v>258</v>
      </c>
      <c r="B257" s="175" t="s">
        <v>485</v>
      </c>
      <c r="C257" s="175" t="s">
        <v>486</v>
      </c>
      <c r="D257" s="191" t="s">
        <v>116</v>
      </c>
      <c r="E257" s="176" t="s">
        <v>344</v>
      </c>
      <c r="F257" s="191" t="s">
        <v>369</v>
      </c>
      <c r="G257" s="191" t="s">
        <v>122</v>
      </c>
      <c r="H257" s="191" t="s">
        <v>335</v>
      </c>
      <c r="I257" s="178">
        <v>25</v>
      </c>
      <c r="J257" s="558">
        <v>1</v>
      </c>
      <c r="K257" s="179">
        <v>255</v>
      </c>
      <c r="L257" s="179"/>
      <c r="M257" s="179"/>
      <c r="N257" s="180" t="e">
        <f t="shared" si="23"/>
        <v>#DIV/0!</v>
      </c>
      <c r="O257" s="180">
        <f t="shared" si="24"/>
        <v>0</v>
      </c>
      <c r="P257" s="181">
        <f t="shared" si="25"/>
        <v>0</v>
      </c>
      <c r="Q257" s="182">
        <f>IF(K257="nio",0,IF(K257&gt;0,VLOOKUP(G257,'3-Productie normen'!A:O,VLOOKUP(K257,'3-Productie normen'!R:S,2,FALSE),FALSE)))</f>
        <v>0</v>
      </c>
      <c r="R257" s="182">
        <f t="shared" si="26"/>
        <v>0</v>
      </c>
      <c r="S257" s="182">
        <f t="shared" si="22"/>
        <v>0</v>
      </c>
      <c r="T257" s="183">
        <f>VLOOKUP(G257,'3-Productie normen'!A:O,10,FALSE)</f>
        <v>0</v>
      </c>
      <c r="V257" s="135">
        <f t="shared" si="21"/>
        <v>6375</v>
      </c>
    </row>
    <row r="258" spans="1:22" ht="14.1" customHeight="1">
      <c r="A258" s="155">
        <v>259</v>
      </c>
      <c r="B258" s="175" t="s">
        <v>485</v>
      </c>
      <c r="C258" s="175" t="s">
        <v>486</v>
      </c>
      <c r="D258" s="191" t="s">
        <v>116</v>
      </c>
      <c r="E258" s="176" t="s">
        <v>345</v>
      </c>
      <c r="F258" s="191" t="s">
        <v>369</v>
      </c>
      <c r="G258" s="191" t="s">
        <v>122</v>
      </c>
      <c r="H258" s="191" t="s">
        <v>335</v>
      </c>
      <c r="I258" s="178">
        <v>25</v>
      </c>
      <c r="J258" s="558">
        <v>1</v>
      </c>
      <c r="K258" s="179">
        <v>255</v>
      </c>
      <c r="L258" s="179"/>
      <c r="M258" s="179"/>
      <c r="N258" s="180" t="e">
        <f t="shared" si="23"/>
        <v>#DIV/0!</v>
      </c>
      <c r="O258" s="180">
        <f t="shared" si="24"/>
        <v>0</v>
      </c>
      <c r="P258" s="181">
        <f t="shared" si="25"/>
        <v>0</v>
      </c>
      <c r="Q258" s="182">
        <f>IF(K258="nio",0,IF(K258&gt;0,VLOOKUP(G258,'3-Productie normen'!A:O,VLOOKUP(K258,'3-Productie normen'!R:S,2,FALSE),FALSE)))</f>
        <v>0</v>
      </c>
      <c r="R258" s="182">
        <f t="shared" si="26"/>
        <v>0</v>
      </c>
      <c r="S258" s="182">
        <f t="shared" si="22"/>
        <v>0</v>
      </c>
      <c r="T258" s="183">
        <f>VLOOKUP(G258,'3-Productie normen'!A:O,10,FALSE)</f>
        <v>0</v>
      </c>
      <c r="V258" s="135">
        <f t="shared" si="21"/>
        <v>6375</v>
      </c>
    </row>
    <row r="259" spans="1:22" ht="14.1" customHeight="1">
      <c r="A259" s="155">
        <v>260</v>
      </c>
      <c r="B259" s="175" t="s">
        <v>485</v>
      </c>
      <c r="C259" s="175" t="s">
        <v>486</v>
      </c>
      <c r="D259" s="191" t="s">
        <v>116</v>
      </c>
      <c r="E259" s="176" t="s">
        <v>346</v>
      </c>
      <c r="F259" s="191" t="s">
        <v>369</v>
      </c>
      <c r="G259" s="191" t="s">
        <v>122</v>
      </c>
      <c r="H259" s="191" t="s">
        <v>335</v>
      </c>
      <c r="I259" s="178">
        <v>35.6</v>
      </c>
      <c r="J259" s="558">
        <v>1</v>
      </c>
      <c r="K259" s="179">
        <v>255</v>
      </c>
      <c r="L259" s="179"/>
      <c r="M259" s="179"/>
      <c r="N259" s="180" t="e">
        <f t="shared" si="23"/>
        <v>#DIV/0!</v>
      </c>
      <c r="O259" s="180">
        <f t="shared" si="24"/>
        <v>0</v>
      </c>
      <c r="P259" s="181">
        <f t="shared" si="25"/>
        <v>0</v>
      </c>
      <c r="Q259" s="182">
        <f>IF(K259="nio",0,IF(K259&gt;0,VLOOKUP(G259,'3-Productie normen'!A:O,VLOOKUP(K259,'3-Productie normen'!R:S,2,FALSE),FALSE)))</f>
        <v>0</v>
      </c>
      <c r="R259" s="182">
        <f t="shared" si="26"/>
        <v>0</v>
      </c>
      <c r="S259" s="182">
        <f t="shared" si="22"/>
        <v>0</v>
      </c>
      <c r="T259" s="183">
        <f>VLOOKUP(G259,'3-Productie normen'!A:O,10,FALSE)</f>
        <v>0</v>
      </c>
      <c r="V259" s="135">
        <f t="shared" si="21"/>
        <v>9078</v>
      </c>
    </row>
    <row r="260" spans="1:22" ht="14.1" customHeight="1">
      <c r="A260" s="155">
        <v>261</v>
      </c>
      <c r="B260" s="175" t="s">
        <v>485</v>
      </c>
      <c r="C260" s="175" t="s">
        <v>486</v>
      </c>
      <c r="D260" s="191" t="s">
        <v>116</v>
      </c>
      <c r="E260" s="176" t="s">
        <v>347</v>
      </c>
      <c r="F260" s="191" t="s">
        <v>119</v>
      </c>
      <c r="G260" s="191" t="s">
        <v>21</v>
      </c>
      <c r="H260" s="191" t="s">
        <v>283</v>
      </c>
      <c r="I260" s="178">
        <v>4</v>
      </c>
      <c r="J260" s="558">
        <v>1</v>
      </c>
      <c r="K260" s="179">
        <v>12</v>
      </c>
      <c r="L260" s="179"/>
      <c r="M260" s="179"/>
      <c r="N260" s="180" t="e">
        <f t="shared" si="23"/>
        <v>#DIV/0!</v>
      </c>
      <c r="O260" s="180">
        <f t="shared" si="24"/>
        <v>0</v>
      </c>
      <c r="P260" s="181">
        <f t="shared" si="25"/>
        <v>0</v>
      </c>
      <c r="Q260" s="182">
        <f>IF(K260="nio",0,IF(K260&gt;0,VLOOKUP(G260,'3-Productie normen'!A:O,VLOOKUP(K260,'3-Productie normen'!R:S,2,FALSE),FALSE)))</f>
        <v>0</v>
      </c>
      <c r="R260" s="182">
        <f t="shared" si="26"/>
        <v>0</v>
      </c>
      <c r="S260" s="182">
        <f t="shared" si="22"/>
        <v>0</v>
      </c>
      <c r="T260" s="183">
        <f>VLOOKUP(G260,'3-Productie normen'!A:O,10,FALSE)</f>
        <v>0</v>
      </c>
      <c r="V260" s="135">
        <f t="shared" si="21"/>
        <v>48</v>
      </c>
    </row>
    <row r="261" spans="1:22" ht="14.1" customHeight="1">
      <c r="A261" s="155">
        <v>262</v>
      </c>
      <c r="B261" s="175" t="s">
        <v>485</v>
      </c>
      <c r="C261" s="175" t="s">
        <v>486</v>
      </c>
      <c r="D261" s="191" t="s">
        <v>116</v>
      </c>
      <c r="E261" s="176" t="s">
        <v>348</v>
      </c>
      <c r="F261" s="191" t="s">
        <v>331</v>
      </c>
      <c r="G261" s="191" t="s">
        <v>18</v>
      </c>
      <c r="H261" s="191" t="s">
        <v>334</v>
      </c>
      <c r="I261" s="178">
        <v>10.4</v>
      </c>
      <c r="J261" s="558">
        <v>1</v>
      </c>
      <c r="K261" s="179">
        <v>255</v>
      </c>
      <c r="L261" s="179"/>
      <c r="M261" s="179"/>
      <c r="N261" s="180" t="e">
        <f t="shared" si="23"/>
        <v>#DIV/0!</v>
      </c>
      <c r="O261" s="180">
        <f t="shared" si="24"/>
        <v>0</v>
      </c>
      <c r="P261" s="181">
        <f t="shared" si="25"/>
        <v>0</v>
      </c>
      <c r="Q261" s="182">
        <f>IF(K261="nio",0,IF(K261&gt;0,VLOOKUP(G261,'3-Productie normen'!A:O,VLOOKUP(K261,'3-Productie normen'!R:S,2,FALSE),FALSE)))</f>
        <v>0</v>
      </c>
      <c r="R261" s="182">
        <f t="shared" si="26"/>
        <v>0</v>
      </c>
      <c r="S261" s="182">
        <f t="shared" si="22"/>
        <v>0</v>
      </c>
      <c r="T261" s="183">
        <f>VLOOKUP(G261,'3-Productie normen'!A:O,10,FALSE)</f>
        <v>0</v>
      </c>
      <c r="V261" s="135">
        <f t="shared" si="21"/>
        <v>2652</v>
      </c>
    </row>
    <row r="262" spans="1:22" ht="14.1" customHeight="1">
      <c r="A262" s="155">
        <v>263</v>
      </c>
      <c r="B262" s="175" t="s">
        <v>485</v>
      </c>
      <c r="C262" s="175" t="s">
        <v>486</v>
      </c>
      <c r="D262" s="191" t="s">
        <v>116</v>
      </c>
      <c r="E262" s="176" t="s">
        <v>350</v>
      </c>
      <c r="F262" s="191" t="s">
        <v>280</v>
      </c>
      <c r="G262" s="191" t="s">
        <v>18</v>
      </c>
      <c r="H262" s="191" t="s">
        <v>334</v>
      </c>
      <c r="I262" s="178">
        <v>1</v>
      </c>
      <c r="J262" s="558">
        <v>1</v>
      </c>
      <c r="K262" s="179">
        <v>255</v>
      </c>
      <c r="L262" s="179"/>
      <c r="M262" s="179"/>
      <c r="N262" s="180" t="e">
        <f t="shared" si="23"/>
        <v>#DIV/0!</v>
      </c>
      <c r="O262" s="180">
        <f t="shared" si="24"/>
        <v>0</v>
      </c>
      <c r="P262" s="181">
        <f t="shared" si="25"/>
        <v>0</v>
      </c>
      <c r="Q262" s="182">
        <f>IF(K262="nio",0,IF(K262&gt;0,VLOOKUP(G262,'3-Productie normen'!A:O,VLOOKUP(K262,'3-Productie normen'!R:S,2,FALSE),FALSE)))</f>
        <v>0</v>
      </c>
      <c r="R262" s="182">
        <f t="shared" si="26"/>
        <v>0</v>
      </c>
      <c r="S262" s="182">
        <f t="shared" si="22"/>
        <v>0</v>
      </c>
      <c r="T262" s="183">
        <f>VLOOKUP(G262,'3-Productie normen'!A:O,10,FALSE)</f>
        <v>0</v>
      </c>
      <c r="V262" s="135">
        <f t="shared" si="21"/>
        <v>255</v>
      </c>
    </row>
    <row r="263" spans="1:22" ht="14.1" customHeight="1">
      <c r="A263" s="155">
        <v>264</v>
      </c>
      <c r="B263" s="175" t="s">
        <v>485</v>
      </c>
      <c r="C263" s="175" t="s">
        <v>486</v>
      </c>
      <c r="D263" s="191" t="s">
        <v>116</v>
      </c>
      <c r="E263" s="176" t="s">
        <v>351</v>
      </c>
      <c r="F263" s="193" t="s">
        <v>280</v>
      </c>
      <c r="G263" s="193" t="s">
        <v>18</v>
      </c>
      <c r="H263" s="191" t="s">
        <v>334</v>
      </c>
      <c r="I263" s="178">
        <v>1.1000000000000001</v>
      </c>
      <c r="J263" s="558">
        <v>1</v>
      </c>
      <c r="K263" s="179">
        <v>255</v>
      </c>
      <c r="L263" s="179"/>
      <c r="M263" s="179"/>
      <c r="N263" s="180" t="e">
        <f t="shared" si="23"/>
        <v>#DIV/0!</v>
      </c>
      <c r="O263" s="180">
        <f t="shared" si="24"/>
        <v>0</v>
      </c>
      <c r="P263" s="181">
        <f t="shared" si="25"/>
        <v>0</v>
      </c>
      <c r="Q263" s="182">
        <f>IF(K263="nio",0,IF(K263&gt;0,VLOOKUP(G263,'3-Productie normen'!A:O,VLOOKUP(K263,'3-Productie normen'!R:S,2,FALSE),FALSE)))</f>
        <v>0</v>
      </c>
      <c r="R263" s="182">
        <f t="shared" si="26"/>
        <v>0</v>
      </c>
      <c r="S263" s="182">
        <f t="shared" si="22"/>
        <v>0</v>
      </c>
      <c r="T263" s="183">
        <f>VLOOKUP(G263,'3-Productie normen'!A:O,10,FALSE)</f>
        <v>0</v>
      </c>
      <c r="V263" s="135">
        <f t="shared" si="21"/>
        <v>280.5</v>
      </c>
    </row>
    <row r="264" spans="1:22" ht="14.1" customHeight="1">
      <c r="A264" s="155">
        <v>265</v>
      </c>
      <c r="B264" s="175" t="s">
        <v>485</v>
      </c>
      <c r="C264" s="175" t="s">
        <v>486</v>
      </c>
      <c r="D264" s="191" t="s">
        <v>116</v>
      </c>
      <c r="E264" s="176" t="s">
        <v>352</v>
      </c>
      <c r="F264" s="191" t="s">
        <v>280</v>
      </c>
      <c r="G264" s="191" t="s">
        <v>18</v>
      </c>
      <c r="H264" s="191" t="s">
        <v>334</v>
      </c>
      <c r="I264" s="178">
        <v>1</v>
      </c>
      <c r="J264" s="558">
        <v>1</v>
      </c>
      <c r="K264" s="179">
        <v>255</v>
      </c>
      <c r="L264" s="179"/>
      <c r="M264" s="179"/>
      <c r="N264" s="180" t="e">
        <f t="shared" si="23"/>
        <v>#DIV/0!</v>
      </c>
      <c r="O264" s="180">
        <f t="shared" si="24"/>
        <v>0</v>
      </c>
      <c r="P264" s="181">
        <f t="shared" si="25"/>
        <v>0</v>
      </c>
      <c r="Q264" s="182">
        <f>IF(K264="nio",0,IF(K264&gt;0,VLOOKUP(G264,'3-Productie normen'!A:O,VLOOKUP(K264,'3-Productie normen'!R:S,2,FALSE),FALSE)))</f>
        <v>0</v>
      </c>
      <c r="R264" s="182">
        <f t="shared" si="26"/>
        <v>0</v>
      </c>
      <c r="S264" s="182">
        <f t="shared" si="22"/>
        <v>0</v>
      </c>
      <c r="T264" s="183">
        <f>VLOOKUP(G264,'3-Productie normen'!A:O,10,FALSE)</f>
        <v>0</v>
      </c>
      <c r="V264" s="135">
        <f t="shared" si="21"/>
        <v>255</v>
      </c>
    </row>
    <row r="265" spans="1:22" ht="14.1" customHeight="1">
      <c r="A265" s="155">
        <v>266</v>
      </c>
      <c r="B265" s="175" t="s">
        <v>485</v>
      </c>
      <c r="C265" s="175" t="s">
        <v>486</v>
      </c>
      <c r="D265" s="191" t="s">
        <v>116</v>
      </c>
      <c r="E265" s="176" t="s">
        <v>353</v>
      </c>
      <c r="F265" s="191" t="s">
        <v>280</v>
      </c>
      <c r="G265" s="191" t="s">
        <v>18</v>
      </c>
      <c r="H265" s="191" t="s">
        <v>334</v>
      </c>
      <c r="I265" s="178">
        <v>1.8</v>
      </c>
      <c r="J265" s="558">
        <v>1</v>
      </c>
      <c r="K265" s="179">
        <v>255</v>
      </c>
      <c r="L265" s="179"/>
      <c r="M265" s="179"/>
      <c r="N265" s="180" t="e">
        <f t="shared" si="23"/>
        <v>#DIV/0!</v>
      </c>
      <c r="O265" s="180">
        <f t="shared" si="24"/>
        <v>0</v>
      </c>
      <c r="P265" s="181">
        <f t="shared" si="25"/>
        <v>0</v>
      </c>
      <c r="Q265" s="182">
        <f>IF(K265="nio",0,IF(K265&gt;0,VLOOKUP(G265,'3-Productie normen'!A:O,VLOOKUP(K265,'3-Productie normen'!R:S,2,FALSE),FALSE)))</f>
        <v>0</v>
      </c>
      <c r="R265" s="182">
        <f t="shared" si="26"/>
        <v>0</v>
      </c>
      <c r="S265" s="182">
        <f t="shared" si="22"/>
        <v>0</v>
      </c>
      <c r="T265" s="183">
        <f>VLOOKUP(G265,'3-Productie normen'!A:O,10,FALSE)</f>
        <v>0</v>
      </c>
      <c r="V265" s="135">
        <f t="shared" ref="V265:V308" si="27">SUM(K265:M265)*I265</f>
        <v>459</v>
      </c>
    </row>
    <row r="266" spans="1:22" ht="14.1" customHeight="1">
      <c r="A266" s="155">
        <v>267</v>
      </c>
      <c r="B266" s="175" t="s">
        <v>485</v>
      </c>
      <c r="C266" s="175" t="s">
        <v>486</v>
      </c>
      <c r="D266" s="191" t="s">
        <v>116</v>
      </c>
      <c r="E266" s="176" t="s">
        <v>490</v>
      </c>
      <c r="F266" s="191" t="s">
        <v>119</v>
      </c>
      <c r="G266" s="191" t="s">
        <v>21</v>
      </c>
      <c r="H266" s="191" t="s">
        <v>335</v>
      </c>
      <c r="I266" s="178">
        <v>18.5</v>
      </c>
      <c r="J266" s="558">
        <v>1</v>
      </c>
      <c r="K266" s="179">
        <v>12</v>
      </c>
      <c r="L266" s="179"/>
      <c r="M266" s="179"/>
      <c r="N266" s="180" t="e">
        <f t="shared" si="23"/>
        <v>#DIV/0!</v>
      </c>
      <c r="O266" s="180">
        <f t="shared" si="24"/>
        <v>0</v>
      </c>
      <c r="P266" s="181">
        <f t="shared" si="25"/>
        <v>0</v>
      </c>
      <c r="Q266" s="182">
        <f>IF(K266="nio",0,IF(K266&gt;0,VLOOKUP(G266,'3-Productie normen'!A:O,VLOOKUP(K266,'3-Productie normen'!R:S,2,FALSE),FALSE)))</f>
        <v>0</v>
      </c>
      <c r="R266" s="182">
        <f t="shared" si="26"/>
        <v>0</v>
      </c>
      <c r="S266" s="182">
        <f t="shared" ref="S266:S308" si="28">IF(M266&gt;0,Q266*$S$8,0)</f>
        <v>0</v>
      </c>
      <c r="T266" s="183">
        <f>VLOOKUP(G266,'3-Productie normen'!A:O,10,FALSE)</f>
        <v>0</v>
      </c>
      <c r="V266" s="135">
        <f t="shared" si="27"/>
        <v>222</v>
      </c>
    </row>
    <row r="267" spans="1:22" ht="14.1" customHeight="1">
      <c r="A267" s="155">
        <v>268</v>
      </c>
      <c r="B267" s="175" t="s">
        <v>485</v>
      </c>
      <c r="C267" s="175" t="s">
        <v>486</v>
      </c>
      <c r="D267" s="191" t="s">
        <v>116</v>
      </c>
      <c r="E267" s="176" t="s">
        <v>354</v>
      </c>
      <c r="F267" s="191" t="s">
        <v>407</v>
      </c>
      <c r="G267" s="191" t="s">
        <v>124</v>
      </c>
      <c r="H267" s="191" t="s">
        <v>334</v>
      </c>
      <c r="I267" s="178">
        <v>124.3</v>
      </c>
      <c r="J267" s="558">
        <v>1</v>
      </c>
      <c r="K267" s="179">
        <v>255</v>
      </c>
      <c r="L267" s="179"/>
      <c r="M267" s="179"/>
      <c r="N267" s="180" t="e">
        <f t="shared" ref="N267:N308" si="29">IF(K267="nio",0,IF(K267&gt;0,K267*I267/Q267,0))*J267</f>
        <v>#DIV/0!</v>
      </c>
      <c r="O267" s="180">
        <f t="shared" ref="O267:O308" si="30">IF(L267&gt;0,L267*I267/R267,0)*J267</f>
        <v>0</v>
      </c>
      <c r="P267" s="181">
        <f t="shared" ref="P267:P308" si="31">IF(M267&gt;0,M267*I267/S267,0)*J267</f>
        <v>0</v>
      </c>
      <c r="Q267" s="182">
        <f>IF(K267="nio",0,IF(K267&gt;0,VLOOKUP(G267,'3-Productie normen'!A:O,VLOOKUP(K267,'3-Productie normen'!R:S,2,FALSE),FALSE)))</f>
        <v>0</v>
      </c>
      <c r="R267" s="182">
        <f t="shared" si="26"/>
        <v>0</v>
      </c>
      <c r="S267" s="182">
        <f t="shared" si="28"/>
        <v>0</v>
      </c>
      <c r="T267" s="183">
        <f>VLOOKUP(G267,'3-Productie normen'!A:O,10,FALSE)</f>
        <v>0</v>
      </c>
      <c r="V267" s="135">
        <f t="shared" si="27"/>
        <v>31696.5</v>
      </c>
    </row>
    <row r="268" spans="1:22" ht="14.1" customHeight="1">
      <c r="A268" s="155">
        <v>269</v>
      </c>
      <c r="B268" s="571" t="s">
        <v>485</v>
      </c>
      <c r="C268" s="571" t="s">
        <v>486</v>
      </c>
      <c r="D268" s="193" t="s">
        <v>116</v>
      </c>
      <c r="E268" s="573" t="s">
        <v>355</v>
      </c>
      <c r="F268" s="193" t="s">
        <v>498</v>
      </c>
      <c r="G268" s="193" t="s">
        <v>135</v>
      </c>
      <c r="H268" s="193" t="s">
        <v>334</v>
      </c>
      <c r="I268" s="575">
        <v>16</v>
      </c>
      <c r="J268" s="558">
        <v>1</v>
      </c>
      <c r="K268" s="179" t="s">
        <v>526</v>
      </c>
      <c r="L268" s="179"/>
      <c r="M268" s="179"/>
      <c r="N268" s="180">
        <f t="shared" si="29"/>
        <v>0</v>
      </c>
      <c r="O268" s="180">
        <f t="shared" si="30"/>
        <v>0</v>
      </c>
      <c r="P268" s="181">
        <f t="shared" si="31"/>
        <v>0</v>
      </c>
      <c r="Q268" s="182">
        <f>IF(K268="nio",0,IF(K268&gt;0,VLOOKUP(G268,'3-Productie normen'!A:O,VLOOKUP(K268,'3-Productie normen'!R:S,2,FALSE),FALSE)))</f>
        <v>0</v>
      </c>
      <c r="R268" s="182">
        <f t="shared" si="26"/>
        <v>0</v>
      </c>
      <c r="S268" s="182">
        <f t="shared" si="28"/>
        <v>0</v>
      </c>
      <c r="T268" s="183">
        <f>VLOOKUP(G268,'3-Productie normen'!A:O,10,FALSE)</f>
        <v>0</v>
      </c>
      <c r="V268" s="135">
        <f t="shared" si="27"/>
        <v>0</v>
      </c>
    </row>
    <row r="269" spans="1:22" ht="14.1" customHeight="1">
      <c r="A269" s="155">
        <v>270</v>
      </c>
      <c r="B269" s="571" t="s">
        <v>485</v>
      </c>
      <c r="C269" s="571" t="s">
        <v>486</v>
      </c>
      <c r="D269" s="193" t="s">
        <v>116</v>
      </c>
      <c r="E269" s="573" t="s">
        <v>356</v>
      </c>
      <c r="F269" s="193" t="s">
        <v>499</v>
      </c>
      <c r="G269" s="193" t="s">
        <v>135</v>
      </c>
      <c r="H269" s="193" t="s">
        <v>334</v>
      </c>
      <c r="I269" s="575">
        <v>7.3</v>
      </c>
      <c r="J269" s="558">
        <v>1</v>
      </c>
      <c r="K269" s="179" t="s">
        <v>526</v>
      </c>
      <c r="L269" s="179"/>
      <c r="M269" s="179"/>
      <c r="N269" s="180">
        <f t="shared" si="29"/>
        <v>0</v>
      </c>
      <c r="O269" s="180">
        <f t="shared" si="30"/>
        <v>0</v>
      </c>
      <c r="P269" s="181">
        <f t="shared" si="31"/>
        <v>0</v>
      </c>
      <c r="Q269" s="182">
        <f>IF(K269="nio",0,IF(K269&gt;0,VLOOKUP(G269,'3-Productie normen'!A:O,VLOOKUP(K269,'3-Productie normen'!R:S,2,FALSE),FALSE)))</f>
        <v>0</v>
      </c>
      <c r="R269" s="182">
        <f t="shared" si="26"/>
        <v>0</v>
      </c>
      <c r="S269" s="182">
        <f t="shared" si="28"/>
        <v>0</v>
      </c>
      <c r="T269" s="183">
        <f>VLOOKUP(G269,'3-Productie normen'!A:O,10,FALSE)</f>
        <v>0</v>
      </c>
      <c r="V269" s="135">
        <f t="shared" si="27"/>
        <v>0</v>
      </c>
    </row>
    <row r="270" spans="1:22" ht="14.1" customHeight="1">
      <c r="A270" s="155">
        <v>271</v>
      </c>
      <c r="B270" s="175" t="s">
        <v>485</v>
      </c>
      <c r="C270" s="175" t="s">
        <v>486</v>
      </c>
      <c r="D270" s="191" t="s">
        <v>116</v>
      </c>
      <c r="E270" s="176" t="s">
        <v>358</v>
      </c>
      <c r="F270" s="191" t="s">
        <v>129</v>
      </c>
      <c r="G270" s="191" t="s">
        <v>123</v>
      </c>
      <c r="H270" s="191" t="s">
        <v>334</v>
      </c>
      <c r="I270" s="178">
        <v>76.3</v>
      </c>
      <c r="J270" s="558">
        <v>1</v>
      </c>
      <c r="K270" s="179">
        <v>255</v>
      </c>
      <c r="L270" s="179"/>
      <c r="M270" s="179"/>
      <c r="N270" s="180" t="e">
        <f t="shared" si="29"/>
        <v>#DIV/0!</v>
      </c>
      <c r="O270" s="180">
        <f t="shared" si="30"/>
        <v>0</v>
      </c>
      <c r="P270" s="181">
        <f t="shared" si="31"/>
        <v>0</v>
      </c>
      <c r="Q270" s="182">
        <f>IF(K270="nio",0,IF(K270&gt;0,VLOOKUP(G270,'3-Productie normen'!A:O,VLOOKUP(K270,'3-Productie normen'!R:S,2,FALSE),FALSE)))</f>
        <v>0</v>
      </c>
      <c r="R270" s="182">
        <f t="shared" si="26"/>
        <v>0</v>
      </c>
      <c r="S270" s="182">
        <f t="shared" si="28"/>
        <v>0</v>
      </c>
      <c r="T270" s="183">
        <f>VLOOKUP(G270,'3-Productie normen'!A:O,10,FALSE)</f>
        <v>0</v>
      </c>
      <c r="V270" s="135">
        <f t="shared" si="27"/>
        <v>19456.5</v>
      </c>
    </row>
    <row r="271" spans="1:22" ht="14.1" customHeight="1">
      <c r="A271" s="155">
        <v>272</v>
      </c>
      <c r="B271" s="175" t="s">
        <v>485</v>
      </c>
      <c r="C271" s="175" t="s">
        <v>486</v>
      </c>
      <c r="D271" s="191" t="s">
        <v>116</v>
      </c>
      <c r="E271" s="176" t="s">
        <v>359</v>
      </c>
      <c r="F271" s="191" t="s">
        <v>281</v>
      </c>
      <c r="G271" s="191" t="s">
        <v>18</v>
      </c>
      <c r="H271" s="191" t="s">
        <v>334</v>
      </c>
      <c r="I271" s="178">
        <v>23.3</v>
      </c>
      <c r="J271" s="558">
        <v>1</v>
      </c>
      <c r="K271" s="179">
        <v>255</v>
      </c>
      <c r="L271" s="179"/>
      <c r="M271" s="179"/>
      <c r="N271" s="180" t="e">
        <f t="shared" si="29"/>
        <v>#DIV/0!</v>
      </c>
      <c r="O271" s="180">
        <f t="shared" si="30"/>
        <v>0</v>
      </c>
      <c r="P271" s="181">
        <f t="shared" si="31"/>
        <v>0</v>
      </c>
      <c r="Q271" s="182">
        <f>IF(K271="nio",0,IF(K271&gt;0,VLOOKUP(G271,'3-Productie normen'!A:O,VLOOKUP(K271,'3-Productie normen'!R:S,2,FALSE),FALSE)))</f>
        <v>0</v>
      </c>
      <c r="R271" s="182">
        <f t="shared" si="26"/>
        <v>0</v>
      </c>
      <c r="S271" s="182">
        <f t="shared" si="28"/>
        <v>0</v>
      </c>
      <c r="T271" s="183">
        <f>VLOOKUP(G271,'3-Productie normen'!A:O,10,FALSE)</f>
        <v>0</v>
      </c>
      <c r="V271" s="135">
        <f t="shared" si="27"/>
        <v>5941.5</v>
      </c>
    </row>
    <row r="272" spans="1:22" ht="14.1" customHeight="1">
      <c r="A272" s="155">
        <v>273</v>
      </c>
      <c r="B272" s="175" t="s">
        <v>485</v>
      </c>
      <c r="C272" s="175" t="s">
        <v>486</v>
      </c>
      <c r="D272" s="191" t="s">
        <v>116</v>
      </c>
      <c r="E272" s="176" t="s">
        <v>360</v>
      </c>
      <c r="F272" s="191" t="s">
        <v>500</v>
      </c>
      <c r="G272" s="191" t="s">
        <v>18</v>
      </c>
      <c r="H272" s="191" t="s">
        <v>334</v>
      </c>
      <c r="I272" s="178">
        <v>3</v>
      </c>
      <c r="J272" s="558">
        <v>1</v>
      </c>
      <c r="K272" s="179">
        <v>255</v>
      </c>
      <c r="L272" s="179"/>
      <c r="M272" s="179"/>
      <c r="N272" s="180" t="e">
        <f t="shared" si="29"/>
        <v>#DIV/0!</v>
      </c>
      <c r="O272" s="180">
        <f t="shared" si="30"/>
        <v>0</v>
      </c>
      <c r="P272" s="181">
        <f t="shared" si="31"/>
        <v>0</v>
      </c>
      <c r="Q272" s="182">
        <f>IF(K272="nio",0,IF(K272&gt;0,VLOOKUP(G272,'3-Productie normen'!A:O,VLOOKUP(K272,'3-Productie normen'!R:S,2,FALSE),FALSE)))</f>
        <v>0</v>
      </c>
      <c r="R272" s="182">
        <f t="shared" si="26"/>
        <v>0</v>
      </c>
      <c r="S272" s="182">
        <f t="shared" si="28"/>
        <v>0</v>
      </c>
      <c r="T272" s="183">
        <f>VLOOKUP(G272,'3-Productie normen'!A:O,10,FALSE)</f>
        <v>0</v>
      </c>
      <c r="V272" s="135">
        <f t="shared" si="27"/>
        <v>765</v>
      </c>
    </row>
    <row r="273" spans="1:22" ht="14.1" customHeight="1">
      <c r="A273" s="155">
        <v>274</v>
      </c>
      <c r="B273" s="175" t="s">
        <v>485</v>
      </c>
      <c r="C273" s="175" t="s">
        <v>486</v>
      </c>
      <c r="D273" s="191" t="s">
        <v>116</v>
      </c>
      <c r="E273" s="176" t="s">
        <v>362</v>
      </c>
      <c r="F273" s="191" t="s">
        <v>280</v>
      </c>
      <c r="G273" s="191" t="s">
        <v>18</v>
      </c>
      <c r="H273" s="191" t="s">
        <v>334</v>
      </c>
      <c r="I273" s="178">
        <v>1.1000000000000001</v>
      </c>
      <c r="J273" s="558">
        <v>1</v>
      </c>
      <c r="K273" s="179">
        <v>255</v>
      </c>
      <c r="L273" s="179"/>
      <c r="M273" s="179"/>
      <c r="N273" s="180" t="e">
        <f t="shared" si="29"/>
        <v>#DIV/0!</v>
      </c>
      <c r="O273" s="180">
        <f t="shared" si="30"/>
        <v>0</v>
      </c>
      <c r="P273" s="181">
        <f t="shared" si="31"/>
        <v>0</v>
      </c>
      <c r="Q273" s="182">
        <f>IF(K273="nio",0,IF(K273&gt;0,VLOOKUP(G273,'3-Productie normen'!A:O,VLOOKUP(K273,'3-Productie normen'!R:S,2,FALSE),FALSE)))</f>
        <v>0</v>
      </c>
      <c r="R273" s="182">
        <f t="shared" si="26"/>
        <v>0</v>
      </c>
      <c r="S273" s="182">
        <f t="shared" si="28"/>
        <v>0</v>
      </c>
      <c r="T273" s="183">
        <f>VLOOKUP(G273,'3-Productie normen'!A:O,10,FALSE)</f>
        <v>0</v>
      </c>
      <c r="V273" s="135">
        <f t="shared" si="27"/>
        <v>280.5</v>
      </c>
    </row>
    <row r="274" spans="1:22" ht="14.1" customHeight="1">
      <c r="A274" s="155">
        <v>275</v>
      </c>
      <c r="B274" s="175" t="s">
        <v>485</v>
      </c>
      <c r="C274" s="175" t="s">
        <v>486</v>
      </c>
      <c r="D274" s="191" t="s">
        <v>116</v>
      </c>
      <c r="E274" s="176" t="s">
        <v>363</v>
      </c>
      <c r="F274" s="191" t="s">
        <v>280</v>
      </c>
      <c r="G274" s="191" t="s">
        <v>18</v>
      </c>
      <c r="H274" s="191" t="s">
        <v>334</v>
      </c>
      <c r="I274" s="178">
        <v>1</v>
      </c>
      <c r="J274" s="558">
        <v>1</v>
      </c>
      <c r="K274" s="179">
        <v>255</v>
      </c>
      <c r="L274" s="179"/>
      <c r="M274" s="179"/>
      <c r="N274" s="180" t="e">
        <f t="shared" si="29"/>
        <v>#DIV/0!</v>
      </c>
      <c r="O274" s="180">
        <f t="shared" si="30"/>
        <v>0</v>
      </c>
      <c r="P274" s="181">
        <f t="shared" si="31"/>
        <v>0</v>
      </c>
      <c r="Q274" s="182">
        <f>IF(K274="nio",0,IF(K274&gt;0,VLOOKUP(G274,'3-Productie normen'!A:O,VLOOKUP(K274,'3-Productie normen'!R:S,2,FALSE),FALSE)))</f>
        <v>0</v>
      </c>
      <c r="R274" s="182">
        <f t="shared" si="26"/>
        <v>0</v>
      </c>
      <c r="S274" s="182">
        <f t="shared" si="28"/>
        <v>0</v>
      </c>
      <c r="T274" s="183">
        <f>VLOOKUP(G274,'3-Productie normen'!A:O,10,FALSE)</f>
        <v>0</v>
      </c>
      <c r="V274" s="135">
        <f t="shared" si="27"/>
        <v>255</v>
      </c>
    </row>
    <row r="275" spans="1:22" ht="14.1" customHeight="1">
      <c r="A275" s="155">
        <v>276</v>
      </c>
      <c r="B275" s="175" t="s">
        <v>485</v>
      </c>
      <c r="C275" s="175" t="s">
        <v>486</v>
      </c>
      <c r="D275" s="191" t="s">
        <v>116</v>
      </c>
      <c r="E275" s="176" t="s">
        <v>367</v>
      </c>
      <c r="F275" s="191" t="s">
        <v>280</v>
      </c>
      <c r="G275" s="191" t="s">
        <v>18</v>
      </c>
      <c r="H275" s="191" t="s">
        <v>334</v>
      </c>
      <c r="I275" s="178">
        <v>5.2</v>
      </c>
      <c r="J275" s="558">
        <v>1</v>
      </c>
      <c r="K275" s="179">
        <v>255</v>
      </c>
      <c r="L275" s="179"/>
      <c r="M275" s="179"/>
      <c r="N275" s="180" t="e">
        <f t="shared" si="29"/>
        <v>#DIV/0!</v>
      </c>
      <c r="O275" s="180">
        <f t="shared" si="30"/>
        <v>0</v>
      </c>
      <c r="P275" s="181">
        <f t="shared" si="31"/>
        <v>0</v>
      </c>
      <c r="Q275" s="182">
        <f>IF(K275="nio",0,IF(K275&gt;0,VLOOKUP(G275,'3-Productie normen'!A:O,VLOOKUP(K275,'3-Productie normen'!R:S,2,FALSE),FALSE)))</f>
        <v>0</v>
      </c>
      <c r="R275" s="182">
        <f t="shared" ref="R275:R308" si="32">IF(L275&gt;0,Q275*$R$8,0)</f>
        <v>0</v>
      </c>
      <c r="S275" s="182">
        <f t="shared" si="28"/>
        <v>0</v>
      </c>
      <c r="T275" s="183">
        <f>VLOOKUP(G275,'3-Productie normen'!A:O,10,FALSE)</f>
        <v>0</v>
      </c>
      <c r="V275" s="135">
        <f t="shared" si="27"/>
        <v>1326</v>
      </c>
    </row>
    <row r="276" spans="1:22" ht="14.1" customHeight="1">
      <c r="A276" s="155">
        <v>277</v>
      </c>
      <c r="B276" s="175" t="s">
        <v>485</v>
      </c>
      <c r="C276" s="175" t="s">
        <v>486</v>
      </c>
      <c r="D276" s="191" t="s">
        <v>116</v>
      </c>
      <c r="E276" s="176" t="s">
        <v>368</v>
      </c>
      <c r="F276" s="191" t="s">
        <v>280</v>
      </c>
      <c r="G276" s="191" t="s">
        <v>18</v>
      </c>
      <c r="H276" s="191" t="s">
        <v>334</v>
      </c>
      <c r="I276" s="178">
        <v>3.6</v>
      </c>
      <c r="J276" s="558">
        <v>1</v>
      </c>
      <c r="K276" s="179">
        <v>255</v>
      </c>
      <c r="L276" s="179"/>
      <c r="M276" s="179"/>
      <c r="N276" s="180" t="e">
        <f t="shared" si="29"/>
        <v>#DIV/0!</v>
      </c>
      <c r="O276" s="180">
        <f t="shared" si="30"/>
        <v>0</v>
      </c>
      <c r="P276" s="181">
        <f t="shared" si="31"/>
        <v>0</v>
      </c>
      <c r="Q276" s="182">
        <f>IF(K276="nio",0,IF(K276&gt;0,VLOOKUP(G276,'3-Productie normen'!A:O,VLOOKUP(K276,'3-Productie normen'!R:S,2,FALSE),FALSE)))</f>
        <v>0</v>
      </c>
      <c r="R276" s="182">
        <f t="shared" si="32"/>
        <v>0</v>
      </c>
      <c r="S276" s="182">
        <f t="shared" si="28"/>
        <v>0</v>
      </c>
      <c r="T276" s="183">
        <f>VLOOKUP(G276,'3-Productie normen'!A:O,10,FALSE)</f>
        <v>0</v>
      </c>
      <c r="V276" s="135">
        <f t="shared" si="27"/>
        <v>918</v>
      </c>
    </row>
    <row r="277" spans="1:22" ht="14.1" customHeight="1">
      <c r="A277" s="155">
        <v>278</v>
      </c>
      <c r="B277" s="175" t="s">
        <v>485</v>
      </c>
      <c r="C277" s="175" t="s">
        <v>486</v>
      </c>
      <c r="D277" s="191" t="s">
        <v>116</v>
      </c>
      <c r="E277" s="176" t="s">
        <v>491</v>
      </c>
      <c r="F277" s="191" t="s">
        <v>369</v>
      </c>
      <c r="G277" s="191" t="s">
        <v>122</v>
      </c>
      <c r="H277" s="191" t="s">
        <v>335</v>
      </c>
      <c r="I277" s="178">
        <v>22</v>
      </c>
      <c r="J277" s="558">
        <v>1</v>
      </c>
      <c r="K277" s="179">
        <v>255</v>
      </c>
      <c r="L277" s="179"/>
      <c r="M277" s="179"/>
      <c r="N277" s="180" t="e">
        <f t="shared" si="29"/>
        <v>#DIV/0!</v>
      </c>
      <c r="O277" s="180">
        <f t="shared" si="30"/>
        <v>0</v>
      </c>
      <c r="P277" s="181">
        <f t="shared" si="31"/>
        <v>0</v>
      </c>
      <c r="Q277" s="182">
        <f>IF(K277="nio",0,IF(K277&gt;0,VLOOKUP(G277,'3-Productie normen'!A:O,VLOOKUP(K277,'3-Productie normen'!R:S,2,FALSE),FALSE)))</f>
        <v>0</v>
      </c>
      <c r="R277" s="182">
        <f t="shared" si="32"/>
        <v>0</v>
      </c>
      <c r="S277" s="182">
        <f t="shared" si="28"/>
        <v>0</v>
      </c>
      <c r="T277" s="183">
        <f>VLOOKUP(G277,'3-Productie normen'!A:O,10,FALSE)</f>
        <v>0</v>
      </c>
      <c r="V277" s="135">
        <f t="shared" si="27"/>
        <v>5610</v>
      </c>
    </row>
    <row r="278" spans="1:22" ht="14.1" customHeight="1">
      <c r="A278" s="155">
        <v>279</v>
      </c>
      <c r="B278" s="175" t="s">
        <v>485</v>
      </c>
      <c r="C278" s="175" t="s">
        <v>486</v>
      </c>
      <c r="D278" s="191" t="s">
        <v>116</v>
      </c>
      <c r="E278" s="176" t="s">
        <v>365</v>
      </c>
      <c r="F278" s="191" t="s">
        <v>285</v>
      </c>
      <c r="G278" s="191" t="s">
        <v>21</v>
      </c>
      <c r="H278" s="191" t="s">
        <v>333</v>
      </c>
      <c r="I278" s="178">
        <v>7.9</v>
      </c>
      <c r="J278" s="558">
        <v>1</v>
      </c>
      <c r="K278" s="179">
        <v>12</v>
      </c>
      <c r="L278" s="179"/>
      <c r="M278" s="179"/>
      <c r="N278" s="180" t="e">
        <f t="shared" si="29"/>
        <v>#DIV/0!</v>
      </c>
      <c r="O278" s="180">
        <f t="shared" si="30"/>
        <v>0</v>
      </c>
      <c r="P278" s="181">
        <f t="shared" si="31"/>
        <v>0</v>
      </c>
      <c r="Q278" s="182">
        <f>IF(K278="nio",0,IF(K278&gt;0,VLOOKUP(G278,'3-Productie normen'!A:O,VLOOKUP(K278,'3-Productie normen'!R:S,2,FALSE),FALSE)))</f>
        <v>0</v>
      </c>
      <c r="R278" s="182">
        <f t="shared" si="32"/>
        <v>0</v>
      </c>
      <c r="S278" s="182">
        <f t="shared" si="28"/>
        <v>0</v>
      </c>
      <c r="T278" s="183">
        <f>VLOOKUP(G278,'3-Productie normen'!A:O,10,FALSE)</f>
        <v>0</v>
      </c>
      <c r="V278" s="135">
        <f t="shared" si="27"/>
        <v>94.800000000000011</v>
      </c>
    </row>
    <row r="279" spans="1:22" ht="14.1" customHeight="1">
      <c r="A279" s="155">
        <v>280</v>
      </c>
      <c r="B279" s="175" t="s">
        <v>485</v>
      </c>
      <c r="C279" s="175" t="s">
        <v>486</v>
      </c>
      <c r="D279" s="191" t="s">
        <v>116</v>
      </c>
      <c r="E279" s="176" t="s">
        <v>364</v>
      </c>
      <c r="F279" s="191" t="s">
        <v>369</v>
      </c>
      <c r="G279" s="191" t="s">
        <v>122</v>
      </c>
      <c r="H279" s="191" t="s">
        <v>335</v>
      </c>
      <c r="I279" s="178">
        <v>29.2</v>
      </c>
      <c r="J279" s="558">
        <v>1</v>
      </c>
      <c r="K279" s="179">
        <v>255</v>
      </c>
      <c r="L279" s="179"/>
      <c r="M279" s="179"/>
      <c r="N279" s="180" t="e">
        <f t="shared" si="29"/>
        <v>#DIV/0!</v>
      </c>
      <c r="O279" s="180">
        <f t="shared" si="30"/>
        <v>0</v>
      </c>
      <c r="P279" s="181">
        <f t="shared" si="31"/>
        <v>0</v>
      </c>
      <c r="Q279" s="182">
        <f>IF(K279="nio",0,IF(K279&gt;0,VLOOKUP(G279,'3-Productie normen'!A:O,VLOOKUP(K279,'3-Productie normen'!R:S,2,FALSE),FALSE)))</f>
        <v>0</v>
      </c>
      <c r="R279" s="182">
        <f t="shared" si="32"/>
        <v>0</v>
      </c>
      <c r="S279" s="182">
        <f t="shared" si="28"/>
        <v>0</v>
      </c>
      <c r="T279" s="183">
        <f>VLOOKUP(G279,'3-Productie normen'!A:O,10,FALSE)</f>
        <v>0</v>
      </c>
      <c r="V279" s="135">
        <f t="shared" si="27"/>
        <v>7446</v>
      </c>
    </row>
    <row r="280" spans="1:22" ht="14.1" customHeight="1">
      <c r="A280" s="155">
        <v>281</v>
      </c>
      <c r="B280" s="175" t="s">
        <v>485</v>
      </c>
      <c r="C280" s="175" t="s">
        <v>486</v>
      </c>
      <c r="D280" s="191" t="s">
        <v>116</v>
      </c>
      <c r="E280" s="176" t="s">
        <v>366</v>
      </c>
      <c r="F280" s="191" t="s">
        <v>369</v>
      </c>
      <c r="G280" s="191" t="s">
        <v>122</v>
      </c>
      <c r="H280" s="191" t="s">
        <v>335</v>
      </c>
      <c r="I280" s="178">
        <v>22.6</v>
      </c>
      <c r="J280" s="558">
        <v>1</v>
      </c>
      <c r="K280" s="179">
        <v>255</v>
      </c>
      <c r="L280" s="179"/>
      <c r="M280" s="179"/>
      <c r="N280" s="180" t="e">
        <f t="shared" si="29"/>
        <v>#DIV/0!</v>
      </c>
      <c r="O280" s="180">
        <f t="shared" si="30"/>
        <v>0</v>
      </c>
      <c r="P280" s="181">
        <f t="shared" si="31"/>
        <v>0</v>
      </c>
      <c r="Q280" s="182">
        <f>IF(K280="nio",0,IF(K280&gt;0,VLOOKUP(G280,'3-Productie normen'!A:O,VLOOKUP(K280,'3-Productie normen'!R:S,2,FALSE),FALSE)))</f>
        <v>0</v>
      </c>
      <c r="R280" s="182">
        <f t="shared" si="32"/>
        <v>0</v>
      </c>
      <c r="S280" s="182">
        <f t="shared" si="28"/>
        <v>0</v>
      </c>
      <c r="T280" s="183">
        <f>VLOOKUP(G280,'3-Productie normen'!A:O,10,FALSE)</f>
        <v>0</v>
      </c>
      <c r="V280" s="135">
        <f t="shared" si="27"/>
        <v>5763</v>
      </c>
    </row>
    <row r="281" spans="1:22" ht="14.1" customHeight="1">
      <c r="A281" s="155">
        <v>282</v>
      </c>
      <c r="B281" s="175" t="s">
        <v>485</v>
      </c>
      <c r="C281" s="175" t="s">
        <v>486</v>
      </c>
      <c r="D281" s="191" t="s">
        <v>116</v>
      </c>
      <c r="E281" s="176" t="s">
        <v>492</v>
      </c>
      <c r="F281" s="191" t="s">
        <v>369</v>
      </c>
      <c r="G281" s="191" t="s">
        <v>122</v>
      </c>
      <c r="H281" s="191" t="s">
        <v>335</v>
      </c>
      <c r="I281" s="178">
        <v>21.8</v>
      </c>
      <c r="J281" s="558">
        <v>1</v>
      </c>
      <c r="K281" s="179">
        <v>255</v>
      </c>
      <c r="L281" s="179"/>
      <c r="M281" s="179"/>
      <c r="N281" s="180" t="e">
        <f t="shared" si="29"/>
        <v>#DIV/0!</v>
      </c>
      <c r="O281" s="180">
        <f t="shared" si="30"/>
        <v>0</v>
      </c>
      <c r="P281" s="181">
        <f t="shared" si="31"/>
        <v>0</v>
      </c>
      <c r="Q281" s="182">
        <f>IF(K281="nio",0,IF(K281&gt;0,VLOOKUP(G281,'3-Productie normen'!A:O,VLOOKUP(K281,'3-Productie normen'!R:S,2,FALSE),FALSE)))</f>
        <v>0</v>
      </c>
      <c r="R281" s="182">
        <f t="shared" si="32"/>
        <v>0</v>
      </c>
      <c r="S281" s="182">
        <f t="shared" si="28"/>
        <v>0</v>
      </c>
      <c r="T281" s="183">
        <f>VLOOKUP(G281,'3-Productie normen'!A:O,10,FALSE)</f>
        <v>0</v>
      </c>
      <c r="V281" s="135">
        <f t="shared" si="27"/>
        <v>5559</v>
      </c>
    </row>
    <row r="282" spans="1:22" ht="14.1" customHeight="1">
      <c r="A282" s="155">
        <v>283</v>
      </c>
      <c r="B282" s="175" t="s">
        <v>485</v>
      </c>
      <c r="C282" s="175" t="s">
        <v>486</v>
      </c>
      <c r="D282" s="191" t="s">
        <v>116</v>
      </c>
      <c r="E282" s="176" t="s">
        <v>493</v>
      </c>
      <c r="F282" s="191" t="s">
        <v>278</v>
      </c>
      <c r="G282" s="191" t="s">
        <v>123</v>
      </c>
      <c r="H282" s="191" t="s">
        <v>333</v>
      </c>
      <c r="I282" s="178">
        <v>56.7</v>
      </c>
      <c r="J282" s="558">
        <v>1</v>
      </c>
      <c r="K282" s="179">
        <v>255</v>
      </c>
      <c r="L282" s="179"/>
      <c r="M282" s="179"/>
      <c r="N282" s="180" t="e">
        <f t="shared" si="29"/>
        <v>#DIV/0!</v>
      </c>
      <c r="O282" s="180">
        <f t="shared" si="30"/>
        <v>0</v>
      </c>
      <c r="P282" s="181">
        <f t="shared" si="31"/>
        <v>0</v>
      </c>
      <c r="Q282" s="182">
        <f>IF(K282="nio",0,IF(K282&gt;0,VLOOKUP(G282,'3-Productie normen'!A:O,VLOOKUP(K282,'3-Productie normen'!R:S,2,FALSE),FALSE)))</f>
        <v>0</v>
      </c>
      <c r="R282" s="182">
        <f t="shared" si="32"/>
        <v>0</v>
      </c>
      <c r="S282" s="182">
        <f t="shared" si="28"/>
        <v>0</v>
      </c>
      <c r="T282" s="183">
        <f>VLOOKUP(G282,'3-Productie normen'!A:O,10,FALSE)</f>
        <v>0</v>
      </c>
      <c r="V282" s="135">
        <f t="shared" si="27"/>
        <v>14458.5</v>
      </c>
    </row>
    <row r="283" spans="1:22" ht="14.1" customHeight="1">
      <c r="A283" s="155">
        <v>284</v>
      </c>
      <c r="B283" s="175" t="s">
        <v>485</v>
      </c>
      <c r="C283" s="175" t="s">
        <v>486</v>
      </c>
      <c r="D283" s="191" t="s">
        <v>116</v>
      </c>
      <c r="E283" s="176" t="s">
        <v>494</v>
      </c>
      <c r="F283" s="191" t="s">
        <v>280</v>
      </c>
      <c r="G283" s="191" t="s">
        <v>18</v>
      </c>
      <c r="H283" s="191" t="s">
        <v>334</v>
      </c>
      <c r="I283" s="178">
        <v>4.7</v>
      </c>
      <c r="J283" s="558">
        <v>1</v>
      </c>
      <c r="K283" s="179">
        <v>255</v>
      </c>
      <c r="L283" s="179"/>
      <c r="M283" s="179"/>
      <c r="N283" s="180" t="e">
        <f t="shared" si="29"/>
        <v>#DIV/0!</v>
      </c>
      <c r="O283" s="180">
        <f t="shared" si="30"/>
        <v>0</v>
      </c>
      <c r="P283" s="181">
        <f t="shared" si="31"/>
        <v>0</v>
      </c>
      <c r="Q283" s="182">
        <f>IF(K283="nio",0,IF(K283&gt;0,VLOOKUP(G283,'3-Productie normen'!A:O,VLOOKUP(K283,'3-Productie normen'!R:S,2,FALSE),FALSE)))</f>
        <v>0</v>
      </c>
      <c r="R283" s="182">
        <f t="shared" si="32"/>
        <v>0</v>
      </c>
      <c r="S283" s="182">
        <f t="shared" si="28"/>
        <v>0</v>
      </c>
      <c r="T283" s="183">
        <f>VLOOKUP(G283,'3-Productie normen'!A:O,10,FALSE)</f>
        <v>0</v>
      </c>
      <c r="V283" s="135">
        <f t="shared" si="27"/>
        <v>1198.5</v>
      </c>
    </row>
    <row r="284" spans="1:22" ht="14.1" customHeight="1">
      <c r="A284" s="155">
        <v>285</v>
      </c>
      <c r="B284" s="175" t="s">
        <v>485</v>
      </c>
      <c r="C284" s="175" t="s">
        <v>486</v>
      </c>
      <c r="D284" s="191" t="s">
        <v>116</v>
      </c>
      <c r="E284" s="176" t="s">
        <v>495</v>
      </c>
      <c r="F284" s="191" t="s">
        <v>369</v>
      </c>
      <c r="G284" s="191" t="s">
        <v>122</v>
      </c>
      <c r="H284" s="191" t="s">
        <v>501</v>
      </c>
      <c r="I284" s="178">
        <v>30.2</v>
      </c>
      <c r="J284" s="558">
        <v>1</v>
      </c>
      <c r="K284" s="179">
        <v>255</v>
      </c>
      <c r="L284" s="179"/>
      <c r="M284" s="179"/>
      <c r="N284" s="180" t="e">
        <f t="shared" si="29"/>
        <v>#DIV/0!</v>
      </c>
      <c r="O284" s="180">
        <f t="shared" si="30"/>
        <v>0</v>
      </c>
      <c r="P284" s="181">
        <f t="shared" si="31"/>
        <v>0</v>
      </c>
      <c r="Q284" s="182">
        <f>IF(K284="nio",0,IF(K284&gt;0,VLOOKUP(G284,'3-Productie normen'!A:O,VLOOKUP(K284,'3-Productie normen'!R:S,2,FALSE),FALSE)))</f>
        <v>0</v>
      </c>
      <c r="R284" s="182">
        <f t="shared" si="32"/>
        <v>0</v>
      </c>
      <c r="S284" s="182">
        <f t="shared" si="28"/>
        <v>0</v>
      </c>
      <c r="T284" s="183">
        <f>VLOOKUP(G284,'3-Productie normen'!A:O,10,FALSE)</f>
        <v>0</v>
      </c>
      <c r="V284" s="135">
        <f t="shared" si="27"/>
        <v>7701</v>
      </c>
    </row>
    <row r="285" spans="1:22" ht="14.1" customHeight="1">
      <c r="A285" s="155">
        <v>286</v>
      </c>
      <c r="B285" s="175" t="s">
        <v>485</v>
      </c>
      <c r="C285" s="175" t="s">
        <v>486</v>
      </c>
      <c r="D285" s="191" t="s">
        <v>116</v>
      </c>
      <c r="E285" s="176" t="s">
        <v>496</v>
      </c>
      <c r="F285" s="191" t="s">
        <v>369</v>
      </c>
      <c r="G285" s="191" t="s">
        <v>122</v>
      </c>
      <c r="H285" s="191" t="s">
        <v>501</v>
      </c>
      <c r="I285" s="178">
        <v>30.3</v>
      </c>
      <c r="J285" s="558">
        <v>1</v>
      </c>
      <c r="K285" s="179">
        <v>255</v>
      </c>
      <c r="L285" s="179"/>
      <c r="M285" s="179"/>
      <c r="N285" s="180" t="e">
        <f t="shared" si="29"/>
        <v>#DIV/0!</v>
      </c>
      <c r="O285" s="180">
        <f t="shared" si="30"/>
        <v>0</v>
      </c>
      <c r="P285" s="181">
        <f t="shared" si="31"/>
        <v>0</v>
      </c>
      <c r="Q285" s="182">
        <f>IF(K285="nio",0,IF(K285&gt;0,VLOOKUP(G285,'3-Productie normen'!A:O,VLOOKUP(K285,'3-Productie normen'!R:S,2,FALSE),FALSE)))</f>
        <v>0</v>
      </c>
      <c r="R285" s="182">
        <f t="shared" si="32"/>
        <v>0</v>
      </c>
      <c r="S285" s="182">
        <f t="shared" si="28"/>
        <v>0</v>
      </c>
      <c r="T285" s="183">
        <f>VLOOKUP(G285,'3-Productie normen'!A:O,10,FALSE)</f>
        <v>0</v>
      </c>
      <c r="V285" s="135">
        <f t="shared" si="27"/>
        <v>7726.5</v>
      </c>
    </row>
    <row r="286" spans="1:22" ht="14.1" customHeight="1">
      <c r="A286" s="155">
        <v>287</v>
      </c>
      <c r="B286" s="175" t="s">
        <v>485</v>
      </c>
      <c r="C286" s="175" t="s">
        <v>486</v>
      </c>
      <c r="D286" s="191" t="s">
        <v>116</v>
      </c>
      <c r="E286" s="176" t="s">
        <v>497</v>
      </c>
      <c r="F286" s="191" t="s">
        <v>369</v>
      </c>
      <c r="G286" s="191" t="s">
        <v>122</v>
      </c>
      <c r="H286" s="191" t="s">
        <v>501</v>
      </c>
      <c r="I286" s="178">
        <v>30.4</v>
      </c>
      <c r="J286" s="558">
        <v>1</v>
      </c>
      <c r="K286" s="179">
        <v>255</v>
      </c>
      <c r="L286" s="179"/>
      <c r="M286" s="179"/>
      <c r="N286" s="180" t="e">
        <f t="shared" si="29"/>
        <v>#DIV/0!</v>
      </c>
      <c r="O286" s="180">
        <f t="shared" si="30"/>
        <v>0</v>
      </c>
      <c r="P286" s="181">
        <f t="shared" si="31"/>
        <v>0</v>
      </c>
      <c r="Q286" s="182">
        <f>IF(K286="nio",0,IF(K286&gt;0,VLOOKUP(G286,'3-Productie normen'!A:O,VLOOKUP(K286,'3-Productie normen'!R:S,2,FALSE),FALSE)))</f>
        <v>0</v>
      </c>
      <c r="R286" s="182">
        <f t="shared" si="32"/>
        <v>0</v>
      </c>
      <c r="S286" s="182">
        <f t="shared" si="28"/>
        <v>0</v>
      </c>
      <c r="T286" s="183">
        <f>VLOOKUP(G286,'3-Productie normen'!A:O,10,FALSE)</f>
        <v>0</v>
      </c>
      <c r="V286" s="135">
        <f t="shared" si="27"/>
        <v>7752</v>
      </c>
    </row>
    <row r="287" spans="1:22" ht="14.1" customHeight="1">
      <c r="A287" s="155">
        <v>288</v>
      </c>
      <c r="B287" s="175" t="s">
        <v>485</v>
      </c>
      <c r="C287" s="175" t="s">
        <v>486</v>
      </c>
      <c r="D287" s="191" t="s">
        <v>287</v>
      </c>
      <c r="E287" s="176" t="s">
        <v>371</v>
      </c>
      <c r="F287" s="191" t="s">
        <v>278</v>
      </c>
      <c r="G287" s="191" t="s">
        <v>123</v>
      </c>
      <c r="H287" s="191" t="s">
        <v>335</v>
      </c>
      <c r="I287" s="178">
        <v>11.2</v>
      </c>
      <c r="J287" s="558">
        <v>1</v>
      </c>
      <c r="K287" s="577">
        <v>255</v>
      </c>
      <c r="L287" s="179"/>
      <c r="M287" s="179"/>
      <c r="N287" s="180" t="e">
        <f t="shared" si="29"/>
        <v>#DIV/0!</v>
      </c>
      <c r="O287" s="180">
        <f t="shared" si="30"/>
        <v>0</v>
      </c>
      <c r="P287" s="181">
        <f t="shared" si="31"/>
        <v>0</v>
      </c>
      <c r="Q287" s="182">
        <f>IF(K287="nio",0,IF(K287&gt;0,VLOOKUP(G287,'3-Productie normen'!A:O,VLOOKUP(K287,'3-Productie normen'!R:S,2,FALSE),FALSE)))</f>
        <v>0</v>
      </c>
      <c r="R287" s="182">
        <f t="shared" si="32"/>
        <v>0</v>
      </c>
      <c r="S287" s="182">
        <f t="shared" si="28"/>
        <v>0</v>
      </c>
      <c r="T287" s="183">
        <f>VLOOKUP(G287,'3-Productie normen'!A:O,10,FALSE)</f>
        <v>0</v>
      </c>
      <c r="V287" s="135">
        <f t="shared" si="27"/>
        <v>2856</v>
      </c>
    </row>
    <row r="288" spans="1:22" ht="14.1" customHeight="1">
      <c r="A288" s="155">
        <v>289</v>
      </c>
      <c r="B288" s="175" t="s">
        <v>485</v>
      </c>
      <c r="C288" s="175" t="s">
        <v>486</v>
      </c>
      <c r="D288" s="191" t="s">
        <v>287</v>
      </c>
      <c r="E288" s="176" t="s">
        <v>288</v>
      </c>
      <c r="F288" s="191" t="s">
        <v>369</v>
      </c>
      <c r="G288" s="191" t="s">
        <v>122</v>
      </c>
      <c r="H288" s="191" t="s">
        <v>335</v>
      </c>
      <c r="I288" s="178">
        <v>18.2</v>
      </c>
      <c r="J288" s="558">
        <v>1</v>
      </c>
      <c r="K288" s="577">
        <v>255</v>
      </c>
      <c r="L288" s="179"/>
      <c r="M288" s="179"/>
      <c r="N288" s="180" t="e">
        <f t="shared" si="29"/>
        <v>#DIV/0!</v>
      </c>
      <c r="O288" s="180">
        <f t="shared" si="30"/>
        <v>0</v>
      </c>
      <c r="P288" s="181">
        <f t="shared" si="31"/>
        <v>0</v>
      </c>
      <c r="Q288" s="182">
        <f>IF(K288="nio",0,IF(K288&gt;0,VLOOKUP(G288,'3-Productie normen'!A:O,VLOOKUP(K288,'3-Productie normen'!R:S,2,FALSE),FALSE)))</f>
        <v>0</v>
      </c>
      <c r="R288" s="182">
        <f t="shared" si="32"/>
        <v>0</v>
      </c>
      <c r="S288" s="182">
        <f t="shared" si="28"/>
        <v>0</v>
      </c>
      <c r="T288" s="183">
        <f>VLOOKUP(G288,'3-Productie normen'!A:O,10,FALSE)</f>
        <v>0</v>
      </c>
      <c r="V288" s="135">
        <f t="shared" si="27"/>
        <v>4641</v>
      </c>
    </row>
    <row r="289" spans="1:22" ht="14.1" customHeight="1">
      <c r="A289" s="155">
        <v>290</v>
      </c>
      <c r="B289" s="175" t="s">
        <v>485</v>
      </c>
      <c r="C289" s="175" t="s">
        <v>486</v>
      </c>
      <c r="D289" s="191" t="s">
        <v>287</v>
      </c>
      <c r="E289" s="176" t="s">
        <v>289</v>
      </c>
      <c r="F289" s="191" t="s">
        <v>369</v>
      </c>
      <c r="G289" s="191" t="s">
        <v>122</v>
      </c>
      <c r="H289" s="191" t="s">
        <v>335</v>
      </c>
      <c r="I289" s="178">
        <v>22.6</v>
      </c>
      <c r="J289" s="558">
        <v>1</v>
      </c>
      <c r="K289" s="577">
        <v>255</v>
      </c>
      <c r="L289" s="179"/>
      <c r="M289" s="179"/>
      <c r="N289" s="180" t="e">
        <f t="shared" si="29"/>
        <v>#DIV/0!</v>
      </c>
      <c r="O289" s="180">
        <f t="shared" si="30"/>
        <v>0</v>
      </c>
      <c r="P289" s="181">
        <f t="shared" si="31"/>
        <v>0</v>
      </c>
      <c r="Q289" s="182">
        <f>IF(K289="nio",0,IF(K289&gt;0,VLOOKUP(G289,'3-Productie normen'!A:O,VLOOKUP(K289,'3-Productie normen'!R:S,2,FALSE),FALSE)))</f>
        <v>0</v>
      </c>
      <c r="R289" s="182">
        <f t="shared" si="32"/>
        <v>0</v>
      </c>
      <c r="S289" s="182">
        <f t="shared" si="28"/>
        <v>0</v>
      </c>
      <c r="T289" s="183">
        <f>VLOOKUP(G289,'3-Productie normen'!A:O,10,FALSE)</f>
        <v>0</v>
      </c>
      <c r="V289" s="135">
        <f t="shared" si="27"/>
        <v>5763</v>
      </c>
    </row>
    <row r="290" spans="1:22" ht="14.1" customHeight="1">
      <c r="A290" s="155">
        <v>291</v>
      </c>
      <c r="B290" s="175" t="s">
        <v>485</v>
      </c>
      <c r="C290" s="175" t="s">
        <v>486</v>
      </c>
      <c r="D290" s="191" t="s">
        <v>502</v>
      </c>
      <c r="E290" s="176" t="s">
        <v>339</v>
      </c>
      <c r="F290" s="191" t="s">
        <v>369</v>
      </c>
      <c r="G290" s="191" t="s">
        <v>122</v>
      </c>
      <c r="H290" s="191" t="s">
        <v>334</v>
      </c>
      <c r="I290" s="178">
        <v>8</v>
      </c>
      <c r="J290" s="558">
        <v>1</v>
      </c>
      <c r="K290" s="179">
        <v>255</v>
      </c>
      <c r="L290" s="179"/>
      <c r="M290" s="179"/>
      <c r="N290" s="180" t="e">
        <f t="shared" si="29"/>
        <v>#DIV/0!</v>
      </c>
      <c r="O290" s="180">
        <f t="shared" si="30"/>
        <v>0</v>
      </c>
      <c r="P290" s="181">
        <f t="shared" si="31"/>
        <v>0</v>
      </c>
      <c r="Q290" s="182">
        <f>IF(K290="nio",0,IF(K290&gt;0,VLOOKUP(G290,'3-Productie normen'!A:O,VLOOKUP(K290,'3-Productie normen'!R:S,2,FALSE),FALSE)))</f>
        <v>0</v>
      </c>
      <c r="R290" s="182">
        <f t="shared" si="32"/>
        <v>0</v>
      </c>
      <c r="S290" s="182">
        <f t="shared" si="28"/>
        <v>0</v>
      </c>
      <c r="T290" s="183">
        <f>VLOOKUP(G290,'3-Productie normen'!A:O,10,FALSE)</f>
        <v>0</v>
      </c>
      <c r="V290" s="135">
        <f t="shared" si="27"/>
        <v>2040</v>
      </c>
    </row>
    <row r="291" spans="1:22" ht="14.1" customHeight="1">
      <c r="A291" s="155">
        <v>292</v>
      </c>
      <c r="B291" s="175" t="s">
        <v>485</v>
      </c>
      <c r="C291" s="175" t="s">
        <v>486</v>
      </c>
      <c r="D291" s="191" t="s">
        <v>502</v>
      </c>
      <c r="E291" s="176" t="s">
        <v>488</v>
      </c>
      <c r="F291" s="191" t="s">
        <v>280</v>
      </c>
      <c r="G291" s="191" t="s">
        <v>18</v>
      </c>
      <c r="H291" s="191" t="s">
        <v>334</v>
      </c>
      <c r="I291" s="178">
        <v>4</v>
      </c>
      <c r="J291" s="558">
        <v>1</v>
      </c>
      <c r="K291" s="179">
        <v>255</v>
      </c>
      <c r="L291" s="179"/>
      <c r="M291" s="179"/>
      <c r="N291" s="180" t="e">
        <f t="shared" si="29"/>
        <v>#DIV/0!</v>
      </c>
      <c r="O291" s="180">
        <f t="shared" si="30"/>
        <v>0</v>
      </c>
      <c r="P291" s="181">
        <f t="shared" si="31"/>
        <v>0</v>
      </c>
      <c r="Q291" s="182">
        <f>IF(K291="nio",0,IF(K291&gt;0,VLOOKUP(G291,'3-Productie normen'!A:O,VLOOKUP(K291,'3-Productie normen'!R:S,2,FALSE),FALSE)))</f>
        <v>0</v>
      </c>
      <c r="R291" s="182">
        <f t="shared" si="32"/>
        <v>0</v>
      </c>
      <c r="S291" s="182">
        <f t="shared" si="28"/>
        <v>0</v>
      </c>
      <c r="T291" s="183">
        <f>VLOOKUP(G291,'3-Productie normen'!A:O,10,FALSE)</f>
        <v>0</v>
      </c>
      <c r="V291" s="135">
        <f t="shared" si="27"/>
        <v>1020</v>
      </c>
    </row>
    <row r="292" spans="1:22" ht="14.1" customHeight="1">
      <c r="A292" s="155">
        <v>293</v>
      </c>
      <c r="B292" s="175" t="s">
        <v>485</v>
      </c>
      <c r="C292" s="175" t="s">
        <v>486</v>
      </c>
      <c r="D292" s="191" t="s">
        <v>502</v>
      </c>
      <c r="E292" s="176" t="s">
        <v>503</v>
      </c>
      <c r="F292" s="191" t="s">
        <v>369</v>
      </c>
      <c r="G292" s="191" t="s">
        <v>122</v>
      </c>
      <c r="H292" s="191" t="s">
        <v>334</v>
      </c>
      <c r="I292" s="178">
        <v>5.5</v>
      </c>
      <c r="J292" s="558">
        <v>1</v>
      </c>
      <c r="K292" s="179">
        <v>255</v>
      </c>
      <c r="L292" s="179"/>
      <c r="M292" s="179"/>
      <c r="N292" s="180" t="e">
        <f t="shared" si="29"/>
        <v>#DIV/0!</v>
      </c>
      <c r="O292" s="180">
        <f t="shared" si="30"/>
        <v>0</v>
      </c>
      <c r="P292" s="181">
        <f t="shared" si="31"/>
        <v>0</v>
      </c>
      <c r="Q292" s="182">
        <f>IF(K292="nio",0,IF(K292&gt;0,VLOOKUP(G292,'3-Productie normen'!A:O,VLOOKUP(K292,'3-Productie normen'!R:S,2,FALSE),FALSE)))</f>
        <v>0</v>
      </c>
      <c r="R292" s="182">
        <f t="shared" si="32"/>
        <v>0</v>
      </c>
      <c r="S292" s="182">
        <f t="shared" si="28"/>
        <v>0</v>
      </c>
      <c r="T292" s="183">
        <f>VLOOKUP(G292,'3-Productie normen'!A:O,10,FALSE)</f>
        <v>0</v>
      </c>
      <c r="V292" s="135">
        <f t="shared" si="27"/>
        <v>1402.5</v>
      </c>
    </row>
    <row r="293" spans="1:22" ht="14.1" customHeight="1">
      <c r="A293" s="155">
        <v>294</v>
      </c>
      <c r="B293" s="175" t="s">
        <v>485</v>
      </c>
      <c r="C293" s="175" t="s">
        <v>486</v>
      </c>
      <c r="D293" s="191" t="s">
        <v>502</v>
      </c>
      <c r="E293" s="176" t="s">
        <v>503</v>
      </c>
      <c r="F293" s="191" t="s">
        <v>278</v>
      </c>
      <c r="G293" s="191" t="s">
        <v>123</v>
      </c>
      <c r="H293" s="191" t="s">
        <v>334</v>
      </c>
      <c r="I293" s="178">
        <v>5</v>
      </c>
      <c r="J293" s="558">
        <v>1</v>
      </c>
      <c r="K293" s="179">
        <v>255</v>
      </c>
      <c r="L293" s="179"/>
      <c r="M293" s="179"/>
      <c r="N293" s="180" t="e">
        <f t="shared" si="29"/>
        <v>#DIV/0!</v>
      </c>
      <c r="O293" s="180">
        <f t="shared" si="30"/>
        <v>0</v>
      </c>
      <c r="P293" s="181">
        <f t="shared" si="31"/>
        <v>0</v>
      </c>
      <c r="Q293" s="182">
        <f>IF(K293="nio",0,IF(K293&gt;0,VLOOKUP(G293,'3-Productie normen'!A:O,VLOOKUP(K293,'3-Productie normen'!R:S,2,FALSE),FALSE)))</f>
        <v>0</v>
      </c>
      <c r="R293" s="182">
        <f t="shared" si="32"/>
        <v>0</v>
      </c>
      <c r="S293" s="182">
        <f t="shared" si="28"/>
        <v>0</v>
      </c>
      <c r="T293" s="183">
        <f>VLOOKUP(G293,'3-Productie normen'!A:O,10,FALSE)</f>
        <v>0</v>
      </c>
      <c r="V293" s="135">
        <f t="shared" si="27"/>
        <v>1275</v>
      </c>
    </row>
    <row r="294" spans="1:22" ht="14.1" customHeight="1">
      <c r="A294" s="155">
        <v>294</v>
      </c>
      <c r="B294" s="175" t="s">
        <v>527</v>
      </c>
      <c r="C294" s="175" t="s">
        <v>528</v>
      </c>
      <c r="D294" s="561" t="s">
        <v>116</v>
      </c>
      <c r="E294" s="176" t="s">
        <v>505</v>
      </c>
      <c r="F294" s="191" t="s">
        <v>117</v>
      </c>
      <c r="G294" s="561" t="s">
        <v>117</v>
      </c>
      <c r="H294" s="191" t="s">
        <v>334</v>
      </c>
      <c r="I294" s="178">
        <v>7.2</v>
      </c>
      <c r="J294" s="558">
        <v>1</v>
      </c>
      <c r="K294" s="179">
        <v>104</v>
      </c>
      <c r="L294" s="179"/>
      <c r="M294" s="179"/>
      <c r="N294" s="180" t="e">
        <f t="shared" si="29"/>
        <v>#DIV/0!</v>
      </c>
      <c r="O294" s="180">
        <f t="shared" si="30"/>
        <v>0</v>
      </c>
      <c r="P294" s="181">
        <f t="shared" si="31"/>
        <v>0</v>
      </c>
      <c r="Q294" s="182">
        <f>IF(K294="nio",0,IF(K294&gt;0,VLOOKUP(G294,'3-Productie normen'!A:O,VLOOKUP(K294,'3-Productie normen'!R:S,2,FALSE),FALSE)))</f>
        <v>0</v>
      </c>
      <c r="R294" s="182">
        <f t="shared" ref="R294" si="33">IF(L294&gt;0,Q294*$R$8,0)</f>
        <v>0</v>
      </c>
      <c r="S294" s="182">
        <f t="shared" ref="S294" si="34">IF(M294&gt;0,Q294*$S$8,0)</f>
        <v>0</v>
      </c>
      <c r="T294" s="183">
        <f>VLOOKUP(G294,'3-Productie normen'!A:O,10,FALSE)</f>
        <v>0</v>
      </c>
      <c r="V294" s="135">
        <f t="shared" si="27"/>
        <v>748.80000000000007</v>
      </c>
    </row>
    <row r="295" spans="1:22" ht="14.1" customHeight="1">
      <c r="A295" s="155">
        <v>294</v>
      </c>
      <c r="B295" s="175" t="s">
        <v>527</v>
      </c>
      <c r="C295" s="175" t="s">
        <v>528</v>
      </c>
      <c r="D295" s="561" t="s">
        <v>116</v>
      </c>
      <c r="E295" s="176" t="s">
        <v>506</v>
      </c>
      <c r="F295" s="191" t="s">
        <v>369</v>
      </c>
      <c r="G295" s="561" t="s">
        <v>122</v>
      </c>
      <c r="H295" s="191" t="s">
        <v>283</v>
      </c>
      <c r="I295" s="178">
        <v>26.7</v>
      </c>
      <c r="J295" s="558">
        <v>1</v>
      </c>
      <c r="K295" s="179">
        <v>104</v>
      </c>
      <c r="L295" s="179"/>
      <c r="M295" s="179"/>
      <c r="N295" s="180" t="e">
        <f t="shared" si="29"/>
        <v>#DIV/0!</v>
      </c>
      <c r="O295" s="180">
        <f t="shared" si="30"/>
        <v>0</v>
      </c>
      <c r="P295" s="181">
        <f t="shared" si="31"/>
        <v>0</v>
      </c>
      <c r="Q295" s="182">
        <f>IF(K295="nio",0,IF(K295&gt;0,VLOOKUP(G295,'3-Productie normen'!A:O,VLOOKUP(K295,'3-Productie normen'!R:S,2,FALSE),FALSE)))</f>
        <v>0</v>
      </c>
      <c r="R295" s="182">
        <f t="shared" ref="R295:R296" si="35">IF(L295&gt;0,Q295*$R$8,0)</f>
        <v>0</v>
      </c>
      <c r="S295" s="182">
        <f t="shared" ref="S295:S296" si="36">IF(M295&gt;0,Q295*$S$8,0)</f>
        <v>0</v>
      </c>
      <c r="T295" s="183">
        <f>VLOOKUP(G295,'3-Productie normen'!A:O,10,FALSE)</f>
        <v>0</v>
      </c>
      <c r="V295" s="135">
        <f t="shared" si="27"/>
        <v>2776.7999999999997</v>
      </c>
    </row>
    <row r="296" spans="1:22" ht="14.1" customHeight="1">
      <c r="A296" s="155">
        <v>294</v>
      </c>
      <c r="B296" s="175" t="s">
        <v>527</v>
      </c>
      <c r="C296" s="175" t="s">
        <v>528</v>
      </c>
      <c r="D296" s="561" t="s">
        <v>116</v>
      </c>
      <c r="E296" s="176" t="s">
        <v>529</v>
      </c>
      <c r="F296" s="191" t="s">
        <v>331</v>
      </c>
      <c r="G296" s="561" t="s">
        <v>18</v>
      </c>
      <c r="H296" s="191" t="s">
        <v>334</v>
      </c>
      <c r="I296" s="178">
        <v>14.4</v>
      </c>
      <c r="J296" s="558">
        <v>1</v>
      </c>
      <c r="K296" s="179">
        <v>104</v>
      </c>
      <c r="L296" s="179"/>
      <c r="M296" s="179"/>
      <c r="N296" s="180" t="e">
        <f t="shared" si="29"/>
        <v>#DIV/0!</v>
      </c>
      <c r="O296" s="180">
        <f t="shared" si="30"/>
        <v>0</v>
      </c>
      <c r="P296" s="181">
        <f t="shared" si="31"/>
        <v>0</v>
      </c>
      <c r="Q296" s="182">
        <f>IF(K296="nio",0,IF(K296&gt;0,VLOOKUP(G296,'3-Productie normen'!A:O,VLOOKUP(K296,'3-Productie normen'!R:S,2,FALSE),FALSE)))</f>
        <v>0</v>
      </c>
      <c r="R296" s="182">
        <f t="shared" si="35"/>
        <v>0</v>
      </c>
      <c r="S296" s="182">
        <f t="shared" si="36"/>
        <v>0</v>
      </c>
      <c r="T296" s="183">
        <f>VLOOKUP(G296,'3-Productie normen'!A:O,10,FALSE)</f>
        <v>0</v>
      </c>
      <c r="V296" s="135">
        <f t="shared" si="27"/>
        <v>1497.6000000000001</v>
      </c>
    </row>
    <row r="297" spans="1:22" ht="14.1" customHeight="1">
      <c r="A297" s="155">
        <v>294</v>
      </c>
      <c r="B297" s="175" t="s">
        <v>527</v>
      </c>
      <c r="C297" s="175" t="s">
        <v>528</v>
      </c>
      <c r="D297" s="561" t="s">
        <v>116</v>
      </c>
      <c r="E297" s="176" t="s">
        <v>507</v>
      </c>
      <c r="F297" s="191" t="s">
        <v>280</v>
      </c>
      <c r="G297" s="561" t="s">
        <v>18</v>
      </c>
      <c r="H297" s="191" t="s">
        <v>334</v>
      </c>
      <c r="I297" s="178">
        <v>1.7</v>
      </c>
      <c r="J297" s="558">
        <v>1</v>
      </c>
      <c r="K297" s="179">
        <v>104</v>
      </c>
      <c r="L297" s="179"/>
      <c r="M297" s="179"/>
      <c r="N297" s="180" t="e">
        <f t="shared" si="29"/>
        <v>#DIV/0!</v>
      </c>
      <c r="O297" s="180">
        <f t="shared" si="30"/>
        <v>0</v>
      </c>
      <c r="P297" s="181">
        <f t="shared" si="31"/>
        <v>0</v>
      </c>
      <c r="Q297" s="182">
        <f>IF(K297="nio",0,IF(K297&gt;0,VLOOKUP(G297,'3-Productie normen'!A:O,VLOOKUP(K297,'3-Productie normen'!R:S,2,FALSE),FALSE)))</f>
        <v>0</v>
      </c>
      <c r="R297" s="182">
        <f t="shared" ref="R297:R300" si="37">IF(L297&gt;0,Q297*$R$8,0)</f>
        <v>0</v>
      </c>
      <c r="S297" s="182">
        <f t="shared" ref="S297:S300" si="38">IF(M297&gt;0,Q297*$S$8,0)</f>
        <v>0</v>
      </c>
      <c r="T297" s="183">
        <f>VLOOKUP(G297,'3-Productie normen'!A:O,10,FALSE)</f>
        <v>0</v>
      </c>
      <c r="V297" s="135">
        <f t="shared" si="27"/>
        <v>176.79999999999998</v>
      </c>
    </row>
    <row r="298" spans="1:22" ht="14.1" customHeight="1">
      <c r="A298" s="155">
        <v>294</v>
      </c>
      <c r="B298" s="175" t="s">
        <v>527</v>
      </c>
      <c r="C298" s="175" t="s">
        <v>528</v>
      </c>
      <c r="D298" s="561" t="s">
        <v>116</v>
      </c>
      <c r="E298" s="176" t="s">
        <v>530</v>
      </c>
      <c r="F298" s="191" t="s">
        <v>279</v>
      </c>
      <c r="G298" s="561" t="s">
        <v>136</v>
      </c>
      <c r="H298" s="191" t="s">
        <v>334</v>
      </c>
      <c r="I298" s="178">
        <v>0.4</v>
      </c>
      <c r="J298" s="558">
        <v>1</v>
      </c>
      <c r="K298" s="179" t="s">
        <v>526</v>
      </c>
      <c r="L298" s="179"/>
      <c r="M298" s="179"/>
      <c r="N298" s="180">
        <f t="shared" si="29"/>
        <v>0</v>
      </c>
      <c r="O298" s="180">
        <f t="shared" si="30"/>
        <v>0</v>
      </c>
      <c r="P298" s="181">
        <f t="shared" si="31"/>
        <v>0</v>
      </c>
      <c r="Q298" s="182">
        <f>IF(K298="nio",0,IF(K298&gt;0,VLOOKUP(G298,'3-Productie normen'!A:O,VLOOKUP(K298,'3-Productie normen'!R:S,2,FALSE),FALSE)))</f>
        <v>0</v>
      </c>
      <c r="R298" s="182">
        <f t="shared" si="37"/>
        <v>0</v>
      </c>
      <c r="S298" s="182">
        <f t="shared" si="38"/>
        <v>0</v>
      </c>
      <c r="T298" s="183">
        <f>VLOOKUP(G298,'3-Productie normen'!A:O,10,FALSE)</f>
        <v>0</v>
      </c>
      <c r="V298" s="135">
        <f t="shared" si="27"/>
        <v>0</v>
      </c>
    </row>
    <row r="299" spans="1:22" ht="14.1" customHeight="1">
      <c r="A299" s="155">
        <v>294</v>
      </c>
      <c r="B299" s="175" t="s">
        <v>527</v>
      </c>
      <c r="C299" s="175" t="s">
        <v>528</v>
      </c>
      <c r="D299" s="561" t="s">
        <v>116</v>
      </c>
      <c r="E299" s="176" t="s">
        <v>531</v>
      </c>
      <c r="F299" s="191" t="s">
        <v>279</v>
      </c>
      <c r="G299" s="561" t="s">
        <v>136</v>
      </c>
      <c r="H299" s="191" t="s">
        <v>334</v>
      </c>
      <c r="I299" s="178">
        <v>0.4</v>
      </c>
      <c r="J299" s="558">
        <v>1</v>
      </c>
      <c r="K299" s="179" t="s">
        <v>526</v>
      </c>
      <c r="L299" s="179"/>
      <c r="M299" s="179"/>
      <c r="N299" s="180">
        <f t="shared" si="29"/>
        <v>0</v>
      </c>
      <c r="O299" s="180">
        <f t="shared" si="30"/>
        <v>0</v>
      </c>
      <c r="P299" s="181">
        <f t="shared" si="31"/>
        <v>0</v>
      </c>
      <c r="Q299" s="182">
        <f>IF(K299="nio",0,IF(K299&gt;0,VLOOKUP(G299,'3-Productie normen'!A:O,VLOOKUP(K299,'3-Productie normen'!R:S,2,FALSE),FALSE)))</f>
        <v>0</v>
      </c>
      <c r="R299" s="182">
        <f t="shared" si="37"/>
        <v>0</v>
      </c>
      <c r="S299" s="182">
        <f t="shared" si="38"/>
        <v>0</v>
      </c>
      <c r="T299" s="183">
        <f>VLOOKUP(G299,'3-Productie normen'!A:O,10,FALSE)</f>
        <v>0</v>
      </c>
      <c r="V299" s="135">
        <f t="shared" si="27"/>
        <v>0</v>
      </c>
    </row>
    <row r="300" spans="1:22" ht="14.1" customHeight="1">
      <c r="A300" s="155">
        <v>294</v>
      </c>
      <c r="B300" s="175" t="s">
        <v>527</v>
      </c>
      <c r="C300" s="175" t="s">
        <v>528</v>
      </c>
      <c r="D300" s="561" t="s">
        <v>116</v>
      </c>
      <c r="E300" s="176" t="s">
        <v>409</v>
      </c>
      <c r="F300" s="191" t="s">
        <v>286</v>
      </c>
      <c r="G300" s="132" t="s">
        <v>536</v>
      </c>
      <c r="H300" s="191" t="s">
        <v>334</v>
      </c>
      <c r="I300" s="178">
        <v>9</v>
      </c>
      <c r="J300" s="558">
        <v>1</v>
      </c>
      <c r="K300" s="179">
        <v>104</v>
      </c>
      <c r="L300" s="179"/>
      <c r="M300" s="179"/>
      <c r="N300" s="180" t="e">
        <f t="shared" si="29"/>
        <v>#DIV/0!</v>
      </c>
      <c r="O300" s="180">
        <f t="shared" si="30"/>
        <v>0</v>
      </c>
      <c r="P300" s="181">
        <f t="shared" si="31"/>
        <v>0</v>
      </c>
      <c r="Q300" s="182">
        <f>IF(K300="nio",0,IF(K300&gt;0,VLOOKUP(G300,'3-Productie normen'!A:O,VLOOKUP(K300,'3-Productie normen'!R:S,2,FALSE),FALSE)))</f>
        <v>0</v>
      </c>
      <c r="R300" s="182">
        <f t="shared" si="37"/>
        <v>0</v>
      </c>
      <c r="S300" s="182">
        <f t="shared" si="38"/>
        <v>0</v>
      </c>
      <c r="T300" s="183">
        <f>VLOOKUP(G300,'3-Productie normen'!A:O,10,FALSE)</f>
        <v>0</v>
      </c>
      <c r="V300" s="135">
        <f t="shared" si="27"/>
        <v>936</v>
      </c>
    </row>
    <row r="301" spans="1:22" ht="14.1" customHeight="1">
      <c r="A301" s="155">
        <v>294</v>
      </c>
      <c r="B301" s="175" t="s">
        <v>527</v>
      </c>
      <c r="C301" s="175" t="s">
        <v>528</v>
      </c>
      <c r="D301" s="139" t="s">
        <v>287</v>
      </c>
      <c r="E301" s="176" t="s">
        <v>410</v>
      </c>
      <c r="F301" s="191" t="s">
        <v>369</v>
      </c>
      <c r="G301" s="561" t="s">
        <v>122</v>
      </c>
      <c r="H301" s="191" t="s">
        <v>333</v>
      </c>
      <c r="I301" s="178">
        <v>14.4</v>
      </c>
      <c r="J301" s="558">
        <v>1</v>
      </c>
      <c r="K301" s="179">
        <v>104</v>
      </c>
      <c r="L301" s="179"/>
      <c r="M301" s="179"/>
      <c r="N301" s="180" t="e">
        <f t="shared" si="29"/>
        <v>#DIV/0!</v>
      </c>
      <c r="O301" s="180">
        <f t="shared" si="30"/>
        <v>0</v>
      </c>
      <c r="P301" s="181">
        <f t="shared" si="31"/>
        <v>0</v>
      </c>
      <c r="Q301" s="182">
        <f>IF(K301="nio",0,IF(K301&gt;0,VLOOKUP(G301,'3-Productie normen'!A:O,VLOOKUP(K301,'3-Productie normen'!R:S,2,FALSE),FALSE)))</f>
        <v>0</v>
      </c>
      <c r="R301" s="182">
        <f t="shared" ref="R301:R302" si="39">IF(L301&gt;0,Q301*$R$8,0)</f>
        <v>0</v>
      </c>
      <c r="S301" s="182">
        <f t="shared" ref="S301:S302" si="40">IF(M301&gt;0,Q301*$S$8,0)</f>
        <v>0</v>
      </c>
      <c r="T301" s="183">
        <f>VLOOKUP(G301,'3-Productie normen'!A:O,10,FALSE)</f>
        <v>0</v>
      </c>
      <c r="V301" s="135">
        <f t="shared" si="27"/>
        <v>1497.6000000000001</v>
      </c>
    </row>
    <row r="302" spans="1:22" ht="14.1" customHeight="1">
      <c r="A302" s="155">
        <v>294</v>
      </c>
      <c r="B302" s="175" t="s">
        <v>527</v>
      </c>
      <c r="C302" s="175" t="s">
        <v>528</v>
      </c>
      <c r="D302" s="139" t="s">
        <v>287</v>
      </c>
      <c r="E302" s="176" t="s">
        <v>411</v>
      </c>
      <c r="F302" s="191" t="s">
        <v>407</v>
      </c>
      <c r="G302" s="561" t="s">
        <v>123</v>
      </c>
      <c r="H302" s="191" t="s">
        <v>334</v>
      </c>
      <c r="I302" s="178">
        <v>26.7</v>
      </c>
      <c r="J302" s="558">
        <v>1</v>
      </c>
      <c r="K302" s="179">
        <v>104</v>
      </c>
      <c r="L302" s="179"/>
      <c r="M302" s="179"/>
      <c r="N302" s="180" t="e">
        <f t="shared" si="29"/>
        <v>#DIV/0!</v>
      </c>
      <c r="O302" s="180">
        <f t="shared" si="30"/>
        <v>0</v>
      </c>
      <c r="P302" s="181">
        <f t="shared" si="31"/>
        <v>0</v>
      </c>
      <c r="Q302" s="182">
        <f>IF(K302="nio",0,IF(K302&gt;0,VLOOKUP(G302,'3-Productie normen'!A:O,VLOOKUP(K302,'3-Productie normen'!R:S,2,FALSE),FALSE)))</f>
        <v>0</v>
      </c>
      <c r="R302" s="182">
        <f t="shared" si="39"/>
        <v>0</v>
      </c>
      <c r="S302" s="182">
        <f t="shared" si="40"/>
        <v>0</v>
      </c>
      <c r="T302" s="183">
        <f>VLOOKUP(G302,'3-Productie normen'!A:O,10,FALSE)</f>
        <v>0</v>
      </c>
      <c r="V302" s="135">
        <f t="shared" si="27"/>
        <v>2776.7999999999997</v>
      </c>
    </row>
    <row r="303" spans="1:22" ht="14.1" customHeight="1">
      <c r="A303" s="155">
        <v>295</v>
      </c>
      <c r="B303" s="175" t="s">
        <v>504</v>
      </c>
      <c r="C303" s="175" t="s">
        <v>511</v>
      </c>
      <c r="D303" s="191" t="s">
        <v>116</v>
      </c>
      <c r="E303" s="176" t="s">
        <v>505</v>
      </c>
      <c r="F303" s="191" t="s">
        <v>117</v>
      </c>
      <c r="G303" s="191" t="s">
        <v>117</v>
      </c>
      <c r="H303" s="191" t="s">
        <v>334</v>
      </c>
      <c r="I303" s="560">
        <v>1.8</v>
      </c>
      <c r="J303" s="558">
        <v>1</v>
      </c>
      <c r="K303" s="179">
        <v>52</v>
      </c>
      <c r="L303" s="179"/>
      <c r="M303" s="179"/>
      <c r="N303" s="180" t="e">
        <f t="shared" si="29"/>
        <v>#DIV/0!</v>
      </c>
      <c r="O303" s="180">
        <f t="shared" si="30"/>
        <v>0</v>
      </c>
      <c r="P303" s="181">
        <f t="shared" si="31"/>
        <v>0</v>
      </c>
      <c r="Q303" s="182">
        <f>IF(K303="nio",0,IF(K303&gt;0,VLOOKUP(G303,'3-Productie normen'!A:O,VLOOKUP(K303,'3-Productie normen'!R:S,2,FALSE),FALSE)))</f>
        <v>0</v>
      </c>
      <c r="R303" s="182">
        <f t="shared" si="32"/>
        <v>0</v>
      </c>
      <c r="S303" s="182">
        <f t="shared" si="28"/>
        <v>0</v>
      </c>
      <c r="T303" s="183">
        <f>VLOOKUP(G303,'3-Productie normen'!A:O,10,FALSE)</f>
        <v>0</v>
      </c>
      <c r="V303" s="135">
        <f t="shared" si="27"/>
        <v>93.600000000000009</v>
      </c>
    </row>
    <row r="304" spans="1:22" ht="14.1" customHeight="1">
      <c r="A304" s="155">
        <v>296</v>
      </c>
      <c r="B304" s="175" t="s">
        <v>504</v>
      </c>
      <c r="C304" s="175" t="s">
        <v>511</v>
      </c>
      <c r="D304" s="191" t="s">
        <v>116</v>
      </c>
      <c r="E304" s="176" t="s">
        <v>506</v>
      </c>
      <c r="F304" s="191" t="s">
        <v>369</v>
      </c>
      <c r="G304" s="191" t="s">
        <v>122</v>
      </c>
      <c r="H304" s="191" t="s">
        <v>334</v>
      </c>
      <c r="I304" s="191">
        <v>18.829999999999998</v>
      </c>
      <c r="J304" s="558">
        <v>1</v>
      </c>
      <c r="K304" s="179">
        <v>52</v>
      </c>
      <c r="L304" s="179"/>
      <c r="M304" s="179"/>
      <c r="N304" s="180" t="e">
        <f t="shared" si="29"/>
        <v>#DIV/0!</v>
      </c>
      <c r="O304" s="180">
        <f t="shared" si="30"/>
        <v>0</v>
      </c>
      <c r="P304" s="181">
        <f t="shared" si="31"/>
        <v>0</v>
      </c>
      <c r="Q304" s="182">
        <f>IF(K304="nio",0,IF(K304&gt;0,VLOOKUP(G304,'3-Productie normen'!A:O,VLOOKUP(K304,'3-Productie normen'!R:S,2,FALSE),FALSE)))</f>
        <v>0</v>
      </c>
      <c r="R304" s="182">
        <f t="shared" si="32"/>
        <v>0</v>
      </c>
      <c r="S304" s="182">
        <f t="shared" si="28"/>
        <v>0</v>
      </c>
      <c r="T304" s="183">
        <f>VLOOKUP(G304,'3-Productie normen'!A:O,10,FALSE)</f>
        <v>0</v>
      </c>
      <c r="V304" s="135">
        <f t="shared" si="27"/>
        <v>979.15999999999985</v>
      </c>
    </row>
    <row r="305" spans="1:23" ht="14.1" customHeight="1">
      <c r="A305" s="155">
        <v>297</v>
      </c>
      <c r="B305" s="175" t="s">
        <v>504</v>
      </c>
      <c r="C305" s="175" t="s">
        <v>511</v>
      </c>
      <c r="D305" s="191" t="s">
        <v>116</v>
      </c>
      <c r="E305" s="176" t="s">
        <v>507</v>
      </c>
      <c r="F305" s="191" t="s">
        <v>280</v>
      </c>
      <c r="G305" s="191" t="s">
        <v>18</v>
      </c>
      <c r="H305" s="191" t="s">
        <v>334</v>
      </c>
      <c r="I305" s="191">
        <v>1.2</v>
      </c>
      <c r="J305" s="558">
        <v>1</v>
      </c>
      <c r="K305" s="179">
        <v>52</v>
      </c>
      <c r="L305" s="179"/>
      <c r="M305" s="179"/>
      <c r="N305" s="180" t="e">
        <f t="shared" si="29"/>
        <v>#DIV/0!</v>
      </c>
      <c r="O305" s="180">
        <f t="shared" si="30"/>
        <v>0</v>
      </c>
      <c r="P305" s="181">
        <f t="shared" si="31"/>
        <v>0</v>
      </c>
      <c r="Q305" s="182">
        <f>IF(K305="nio",0,IF(K305&gt;0,VLOOKUP(G305,'3-Productie normen'!A:O,VLOOKUP(K305,'3-Productie normen'!R:S,2,FALSE),FALSE)))</f>
        <v>0</v>
      </c>
      <c r="R305" s="182">
        <f t="shared" si="32"/>
        <v>0</v>
      </c>
      <c r="S305" s="182">
        <f t="shared" si="28"/>
        <v>0</v>
      </c>
      <c r="T305" s="183">
        <f>VLOOKUP(G305,'3-Productie normen'!A:O,10,FALSE)</f>
        <v>0</v>
      </c>
      <c r="V305" s="135">
        <f t="shared" si="27"/>
        <v>62.4</v>
      </c>
    </row>
    <row r="306" spans="1:23" ht="14.1" customHeight="1">
      <c r="A306" s="155">
        <v>298</v>
      </c>
      <c r="B306" s="175" t="s">
        <v>508</v>
      </c>
      <c r="C306" s="175" t="s">
        <v>509</v>
      </c>
      <c r="D306" s="191" t="s">
        <v>116</v>
      </c>
      <c r="E306" s="191" t="s">
        <v>505</v>
      </c>
      <c r="F306" s="191" t="s">
        <v>117</v>
      </c>
      <c r="G306" s="191" t="s">
        <v>117</v>
      </c>
      <c r="H306" s="191" t="s">
        <v>334</v>
      </c>
      <c r="I306" s="191">
        <v>7.2</v>
      </c>
      <c r="J306" s="558">
        <v>1</v>
      </c>
      <c r="K306" s="179">
        <v>52</v>
      </c>
      <c r="L306" s="179"/>
      <c r="M306" s="179"/>
      <c r="N306" s="180" t="e">
        <f t="shared" si="29"/>
        <v>#DIV/0!</v>
      </c>
      <c r="O306" s="180">
        <f t="shared" si="30"/>
        <v>0</v>
      </c>
      <c r="P306" s="181">
        <f t="shared" si="31"/>
        <v>0</v>
      </c>
      <c r="Q306" s="182">
        <f>IF(K306="nio",0,IF(K306&gt;0,VLOOKUP(G306,'3-Productie normen'!A:O,VLOOKUP(K306,'3-Productie normen'!R:S,2,FALSE),FALSE)))</f>
        <v>0</v>
      </c>
      <c r="R306" s="182">
        <f t="shared" si="32"/>
        <v>0</v>
      </c>
      <c r="S306" s="182">
        <f t="shared" si="28"/>
        <v>0</v>
      </c>
      <c r="T306" s="183">
        <f>VLOOKUP(G306,'3-Productie normen'!A:O,10,FALSE)</f>
        <v>0</v>
      </c>
      <c r="V306" s="135">
        <f t="shared" si="27"/>
        <v>374.40000000000003</v>
      </c>
    </row>
    <row r="307" spans="1:23" ht="14.1" customHeight="1">
      <c r="A307" s="155">
        <v>299</v>
      </c>
      <c r="B307" s="175" t="s">
        <v>508</v>
      </c>
      <c r="C307" s="175" t="s">
        <v>509</v>
      </c>
      <c r="D307" s="191" t="s">
        <v>116</v>
      </c>
      <c r="E307" s="191" t="s">
        <v>506</v>
      </c>
      <c r="F307" s="191" t="s">
        <v>280</v>
      </c>
      <c r="G307" s="191" t="s">
        <v>18</v>
      </c>
      <c r="H307" s="191" t="s">
        <v>334</v>
      </c>
      <c r="I307" s="191">
        <v>1.7</v>
      </c>
      <c r="J307" s="558">
        <v>1</v>
      </c>
      <c r="K307" s="179">
        <v>52</v>
      </c>
      <c r="L307" s="179"/>
      <c r="M307" s="179"/>
      <c r="N307" s="180" t="e">
        <f t="shared" si="29"/>
        <v>#DIV/0!</v>
      </c>
      <c r="O307" s="180">
        <f t="shared" si="30"/>
        <v>0</v>
      </c>
      <c r="P307" s="181">
        <f t="shared" si="31"/>
        <v>0</v>
      </c>
      <c r="Q307" s="182">
        <f>IF(K307="nio",0,IF(K307&gt;0,VLOOKUP(G307,'3-Productie normen'!A:O,VLOOKUP(K307,'3-Productie normen'!R:S,2,FALSE),FALSE)))</f>
        <v>0</v>
      </c>
      <c r="R307" s="182">
        <f t="shared" si="32"/>
        <v>0</v>
      </c>
      <c r="S307" s="182">
        <f t="shared" si="28"/>
        <v>0</v>
      </c>
      <c r="T307" s="183">
        <f>VLOOKUP(G307,'3-Productie normen'!A:O,10,FALSE)</f>
        <v>0</v>
      </c>
      <c r="V307" s="135">
        <f t="shared" si="27"/>
        <v>88.399999999999991</v>
      </c>
    </row>
    <row r="308" spans="1:23" ht="14.1" customHeight="1">
      <c r="A308" s="155">
        <v>300</v>
      </c>
      <c r="B308" s="175" t="s">
        <v>508</v>
      </c>
      <c r="C308" s="175" t="s">
        <v>509</v>
      </c>
      <c r="D308" s="191" t="s">
        <v>116</v>
      </c>
      <c r="E308" s="191" t="s">
        <v>510</v>
      </c>
      <c r="F308" s="191" t="s">
        <v>407</v>
      </c>
      <c r="G308" s="193" t="s">
        <v>124</v>
      </c>
      <c r="H308" s="191" t="s">
        <v>334</v>
      </c>
      <c r="I308" s="191">
        <v>26.7</v>
      </c>
      <c r="J308" s="558">
        <v>1</v>
      </c>
      <c r="K308" s="179">
        <v>52</v>
      </c>
      <c r="L308" s="179"/>
      <c r="M308" s="179"/>
      <c r="N308" s="180" t="e">
        <f t="shared" si="29"/>
        <v>#DIV/0!</v>
      </c>
      <c r="O308" s="180">
        <f t="shared" si="30"/>
        <v>0</v>
      </c>
      <c r="P308" s="181">
        <f t="shared" si="31"/>
        <v>0</v>
      </c>
      <c r="Q308" s="182">
        <f>IF(K308="nio",0,IF(K308&gt;0,VLOOKUP(G308,'3-Productie normen'!A:O,VLOOKUP(K308,'3-Productie normen'!R:S,2,FALSE),FALSE)))</f>
        <v>0</v>
      </c>
      <c r="R308" s="182">
        <f t="shared" si="32"/>
        <v>0</v>
      </c>
      <c r="S308" s="182">
        <f t="shared" si="28"/>
        <v>0</v>
      </c>
      <c r="T308" s="183">
        <f>VLOOKUP(G308,'3-Productie normen'!A:O,10,FALSE)</f>
        <v>0</v>
      </c>
      <c r="V308" s="135">
        <f t="shared" si="27"/>
        <v>1388.3999999999999</v>
      </c>
    </row>
    <row r="309" spans="1:23" ht="14.1" customHeight="1">
      <c r="B309" s="194"/>
      <c r="C309" s="194"/>
      <c r="D309" s="195"/>
      <c r="E309" s="196"/>
      <c r="F309" s="197"/>
      <c r="G309" s="197"/>
      <c r="H309" s="198"/>
      <c r="I309" s="199"/>
      <c r="J309" s="495"/>
      <c r="K309" s="200"/>
      <c r="L309" s="200"/>
      <c r="M309" s="200"/>
      <c r="N309" s="201"/>
      <c r="O309" s="201"/>
      <c r="P309" s="202"/>
      <c r="Q309" s="202"/>
      <c r="R309" s="202"/>
      <c r="S309" s="202"/>
      <c r="T309" s="203"/>
      <c r="U309" s="203"/>
      <c r="V309" s="203"/>
      <c r="W309" s="203"/>
    </row>
    <row r="310" spans="1:23" ht="14.1" customHeight="1">
      <c r="B310" s="204"/>
      <c r="C310" s="204"/>
      <c r="D310" s="205"/>
      <c r="E310" s="206"/>
      <c r="F310" s="207"/>
      <c r="G310" s="207"/>
      <c r="H310" s="9"/>
      <c r="I310" s="208"/>
      <c r="J310" s="496"/>
      <c r="K310" s="209"/>
      <c r="L310" s="209"/>
      <c r="M310" s="209"/>
      <c r="N310" s="210"/>
      <c r="O310" s="210"/>
      <c r="P310" s="211"/>
      <c r="Q310" s="211"/>
      <c r="R310" s="211"/>
      <c r="S310" s="211"/>
      <c r="T310" s="203"/>
      <c r="U310" s="203"/>
      <c r="V310" s="203"/>
      <c r="W310" s="203"/>
    </row>
    <row r="311" spans="1:23" ht="14.1" customHeight="1">
      <c r="B311" s="204"/>
      <c r="C311" s="204"/>
      <c r="D311" s="205"/>
      <c r="E311" s="206"/>
      <c r="F311" s="207"/>
      <c r="G311" s="207"/>
      <c r="H311" s="9"/>
      <c r="I311" s="208"/>
      <c r="J311" s="496"/>
      <c r="K311" s="209"/>
      <c r="L311" s="209"/>
      <c r="M311" s="209"/>
      <c r="N311" s="210"/>
      <c r="O311" s="210"/>
      <c r="P311" s="211"/>
      <c r="Q311" s="211"/>
      <c r="R311" s="211"/>
      <c r="S311" s="211"/>
      <c r="T311" s="203"/>
      <c r="U311" s="203"/>
      <c r="V311" s="203"/>
      <c r="W311" s="203"/>
    </row>
    <row r="312" spans="1:23" ht="14.1" customHeight="1">
      <c r="B312" s="204"/>
      <c r="C312" s="204"/>
      <c r="D312" s="205"/>
      <c r="E312" s="206"/>
      <c r="F312" s="207"/>
      <c r="G312" s="207"/>
      <c r="H312" s="9"/>
      <c r="I312" s="208"/>
      <c r="J312" s="496"/>
      <c r="K312" s="209"/>
      <c r="L312" s="209"/>
      <c r="M312" s="209"/>
      <c r="N312" s="210"/>
      <c r="O312" s="210"/>
      <c r="P312" s="211"/>
      <c r="Q312" s="211"/>
      <c r="R312" s="211"/>
      <c r="S312" s="211"/>
      <c r="T312" s="203"/>
      <c r="U312" s="203"/>
      <c r="V312" s="203"/>
      <c r="W312" s="203"/>
    </row>
    <row r="313" spans="1:23" ht="14.1" customHeight="1">
      <c r="B313" s="204"/>
      <c r="C313" s="204"/>
      <c r="D313" s="205"/>
      <c r="E313" s="206"/>
      <c r="F313" s="207"/>
      <c r="G313" s="207"/>
      <c r="H313" s="9"/>
      <c r="I313" s="208"/>
      <c r="J313" s="496"/>
      <c r="K313" s="209"/>
      <c r="L313" s="209"/>
      <c r="M313" s="209"/>
      <c r="N313" s="210"/>
      <c r="O313" s="210"/>
      <c r="P313" s="211"/>
      <c r="Q313" s="211"/>
      <c r="R313" s="211"/>
      <c r="S313" s="211"/>
      <c r="T313" s="203"/>
      <c r="U313" s="203"/>
      <c r="V313" s="203"/>
      <c r="W313" s="203"/>
    </row>
    <row r="314" spans="1:23" ht="14.1" customHeight="1">
      <c r="B314" s="204"/>
      <c r="C314" s="204"/>
      <c r="D314" s="205"/>
      <c r="E314" s="206"/>
      <c r="F314" s="207"/>
      <c r="G314" s="207"/>
      <c r="H314" s="9"/>
      <c r="I314" s="208"/>
      <c r="J314" s="496"/>
      <c r="K314" s="209"/>
      <c r="L314" s="209"/>
      <c r="M314" s="209"/>
      <c r="N314" s="210"/>
      <c r="O314" s="210"/>
      <c r="P314" s="211"/>
      <c r="Q314" s="211"/>
      <c r="R314" s="211"/>
      <c r="S314" s="211"/>
      <c r="T314" s="212"/>
    </row>
    <row r="315" spans="1:23" ht="14.1" customHeight="1">
      <c r="B315" s="204"/>
      <c r="C315" s="204"/>
      <c r="D315" s="205"/>
      <c r="E315" s="206"/>
      <c r="F315" s="207"/>
      <c r="G315" s="207"/>
      <c r="H315" s="9"/>
      <c r="I315" s="208"/>
      <c r="J315" s="496"/>
      <c r="K315" s="209"/>
      <c r="L315" s="209"/>
      <c r="M315" s="209"/>
      <c r="N315" s="210"/>
      <c r="O315" s="210"/>
      <c r="P315" s="211"/>
      <c r="Q315" s="211"/>
      <c r="R315" s="211"/>
      <c r="S315" s="211"/>
      <c r="T315" s="212"/>
    </row>
    <row r="316" spans="1:23" ht="14.1" customHeight="1">
      <c r="B316" s="204"/>
      <c r="C316" s="204"/>
      <c r="D316" s="205"/>
      <c r="E316" s="206"/>
      <c r="F316" s="207"/>
      <c r="G316" s="207"/>
      <c r="H316" s="9"/>
      <c r="I316" s="208"/>
      <c r="J316" s="496"/>
      <c r="K316" s="209"/>
      <c r="L316" s="209"/>
      <c r="M316" s="209"/>
      <c r="N316" s="210"/>
      <c r="O316" s="210"/>
      <c r="P316" s="211"/>
      <c r="Q316" s="211"/>
      <c r="R316" s="211"/>
      <c r="S316" s="211"/>
      <c r="T316" s="212"/>
    </row>
    <row r="317" spans="1:23" ht="14.1" customHeight="1">
      <c r="B317" s="204"/>
      <c r="C317" s="204"/>
      <c r="D317" s="205"/>
      <c r="E317" s="206"/>
      <c r="F317" s="207"/>
      <c r="G317" s="207"/>
      <c r="H317" s="9"/>
      <c r="I317" s="208"/>
      <c r="J317" s="496"/>
      <c r="K317" s="209"/>
      <c r="L317" s="209"/>
      <c r="M317" s="209"/>
      <c r="N317" s="210"/>
      <c r="O317" s="210"/>
      <c r="P317" s="211"/>
      <c r="Q317" s="211"/>
      <c r="R317" s="211"/>
      <c r="S317" s="211"/>
      <c r="T317" s="212"/>
    </row>
    <row r="318" spans="1:23" ht="14.1" customHeight="1">
      <c r="B318" s="204"/>
      <c r="C318" s="204"/>
      <c r="D318" s="205"/>
      <c r="E318" s="206"/>
      <c r="F318" s="207"/>
      <c r="G318" s="207"/>
      <c r="H318" s="9"/>
      <c r="I318" s="208"/>
      <c r="J318" s="496"/>
      <c r="K318" s="209"/>
      <c r="L318" s="209"/>
      <c r="M318" s="209"/>
      <c r="N318" s="210"/>
      <c r="O318" s="210"/>
      <c r="P318" s="211"/>
      <c r="Q318" s="211"/>
      <c r="R318" s="211"/>
      <c r="S318" s="211"/>
      <c r="T318" s="212"/>
    </row>
    <row r="319" spans="1:23" ht="14.1" customHeight="1">
      <c r="B319" s="204"/>
      <c r="C319" s="204"/>
      <c r="D319" s="205"/>
      <c r="E319" s="206"/>
      <c r="F319" s="207"/>
      <c r="G319" s="207"/>
      <c r="H319" s="9"/>
      <c r="I319" s="208"/>
      <c r="J319" s="496"/>
      <c r="K319" s="209"/>
      <c r="L319" s="209"/>
      <c r="M319" s="209"/>
      <c r="N319" s="210"/>
      <c r="O319" s="210"/>
      <c r="P319" s="211"/>
      <c r="Q319" s="211"/>
      <c r="R319" s="211"/>
      <c r="S319" s="211"/>
      <c r="T319" s="212"/>
    </row>
    <row r="320" spans="1:23" ht="14.1" customHeight="1">
      <c r="B320" s="204"/>
      <c r="C320" s="204"/>
      <c r="D320" s="205"/>
      <c r="E320" s="206"/>
      <c r="F320" s="207"/>
      <c r="G320" s="207"/>
      <c r="H320" s="9"/>
      <c r="I320" s="208"/>
      <c r="J320" s="496"/>
      <c r="K320" s="209"/>
      <c r="L320" s="209"/>
      <c r="M320" s="209"/>
      <c r="N320" s="210"/>
      <c r="O320" s="210"/>
      <c r="P320" s="211"/>
      <c r="Q320" s="211"/>
      <c r="R320" s="211"/>
      <c r="S320" s="211"/>
      <c r="T320" s="212"/>
    </row>
    <row r="321" spans="2:20" ht="14.1" customHeight="1">
      <c r="B321" s="204"/>
      <c r="C321" s="204"/>
      <c r="D321" s="205"/>
      <c r="E321" s="206"/>
      <c r="F321" s="207"/>
      <c r="G321" s="207"/>
      <c r="H321" s="9"/>
      <c r="I321" s="208"/>
      <c r="J321" s="496"/>
      <c r="K321" s="209"/>
      <c r="L321" s="209"/>
      <c r="M321" s="209"/>
      <c r="N321" s="210"/>
      <c r="O321" s="210"/>
      <c r="P321" s="211"/>
      <c r="Q321" s="211"/>
      <c r="R321" s="211"/>
      <c r="S321" s="211"/>
      <c r="T321" s="212"/>
    </row>
    <row r="322" spans="2:20" ht="14.1" customHeight="1">
      <c r="B322" s="204"/>
      <c r="C322" s="204"/>
      <c r="D322" s="205"/>
      <c r="E322" s="206"/>
      <c r="F322" s="207"/>
      <c r="G322" s="207"/>
      <c r="H322" s="9"/>
      <c r="I322" s="208"/>
      <c r="J322" s="496"/>
      <c r="K322" s="209"/>
      <c r="L322" s="209"/>
      <c r="M322" s="209"/>
      <c r="N322" s="210"/>
      <c r="O322" s="210"/>
      <c r="P322" s="211"/>
      <c r="Q322" s="211"/>
      <c r="R322" s="211"/>
      <c r="S322" s="211"/>
      <c r="T322" s="212"/>
    </row>
    <row r="323" spans="2:20" ht="14.1" customHeight="1">
      <c r="B323" s="204"/>
      <c r="C323" s="204"/>
      <c r="D323" s="205"/>
      <c r="E323" s="206"/>
      <c r="F323" s="207"/>
      <c r="G323" s="207"/>
      <c r="H323" s="9"/>
      <c r="I323" s="208"/>
      <c r="J323" s="496"/>
      <c r="K323" s="209"/>
      <c r="L323" s="209"/>
      <c r="M323" s="209"/>
      <c r="N323" s="210"/>
      <c r="O323" s="210"/>
      <c r="P323" s="211"/>
      <c r="Q323" s="211"/>
      <c r="R323" s="211"/>
      <c r="S323" s="211"/>
      <c r="T323" s="212"/>
    </row>
    <row r="324" spans="2:20" ht="14.1" customHeight="1">
      <c r="B324" s="204"/>
      <c r="C324" s="204"/>
      <c r="D324" s="205"/>
      <c r="E324" s="206"/>
      <c r="F324" s="207"/>
      <c r="G324" s="207"/>
      <c r="H324" s="9"/>
      <c r="I324" s="208"/>
      <c r="J324" s="496"/>
      <c r="K324" s="209"/>
      <c r="L324" s="209"/>
      <c r="M324" s="209"/>
      <c r="N324" s="210"/>
      <c r="O324" s="210"/>
      <c r="P324" s="211"/>
      <c r="Q324" s="211"/>
      <c r="R324" s="211"/>
      <c r="S324" s="211"/>
      <c r="T324" s="212"/>
    </row>
    <row r="325" spans="2:20" ht="14.1" customHeight="1">
      <c r="B325" s="204"/>
      <c r="C325" s="204"/>
      <c r="D325" s="205"/>
      <c r="E325" s="206"/>
      <c r="F325" s="207"/>
      <c r="G325" s="207"/>
      <c r="H325" s="9"/>
      <c r="I325" s="208"/>
      <c r="J325" s="496"/>
      <c r="K325" s="209"/>
      <c r="L325" s="209"/>
      <c r="M325" s="209"/>
      <c r="N325" s="210"/>
      <c r="O325" s="210"/>
      <c r="P325" s="211"/>
      <c r="Q325" s="211"/>
      <c r="R325" s="211"/>
      <c r="S325" s="211"/>
      <c r="T325" s="212"/>
    </row>
    <row r="326" spans="2:20" ht="14.1" customHeight="1">
      <c r="B326" s="204"/>
      <c r="C326" s="204"/>
      <c r="D326" s="205"/>
      <c r="E326" s="206"/>
      <c r="F326" s="207"/>
      <c r="G326" s="207"/>
      <c r="H326" s="9"/>
      <c r="I326" s="208"/>
      <c r="J326" s="496"/>
      <c r="K326" s="209"/>
      <c r="L326" s="209"/>
      <c r="M326" s="209"/>
      <c r="N326" s="210"/>
      <c r="O326" s="210"/>
      <c r="P326" s="211"/>
      <c r="Q326" s="211"/>
      <c r="R326" s="211"/>
      <c r="S326" s="211"/>
      <c r="T326" s="212"/>
    </row>
    <row r="327" spans="2:20" ht="14.1" customHeight="1">
      <c r="B327" s="204"/>
      <c r="C327" s="204"/>
      <c r="D327" s="205"/>
      <c r="E327" s="206"/>
      <c r="F327" s="207"/>
      <c r="G327" s="207"/>
      <c r="H327" s="9"/>
      <c r="I327" s="208"/>
      <c r="J327" s="496"/>
      <c r="K327" s="209"/>
      <c r="L327" s="209"/>
      <c r="M327" s="209"/>
      <c r="N327" s="210"/>
      <c r="O327" s="210"/>
      <c r="P327" s="211"/>
      <c r="Q327" s="211"/>
      <c r="R327" s="211"/>
      <c r="S327" s="211"/>
      <c r="T327" s="212"/>
    </row>
    <row r="328" spans="2:20" ht="14.1" customHeight="1">
      <c r="B328" s="204"/>
      <c r="C328" s="204"/>
      <c r="D328" s="205"/>
      <c r="E328" s="206"/>
      <c r="F328" s="207"/>
      <c r="G328" s="207"/>
      <c r="H328" s="9"/>
      <c r="I328" s="208"/>
      <c r="J328" s="496"/>
      <c r="K328" s="209"/>
      <c r="L328" s="209"/>
      <c r="M328" s="209"/>
      <c r="N328" s="210"/>
      <c r="O328" s="210"/>
      <c r="P328" s="211"/>
      <c r="Q328" s="211"/>
      <c r="R328" s="211"/>
      <c r="S328" s="211"/>
      <c r="T328" s="212"/>
    </row>
    <row r="329" spans="2:20" ht="14.1" customHeight="1">
      <c r="B329" s="204"/>
      <c r="C329" s="204"/>
      <c r="D329" s="205"/>
      <c r="E329" s="206"/>
      <c r="F329" s="207"/>
      <c r="G329" s="207"/>
      <c r="H329" s="9"/>
      <c r="I329" s="208"/>
      <c r="J329" s="496"/>
      <c r="K329" s="209"/>
      <c r="L329" s="209"/>
      <c r="M329" s="209"/>
      <c r="N329" s="210"/>
      <c r="O329" s="210"/>
      <c r="P329" s="211"/>
      <c r="Q329" s="211"/>
      <c r="R329" s="211"/>
      <c r="S329" s="211"/>
      <c r="T329" s="212"/>
    </row>
    <row r="330" spans="2:20" ht="14.1" customHeight="1">
      <c r="B330" s="204"/>
      <c r="C330" s="204"/>
      <c r="D330" s="205"/>
      <c r="E330" s="206"/>
      <c r="F330" s="207"/>
      <c r="G330" s="207"/>
      <c r="H330" s="9"/>
      <c r="I330" s="208"/>
      <c r="J330" s="496"/>
      <c r="K330" s="209"/>
      <c r="L330" s="209"/>
      <c r="M330" s="209"/>
      <c r="N330" s="210"/>
      <c r="O330" s="210"/>
      <c r="P330" s="211"/>
      <c r="Q330" s="211"/>
      <c r="R330" s="211"/>
      <c r="S330" s="211"/>
      <c r="T330" s="212"/>
    </row>
    <row r="331" spans="2:20" ht="14.1" customHeight="1">
      <c r="B331" s="204"/>
      <c r="C331" s="204"/>
      <c r="D331" s="205"/>
      <c r="E331" s="206"/>
      <c r="F331" s="207"/>
      <c r="G331" s="207"/>
      <c r="H331" s="9"/>
      <c r="I331" s="208"/>
      <c r="J331" s="496"/>
      <c r="K331" s="209"/>
      <c r="L331" s="209"/>
      <c r="M331" s="209"/>
      <c r="N331" s="210"/>
      <c r="O331" s="210"/>
      <c r="P331" s="211"/>
      <c r="Q331" s="211"/>
      <c r="R331" s="211"/>
      <c r="S331" s="211"/>
      <c r="T331" s="212"/>
    </row>
    <row r="332" spans="2:20" ht="14.1" customHeight="1">
      <c r="B332" s="204"/>
      <c r="C332" s="204"/>
      <c r="D332" s="205"/>
      <c r="E332" s="206"/>
      <c r="F332" s="207"/>
      <c r="G332" s="207"/>
      <c r="H332" s="9"/>
      <c r="I332" s="208"/>
      <c r="J332" s="496"/>
      <c r="K332" s="209"/>
      <c r="L332" s="209"/>
      <c r="M332" s="209"/>
      <c r="N332" s="210"/>
      <c r="O332" s="210"/>
      <c r="P332" s="211"/>
      <c r="Q332" s="211"/>
      <c r="R332" s="211"/>
      <c r="S332" s="211"/>
      <c r="T332" s="212"/>
    </row>
    <row r="333" spans="2:20" ht="14.1" customHeight="1">
      <c r="B333" s="204"/>
      <c r="C333" s="204"/>
      <c r="D333" s="205"/>
      <c r="E333" s="206"/>
      <c r="F333" s="207"/>
      <c r="G333" s="207"/>
      <c r="H333" s="9"/>
      <c r="I333" s="208"/>
      <c r="J333" s="496"/>
      <c r="K333" s="209"/>
      <c r="L333" s="209"/>
      <c r="M333" s="209"/>
      <c r="N333" s="210"/>
      <c r="O333" s="210"/>
      <c r="P333" s="211"/>
      <c r="Q333" s="211"/>
      <c r="R333" s="211"/>
      <c r="S333" s="211"/>
      <c r="T333" s="212"/>
    </row>
    <row r="334" spans="2:20" ht="14.1" customHeight="1">
      <c r="B334" s="204"/>
      <c r="C334" s="204"/>
      <c r="D334" s="205"/>
      <c r="E334" s="206"/>
      <c r="F334" s="207"/>
      <c r="G334" s="207"/>
      <c r="H334" s="9"/>
      <c r="I334" s="208"/>
      <c r="J334" s="496"/>
      <c r="K334" s="209"/>
      <c r="L334" s="209"/>
      <c r="M334" s="209"/>
      <c r="N334" s="210"/>
      <c r="O334" s="210"/>
      <c r="P334" s="211"/>
      <c r="Q334" s="211"/>
      <c r="R334" s="211"/>
      <c r="S334" s="211"/>
      <c r="T334" s="212"/>
    </row>
    <row r="335" spans="2:20" ht="14.1" customHeight="1">
      <c r="B335" s="204"/>
      <c r="C335" s="204"/>
      <c r="D335" s="205"/>
      <c r="E335" s="206"/>
      <c r="F335" s="207"/>
      <c r="G335" s="207"/>
      <c r="H335" s="9"/>
      <c r="I335" s="208"/>
      <c r="J335" s="496"/>
      <c r="K335" s="209"/>
      <c r="L335" s="209"/>
      <c r="M335" s="209"/>
      <c r="N335" s="210"/>
      <c r="O335" s="210"/>
      <c r="P335" s="211"/>
      <c r="Q335" s="211"/>
      <c r="R335" s="211"/>
      <c r="S335" s="211"/>
      <c r="T335" s="212"/>
    </row>
    <row r="336" spans="2:20" ht="14.1" customHeight="1">
      <c r="B336" s="204"/>
      <c r="C336" s="204"/>
      <c r="D336" s="205"/>
      <c r="E336" s="206"/>
      <c r="F336" s="207"/>
      <c r="G336" s="207"/>
      <c r="H336" s="9"/>
      <c r="I336" s="208"/>
      <c r="J336" s="496"/>
      <c r="K336" s="209"/>
      <c r="L336" s="209"/>
      <c r="M336" s="209"/>
      <c r="N336" s="210"/>
      <c r="O336" s="210"/>
      <c r="P336" s="211"/>
      <c r="Q336" s="211"/>
      <c r="R336" s="211"/>
      <c r="S336" s="211"/>
      <c r="T336" s="212"/>
    </row>
    <row r="337" spans="2:20" ht="14.1" customHeight="1">
      <c r="B337" s="204"/>
      <c r="C337" s="204"/>
      <c r="D337" s="205"/>
      <c r="E337" s="206"/>
      <c r="F337" s="207"/>
      <c r="G337" s="207"/>
      <c r="H337" s="9"/>
      <c r="I337" s="208"/>
      <c r="J337" s="496"/>
      <c r="K337" s="209"/>
      <c r="L337" s="209"/>
      <c r="M337" s="209"/>
      <c r="N337" s="210"/>
      <c r="O337" s="210"/>
      <c r="P337" s="211"/>
      <c r="Q337" s="211"/>
      <c r="R337" s="211"/>
      <c r="S337" s="211"/>
      <c r="T337" s="212"/>
    </row>
    <row r="338" spans="2:20" ht="14.1" customHeight="1">
      <c r="B338" s="204"/>
      <c r="C338" s="204"/>
      <c r="D338" s="205"/>
      <c r="E338" s="206"/>
      <c r="F338" s="207"/>
      <c r="G338" s="207"/>
      <c r="H338" s="9"/>
      <c r="I338" s="208"/>
      <c r="J338" s="496"/>
      <c r="K338" s="209"/>
      <c r="L338" s="209"/>
      <c r="M338" s="209"/>
      <c r="N338" s="210"/>
      <c r="O338" s="210"/>
      <c r="P338" s="211"/>
      <c r="Q338" s="211"/>
      <c r="R338" s="211"/>
      <c r="S338" s="211"/>
      <c r="T338" s="212"/>
    </row>
    <row r="339" spans="2:20" ht="14.1" customHeight="1">
      <c r="B339" s="204"/>
      <c r="C339" s="204"/>
      <c r="D339" s="205"/>
      <c r="E339" s="206"/>
      <c r="F339" s="207"/>
      <c r="G339" s="207"/>
      <c r="H339" s="9"/>
      <c r="I339" s="208"/>
      <c r="J339" s="496"/>
      <c r="K339" s="209"/>
      <c r="L339" s="209"/>
      <c r="M339" s="209"/>
      <c r="N339" s="210"/>
      <c r="O339" s="210"/>
      <c r="P339" s="211"/>
      <c r="Q339" s="211"/>
      <c r="R339" s="211"/>
      <c r="S339" s="211"/>
      <c r="T339" s="212"/>
    </row>
    <row r="340" spans="2:20" ht="14.1" customHeight="1">
      <c r="B340" s="204"/>
      <c r="C340" s="204"/>
      <c r="D340" s="205"/>
      <c r="E340" s="206"/>
      <c r="F340" s="207"/>
      <c r="G340" s="207"/>
      <c r="H340" s="9"/>
      <c r="I340" s="208"/>
      <c r="J340" s="496"/>
      <c r="K340" s="209"/>
      <c r="L340" s="209"/>
      <c r="M340" s="209"/>
      <c r="N340" s="210"/>
      <c r="O340" s="210"/>
      <c r="P340" s="211"/>
      <c r="Q340" s="211"/>
      <c r="R340" s="211"/>
      <c r="S340" s="211"/>
      <c r="T340" s="212"/>
    </row>
    <row r="341" spans="2:20" ht="14.1" customHeight="1">
      <c r="B341" s="204"/>
      <c r="C341" s="204"/>
      <c r="D341" s="205"/>
      <c r="E341" s="206"/>
      <c r="F341" s="207"/>
      <c r="G341" s="207"/>
      <c r="H341" s="9"/>
      <c r="I341" s="208"/>
      <c r="J341" s="496"/>
      <c r="K341" s="209"/>
      <c r="L341" s="209"/>
      <c r="M341" s="209"/>
      <c r="N341" s="210"/>
      <c r="O341" s="210"/>
      <c r="P341" s="211"/>
      <c r="Q341" s="211"/>
      <c r="R341" s="211"/>
      <c r="S341" s="211"/>
      <c r="T341" s="212"/>
    </row>
    <row r="342" spans="2:20" ht="14.1" customHeight="1">
      <c r="B342" s="204"/>
      <c r="C342" s="204"/>
      <c r="D342" s="205"/>
      <c r="E342" s="206"/>
      <c r="F342" s="207"/>
      <c r="G342" s="207"/>
      <c r="H342" s="9"/>
      <c r="I342" s="208"/>
      <c r="J342" s="496"/>
      <c r="K342" s="209"/>
      <c r="L342" s="209"/>
      <c r="M342" s="209"/>
      <c r="N342" s="210"/>
      <c r="O342" s="210"/>
      <c r="P342" s="211"/>
      <c r="Q342" s="211"/>
      <c r="R342" s="211"/>
      <c r="S342" s="211"/>
      <c r="T342" s="212"/>
    </row>
    <row r="343" spans="2:20" ht="14.1" customHeight="1">
      <c r="B343" s="204"/>
      <c r="C343" s="204"/>
      <c r="D343" s="205"/>
      <c r="E343" s="206"/>
      <c r="F343" s="207"/>
      <c r="G343" s="207"/>
      <c r="H343" s="9"/>
      <c r="I343" s="208"/>
      <c r="J343" s="496"/>
      <c r="K343" s="209"/>
      <c r="L343" s="209"/>
      <c r="M343" s="209"/>
      <c r="N343" s="210"/>
      <c r="O343" s="210"/>
      <c r="P343" s="211"/>
      <c r="Q343" s="211"/>
      <c r="R343" s="211"/>
      <c r="S343" s="211"/>
      <c r="T343" s="212"/>
    </row>
    <row r="344" spans="2:20" ht="14.1" customHeight="1">
      <c r="B344" s="204"/>
      <c r="C344" s="204"/>
      <c r="D344" s="205"/>
      <c r="E344" s="206"/>
      <c r="F344" s="207"/>
      <c r="G344" s="207"/>
      <c r="H344" s="9"/>
      <c r="I344" s="208"/>
      <c r="J344" s="496"/>
      <c r="K344" s="209"/>
      <c r="L344" s="209"/>
      <c r="M344" s="209"/>
      <c r="N344" s="210"/>
      <c r="O344" s="210"/>
      <c r="P344" s="211"/>
      <c r="Q344" s="211"/>
      <c r="R344" s="211"/>
      <c r="S344" s="211"/>
      <c r="T344" s="212"/>
    </row>
    <row r="345" spans="2:20" ht="14.1" customHeight="1">
      <c r="B345" s="204"/>
      <c r="C345" s="204"/>
      <c r="D345" s="205"/>
      <c r="E345" s="206"/>
      <c r="F345" s="207"/>
      <c r="G345" s="207"/>
      <c r="H345" s="9"/>
      <c r="I345" s="208"/>
      <c r="J345" s="496"/>
      <c r="K345" s="209"/>
      <c r="L345" s="209"/>
      <c r="M345" s="209"/>
      <c r="N345" s="210"/>
      <c r="O345" s="210"/>
      <c r="P345" s="211"/>
      <c r="Q345" s="211"/>
      <c r="R345" s="211"/>
      <c r="S345" s="211"/>
      <c r="T345" s="212"/>
    </row>
    <row r="346" spans="2:20" ht="14.1" customHeight="1">
      <c r="B346" s="204"/>
      <c r="C346" s="204"/>
      <c r="D346" s="205"/>
      <c r="E346" s="206"/>
      <c r="F346" s="207"/>
      <c r="G346" s="207"/>
      <c r="H346" s="9"/>
      <c r="I346" s="208"/>
      <c r="J346" s="496"/>
      <c r="K346" s="209"/>
      <c r="L346" s="209"/>
      <c r="M346" s="209"/>
      <c r="N346" s="210"/>
      <c r="O346" s="210"/>
      <c r="P346" s="211"/>
      <c r="Q346" s="211"/>
      <c r="R346" s="211"/>
      <c r="S346" s="211"/>
      <c r="T346" s="212"/>
    </row>
    <row r="347" spans="2:20" ht="14.1" customHeight="1">
      <c r="B347" s="204"/>
      <c r="C347" s="204"/>
      <c r="D347" s="205"/>
      <c r="E347" s="206"/>
      <c r="F347" s="207"/>
      <c r="G347" s="207"/>
      <c r="H347" s="9"/>
      <c r="I347" s="208"/>
      <c r="J347" s="496"/>
      <c r="K347" s="209"/>
      <c r="L347" s="209"/>
      <c r="M347" s="209"/>
      <c r="N347" s="210"/>
      <c r="O347" s="210"/>
      <c r="P347" s="211"/>
      <c r="Q347" s="211"/>
      <c r="R347" s="211"/>
      <c r="S347" s="211"/>
      <c r="T347" s="212"/>
    </row>
    <row r="348" spans="2:20" ht="14.1" customHeight="1">
      <c r="B348" s="204"/>
      <c r="C348" s="204"/>
      <c r="D348" s="205"/>
      <c r="E348" s="206"/>
      <c r="F348" s="207"/>
      <c r="G348" s="207"/>
      <c r="H348" s="9"/>
      <c r="I348" s="208"/>
      <c r="J348" s="496"/>
      <c r="K348" s="209"/>
      <c r="L348" s="209"/>
      <c r="M348" s="209"/>
      <c r="N348" s="210"/>
      <c r="O348" s="210"/>
      <c r="P348" s="211"/>
      <c r="Q348" s="211"/>
      <c r="R348" s="211"/>
      <c r="S348" s="211"/>
      <c r="T348" s="212"/>
    </row>
    <row r="349" spans="2:20" ht="14.1" customHeight="1">
      <c r="B349" s="204"/>
      <c r="C349" s="204"/>
      <c r="D349" s="205"/>
      <c r="E349" s="206"/>
      <c r="F349" s="207"/>
      <c r="G349" s="207"/>
      <c r="H349" s="9"/>
      <c r="I349" s="208"/>
      <c r="J349" s="496"/>
      <c r="K349" s="209"/>
      <c r="L349" s="209"/>
      <c r="M349" s="209"/>
      <c r="N349" s="210"/>
      <c r="O349" s="210"/>
      <c r="P349" s="211"/>
      <c r="Q349" s="211"/>
      <c r="R349" s="211"/>
      <c r="S349" s="211"/>
      <c r="T349" s="212"/>
    </row>
    <row r="350" spans="2:20" ht="14.1" customHeight="1">
      <c r="B350" s="204"/>
      <c r="C350" s="204"/>
      <c r="D350" s="205"/>
      <c r="E350" s="206"/>
      <c r="F350" s="207"/>
      <c r="G350" s="207"/>
      <c r="H350" s="9"/>
      <c r="I350" s="208"/>
      <c r="J350" s="496"/>
      <c r="K350" s="209"/>
      <c r="L350" s="209"/>
      <c r="M350" s="209"/>
      <c r="N350" s="210"/>
      <c r="O350" s="210"/>
      <c r="P350" s="211"/>
      <c r="Q350" s="211"/>
      <c r="R350" s="211"/>
      <c r="S350" s="211"/>
      <c r="T350" s="212"/>
    </row>
    <row r="351" spans="2:20" ht="14.1" customHeight="1">
      <c r="B351" s="204"/>
      <c r="C351" s="204"/>
      <c r="D351" s="205"/>
      <c r="E351" s="206"/>
      <c r="F351" s="207"/>
      <c r="G351" s="207"/>
      <c r="H351" s="9"/>
      <c r="I351" s="208"/>
      <c r="J351" s="496"/>
      <c r="K351" s="209"/>
      <c r="L351" s="209"/>
      <c r="M351" s="209"/>
      <c r="N351" s="210"/>
      <c r="O351" s="210"/>
      <c r="P351" s="211"/>
      <c r="Q351" s="211"/>
      <c r="R351" s="211"/>
      <c r="S351" s="211"/>
      <c r="T351" s="212"/>
    </row>
    <row r="352" spans="2:20" ht="14.1" customHeight="1">
      <c r="B352" s="204"/>
      <c r="C352" s="204"/>
      <c r="D352" s="205"/>
      <c r="E352" s="206"/>
      <c r="F352" s="207"/>
      <c r="G352" s="207"/>
      <c r="H352" s="9"/>
      <c r="I352" s="208"/>
      <c r="J352" s="496"/>
      <c r="K352" s="209"/>
      <c r="L352" s="209"/>
      <c r="M352" s="209"/>
      <c r="N352" s="210"/>
      <c r="O352" s="210"/>
      <c r="P352" s="211"/>
      <c r="Q352" s="211"/>
      <c r="R352" s="211"/>
      <c r="S352" s="211"/>
      <c r="T352" s="212"/>
    </row>
    <row r="353" spans="2:20" ht="14.1" customHeight="1">
      <c r="B353" s="204"/>
      <c r="C353" s="204"/>
      <c r="D353" s="205"/>
      <c r="E353" s="206"/>
      <c r="F353" s="207"/>
      <c r="G353" s="207"/>
      <c r="H353" s="9"/>
      <c r="I353" s="208"/>
      <c r="J353" s="496"/>
      <c r="K353" s="209"/>
      <c r="L353" s="209"/>
      <c r="M353" s="209"/>
      <c r="N353" s="210"/>
      <c r="O353" s="210"/>
      <c r="P353" s="211"/>
      <c r="Q353" s="211"/>
      <c r="R353" s="211"/>
      <c r="S353" s="211"/>
      <c r="T353" s="212"/>
    </row>
    <row r="354" spans="2:20" ht="14.1" customHeight="1">
      <c r="B354" s="204"/>
      <c r="C354" s="204"/>
      <c r="D354" s="205"/>
      <c r="E354" s="206"/>
      <c r="F354" s="207"/>
      <c r="G354" s="207"/>
      <c r="H354" s="9"/>
      <c r="I354" s="208"/>
      <c r="J354" s="496"/>
      <c r="K354" s="209"/>
      <c r="L354" s="209"/>
      <c r="M354" s="209"/>
      <c r="N354" s="210"/>
      <c r="O354" s="210"/>
      <c r="P354" s="211"/>
      <c r="Q354" s="211"/>
      <c r="R354" s="211"/>
      <c r="S354" s="211"/>
      <c r="T354" s="212"/>
    </row>
    <row r="355" spans="2:20" ht="14.1" customHeight="1">
      <c r="B355" s="204"/>
      <c r="C355" s="204"/>
      <c r="D355" s="205"/>
      <c r="E355" s="206"/>
      <c r="F355" s="207"/>
      <c r="G355" s="207"/>
      <c r="H355" s="9"/>
      <c r="I355" s="208"/>
      <c r="J355" s="496"/>
      <c r="K355" s="209"/>
      <c r="L355" s="209"/>
      <c r="M355" s="209"/>
      <c r="N355" s="210"/>
      <c r="O355" s="210"/>
      <c r="P355" s="211"/>
      <c r="Q355" s="211"/>
      <c r="R355" s="211"/>
      <c r="S355" s="211"/>
      <c r="T355" s="212"/>
    </row>
    <row r="356" spans="2:20" ht="14.1" customHeight="1">
      <c r="B356" s="204"/>
      <c r="C356" s="204"/>
      <c r="D356" s="205"/>
      <c r="E356" s="206"/>
      <c r="F356" s="207"/>
      <c r="G356" s="207"/>
      <c r="H356" s="9"/>
      <c r="I356" s="208"/>
      <c r="J356" s="496"/>
      <c r="K356" s="209"/>
      <c r="L356" s="209"/>
      <c r="M356" s="209"/>
      <c r="N356" s="210"/>
      <c r="O356" s="210"/>
      <c r="P356" s="211"/>
      <c r="Q356" s="211"/>
      <c r="R356" s="211"/>
      <c r="S356" s="211"/>
      <c r="T356" s="212"/>
    </row>
    <row r="357" spans="2:20" ht="14.1" customHeight="1">
      <c r="B357" s="204"/>
      <c r="C357" s="204"/>
      <c r="D357" s="205"/>
      <c r="E357" s="206"/>
      <c r="F357" s="207"/>
      <c r="G357" s="207"/>
      <c r="H357" s="9"/>
      <c r="I357" s="208"/>
      <c r="J357" s="496"/>
      <c r="K357" s="209"/>
      <c r="L357" s="209"/>
      <c r="M357" s="209"/>
      <c r="N357" s="210"/>
      <c r="O357" s="210"/>
      <c r="P357" s="211"/>
      <c r="Q357" s="211"/>
      <c r="R357" s="211"/>
      <c r="S357" s="211"/>
      <c r="T357" s="212"/>
    </row>
    <row r="358" spans="2:20" ht="14.1" customHeight="1">
      <c r="B358" s="204"/>
      <c r="C358" s="204"/>
      <c r="D358" s="205"/>
      <c r="E358" s="206"/>
      <c r="F358" s="207"/>
      <c r="G358" s="207"/>
      <c r="H358" s="9"/>
      <c r="I358" s="208"/>
      <c r="J358" s="496"/>
      <c r="K358" s="209"/>
      <c r="L358" s="209"/>
      <c r="M358" s="209"/>
      <c r="N358" s="210"/>
      <c r="O358" s="210"/>
      <c r="P358" s="211"/>
      <c r="Q358" s="211"/>
      <c r="R358" s="211"/>
      <c r="S358" s="211"/>
      <c r="T358" s="212"/>
    </row>
    <row r="359" spans="2:20" ht="14.1" customHeight="1">
      <c r="B359" s="204"/>
      <c r="C359" s="204"/>
      <c r="D359" s="205"/>
      <c r="E359" s="206"/>
      <c r="F359" s="207"/>
      <c r="G359" s="207"/>
      <c r="H359" s="9"/>
      <c r="I359" s="208"/>
      <c r="J359" s="496"/>
      <c r="K359" s="209"/>
      <c r="L359" s="209"/>
      <c r="M359" s="209"/>
      <c r="N359" s="210"/>
      <c r="O359" s="210"/>
      <c r="P359" s="211"/>
      <c r="Q359" s="211"/>
      <c r="R359" s="211"/>
      <c r="S359" s="211"/>
      <c r="T359" s="212"/>
    </row>
    <row r="360" spans="2:20" ht="14.1" customHeight="1">
      <c r="B360" s="204"/>
      <c r="C360" s="204"/>
      <c r="D360" s="205"/>
      <c r="E360" s="206"/>
      <c r="F360" s="207"/>
      <c r="G360" s="207"/>
      <c r="H360" s="9"/>
      <c r="I360" s="208"/>
      <c r="J360" s="496"/>
      <c r="K360" s="209"/>
      <c r="L360" s="209"/>
      <c r="M360" s="209"/>
      <c r="N360" s="210"/>
      <c r="O360" s="210"/>
      <c r="P360" s="211"/>
      <c r="Q360" s="211"/>
      <c r="R360" s="211"/>
      <c r="S360" s="211"/>
      <c r="T360" s="212"/>
    </row>
    <row r="361" spans="2:20" ht="14.1" customHeight="1">
      <c r="B361" s="204"/>
      <c r="C361" s="204"/>
      <c r="D361" s="205"/>
      <c r="E361" s="206"/>
      <c r="F361" s="207"/>
      <c r="G361" s="207"/>
      <c r="H361" s="9"/>
      <c r="I361" s="208"/>
      <c r="J361" s="496"/>
      <c r="K361" s="209"/>
      <c r="L361" s="209"/>
      <c r="M361" s="209"/>
      <c r="N361" s="210"/>
      <c r="O361" s="210"/>
      <c r="P361" s="211"/>
      <c r="Q361" s="211"/>
      <c r="R361" s="211"/>
      <c r="S361" s="211"/>
      <c r="T361" s="212"/>
    </row>
    <row r="362" spans="2:20" ht="14.1" customHeight="1">
      <c r="B362" s="204"/>
      <c r="C362" s="204"/>
      <c r="D362" s="205"/>
      <c r="E362" s="206"/>
      <c r="F362" s="207"/>
      <c r="G362" s="207"/>
      <c r="H362" s="9"/>
      <c r="I362" s="208"/>
      <c r="J362" s="496"/>
      <c r="K362" s="209"/>
      <c r="L362" s="209"/>
      <c r="M362" s="209"/>
      <c r="N362" s="210"/>
      <c r="O362" s="210"/>
      <c r="P362" s="211"/>
      <c r="Q362" s="211"/>
      <c r="R362" s="211"/>
      <c r="S362" s="211"/>
      <c r="T362" s="212"/>
    </row>
    <row r="363" spans="2:20" ht="14.1" customHeight="1">
      <c r="B363" s="204"/>
      <c r="C363" s="204"/>
      <c r="D363" s="205"/>
      <c r="E363" s="206"/>
      <c r="F363" s="207"/>
      <c r="G363" s="207"/>
      <c r="H363" s="9"/>
      <c r="I363" s="208"/>
      <c r="J363" s="496"/>
      <c r="K363" s="209"/>
      <c r="L363" s="209"/>
      <c r="M363" s="209"/>
      <c r="N363" s="210"/>
      <c r="O363" s="210"/>
      <c r="P363" s="211"/>
      <c r="Q363" s="211"/>
      <c r="R363" s="211"/>
      <c r="S363" s="211"/>
      <c r="T363" s="212"/>
    </row>
    <row r="364" spans="2:20" ht="14.1" customHeight="1">
      <c r="B364" s="204"/>
      <c r="C364" s="204"/>
      <c r="D364" s="205"/>
      <c r="E364" s="206"/>
      <c r="F364" s="207"/>
      <c r="G364" s="207"/>
      <c r="H364" s="9"/>
      <c r="I364" s="208"/>
      <c r="J364" s="496"/>
      <c r="K364" s="209"/>
      <c r="L364" s="209"/>
      <c r="M364" s="209"/>
      <c r="N364" s="210"/>
      <c r="O364" s="210"/>
      <c r="P364" s="211"/>
      <c r="Q364" s="211"/>
      <c r="R364" s="211"/>
      <c r="S364" s="211"/>
      <c r="T364" s="212"/>
    </row>
    <row r="365" spans="2:20" ht="14.1" customHeight="1">
      <c r="B365" s="204"/>
      <c r="C365" s="204"/>
      <c r="D365" s="205"/>
      <c r="E365" s="206"/>
      <c r="F365" s="207"/>
      <c r="G365" s="207"/>
      <c r="H365" s="9"/>
      <c r="I365" s="208"/>
      <c r="J365" s="496"/>
      <c r="K365" s="209"/>
      <c r="L365" s="209"/>
      <c r="M365" s="209"/>
      <c r="N365" s="210"/>
      <c r="O365" s="210"/>
      <c r="P365" s="211"/>
      <c r="Q365" s="211"/>
      <c r="R365" s="211"/>
      <c r="S365" s="211"/>
      <c r="T365" s="212"/>
    </row>
    <row r="366" spans="2:20" ht="14.1" customHeight="1">
      <c r="B366" s="204"/>
      <c r="C366" s="204"/>
      <c r="D366" s="205"/>
      <c r="E366" s="206"/>
      <c r="F366" s="207"/>
      <c r="G366" s="207"/>
      <c r="H366" s="9"/>
      <c r="I366" s="208"/>
      <c r="J366" s="496"/>
      <c r="K366" s="209"/>
      <c r="L366" s="209"/>
      <c r="M366" s="209"/>
      <c r="N366" s="210"/>
      <c r="O366" s="210"/>
      <c r="P366" s="211"/>
      <c r="Q366" s="211"/>
      <c r="R366" s="211"/>
      <c r="S366" s="211"/>
      <c r="T366" s="212"/>
    </row>
    <row r="367" spans="2:20" ht="14.1" customHeight="1">
      <c r="B367" s="204"/>
      <c r="C367" s="204"/>
      <c r="D367" s="205"/>
      <c r="E367" s="206"/>
      <c r="F367" s="207"/>
      <c r="G367" s="207"/>
      <c r="H367" s="9"/>
      <c r="I367" s="208"/>
      <c r="J367" s="496"/>
      <c r="K367" s="209"/>
      <c r="L367" s="209"/>
      <c r="M367" s="209"/>
      <c r="N367" s="210"/>
      <c r="O367" s="210"/>
      <c r="P367" s="211"/>
      <c r="Q367" s="211"/>
      <c r="R367" s="211"/>
      <c r="S367" s="211"/>
      <c r="T367" s="212"/>
    </row>
    <row r="368" spans="2:20" ht="14.1" customHeight="1">
      <c r="B368" s="204"/>
      <c r="C368" s="204"/>
      <c r="D368" s="205"/>
      <c r="E368" s="206"/>
      <c r="F368" s="207"/>
      <c r="G368" s="207"/>
      <c r="H368" s="9"/>
      <c r="I368" s="208"/>
      <c r="J368" s="496"/>
      <c r="K368" s="209"/>
      <c r="L368" s="209"/>
      <c r="M368" s="209"/>
      <c r="N368" s="210"/>
      <c r="O368" s="210"/>
      <c r="P368" s="211"/>
      <c r="Q368" s="211"/>
      <c r="R368" s="211"/>
      <c r="S368" s="211"/>
      <c r="T368" s="212"/>
    </row>
    <row r="369" spans="2:20" ht="14.1" customHeight="1">
      <c r="B369" s="204"/>
      <c r="C369" s="204"/>
      <c r="D369" s="205"/>
      <c r="E369" s="206"/>
      <c r="F369" s="207"/>
      <c r="G369" s="207"/>
      <c r="H369" s="9"/>
      <c r="I369" s="208"/>
      <c r="J369" s="496"/>
      <c r="K369" s="209"/>
      <c r="L369" s="209"/>
      <c r="M369" s="209"/>
      <c r="N369" s="210"/>
      <c r="O369" s="210"/>
      <c r="P369" s="211"/>
      <c r="Q369" s="211"/>
      <c r="R369" s="211"/>
      <c r="S369" s="211"/>
      <c r="T369" s="212"/>
    </row>
    <row r="370" spans="2:20" ht="14.1" customHeight="1">
      <c r="B370" s="204"/>
      <c r="C370" s="204"/>
      <c r="D370" s="205"/>
      <c r="E370" s="206"/>
      <c r="F370" s="207"/>
      <c r="G370" s="207"/>
      <c r="H370" s="9"/>
      <c r="I370" s="208"/>
      <c r="J370" s="496"/>
      <c r="K370" s="209"/>
      <c r="L370" s="209"/>
      <c r="M370" s="209"/>
      <c r="N370" s="210"/>
      <c r="O370" s="210"/>
      <c r="P370" s="211"/>
      <c r="Q370" s="211"/>
      <c r="R370" s="211"/>
      <c r="S370" s="211"/>
      <c r="T370" s="212"/>
    </row>
    <row r="371" spans="2:20" ht="14.1" customHeight="1">
      <c r="B371" s="204"/>
      <c r="C371" s="204"/>
      <c r="D371" s="205"/>
      <c r="E371" s="206"/>
      <c r="F371" s="207"/>
      <c r="G371" s="207"/>
      <c r="H371" s="9"/>
      <c r="I371" s="208"/>
      <c r="J371" s="496"/>
      <c r="K371" s="209"/>
      <c r="L371" s="209"/>
      <c r="M371" s="209"/>
      <c r="N371" s="210"/>
      <c r="O371" s="210"/>
      <c r="P371" s="211"/>
      <c r="Q371" s="211"/>
      <c r="R371" s="211"/>
      <c r="S371" s="211"/>
      <c r="T371" s="212"/>
    </row>
    <row r="372" spans="2:20" ht="14.1" customHeight="1">
      <c r="B372" s="204"/>
      <c r="C372" s="204"/>
      <c r="D372" s="205"/>
      <c r="E372" s="206"/>
      <c r="F372" s="207"/>
      <c r="G372" s="207"/>
      <c r="H372" s="9"/>
      <c r="I372" s="208"/>
      <c r="J372" s="496"/>
      <c r="K372" s="209"/>
      <c r="L372" s="209"/>
      <c r="M372" s="209"/>
      <c r="N372" s="210"/>
      <c r="O372" s="210"/>
      <c r="P372" s="211"/>
      <c r="Q372" s="211"/>
      <c r="R372" s="211"/>
      <c r="S372" s="211"/>
      <c r="T372" s="212"/>
    </row>
    <row r="373" spans="2:20" ht="14.1" customHeight="1">
      <c r="B373" s="204"/>
      <c r="C373" s="204"/>
      <c r="D373" s="205"/>
      <c r="E373" s="206"/>
      <c r="F373" s="207"/>
      <c r="G373" s="207"/>
      <c r="H373" s="9"/>
      <c r="I373" s="208"/>
      <c r="J373" s="496"/>
      <c r="K373" s="209"/>
      <c r="L373" s="209"/>
      <c r="M373" s="209"/>
      <c r="N373" s="210"/>
      <c r="O373" s="210"/>
      <c r="P373" s="211"/>
      <c r="Q373" s="211"/>
      <c r="R373" s="211"/>
      <c r="S373" s="211"/>
      <c r="T373" s="212"/>
    </row>
    <row r="374" spans="2:20" ht="14.1" customHeight="1">
      <c r="B374" s="204"/>
      <c r="C374" s="204"/>
      <c r="D374" s="205"/>
      <c r="E374" s="206"/>
      <c r="F374" s="207"/>
      <c r="G374" s="207"/>
      <c r="H374" s="9"/>
      <c r="I374" s="208"/>
      <c r="J374" s="496"/>
      <c r="K374" s="209"/>
      <c r="L374" s="209"/>
      <c r="M374" s="209"/>
      <c r="N374" s="210"/>
      <c r="O374" s="210"/>
      <c r="P374" s="211"/>
      <c r="Q374" s="211"/>
      <c r="R374" s="211"/>
      <c r="S374" s="211"/>
      <c r="T374" s="212"/>
    </row>
    <row r="375" spans="2:20" ht="14.1" customHeight="1">
      <c r="B375" s="204"/>
      <c r="C375" s="204"/>
      <c r="D375" s="205"/>
      <c r="E375" s="206"/>
      <c r="F375" s="207"/>
      <c r="G375" s="207"/>
      <c r="H375" s="9"/>
      <c r="I375" s="208"/>
      <c r="J375" s="496"/>
      <c r="K375" s="209"/>
      <c r="L375" s="209"/>
      <c r="M375" s="209"/>
      <c r="N375" s="210"/>
      <c r="O375" s="210"/>
      <c r="P375" s="211"/>
      <c r="Q375" s="211"/>
      <c r="R375" s="211"/>
      <c r="S375" s="211"/>
      <c r="T375" s="212"/>
    </row>
    <row r="376" spans="2:20" ht="14.1" customHeight="1">
      <c r="B376" s="204"/>
      <c r="C376" s="204"/>
      <c r="D376" s="205"/>
      <c r="E376" s="206"/>
      <c r="F376" s="207"/>
      <c r="G376" s="207"/>
      <c r="H376" s="9"/>
      <c r="I376" s="208"/>
      <c r="J376" s="496"/>
      <c r="K376" s="209"/>
      <c r="L376" s="209"/>
      <c r="M376" s="209"/>
      <c r="N376" s="210"/>
      <c r="O376" s="210"/>
      <c r="P376" s="211"/>
      <c r="Q376" s="211"/>
      <c r="R376" s="211"/>
      <c r="S376" s="211"/>
      <c r="T376" s="212"/>
    </row>
    <row r="377" spans="2:20" ht="14.1" customHeight="1">
      <c r="B377" s="204"/>
      <c r="C377" s="204"/>
      <c r="D377" s="205"/>
      <c r="E377" s="206"/>
      <c r="F377" s="207"/>
      <c r="G377" s="207"/>
      <c r="H377" s="9"/>
      <c r="I377" s="208"/>
      <c r="J377" s="496"/>
      <c r="K377" s="209"/>
      <c r="L377" s="209"/>
      <c r="M377" s="209"/>
      <c r="N377" s="210"/>
      <c r="O377" s="210"/>
      <c r="P377" s="211"/>
      <c r="Q377" s="211"/>
      <c r="R377" s="211"/>
      <c r="S377" s="211"/>
      <c r="T377" s="212"/>
    </row>
    <row r="378" spans="2:20" ht="14.1" customHeight="1">
      <c r="B378" s="204"/>
      <c r="C378" s="204"/>
      <c r="D378" s="205"/>
      <c r="E378" s="206"/>
      <c r="F378" s="207"/>
      <c r="G378" s="207"/>
      <c r="H378" s="9"/>
      <c r="I378" s="208"/>
      <c r="J378" s="496"/>
      <c r="K378" s="209"/>
      <c r="L378" s="209"/>
      <c r="M378" s="209"/>
      <c r="N378" s="210"/>
      <c r="O378" s="210"/>
      <c r="P378" s="211"/>
      <c r="Q378" s="211"/>
      <c r="R378" s="211"/>
      <c r="S378" s="211"/>
      <c r="T378" s="212"/>
    </row>
    <row r="379" spans="2:20" ht="14.1" customHeight="1">
      <c r="B379" s="204"/>
      <c r="C379" s="204"/>
      <c r="D379" s="205"/>
      <c r="E379" s="206"/>
      <c r="F379" s="207"/>
      <c r="G379" s="207"/>
      <c r="H379" s="9"/>
      <c r="I379" s="208"/>
      <c r="J379" s="496"/>
      <c r="K379" s="209"/>
      <c r="L379" s="209"/>
      <c r="M379" s="209"/>
      <c r="N379" s="210"/>
      <c r="O379" s="210"/>
      <c r="P379" s="211"/>
      <c r="Q379" s="211"/>
      <c r="R379" s="211"/>
      <c r="S379" s="211"/>
      <c r="T379" s="212"/>
    </row>
    <row r="380" spans="2:20" ht="14.1" customHeight="1">
      <c r="B380" s="204"/>
      <c r="C380" s="204"/>
      <c r="D380" s="205"/>
      <c r="E380" s="206"/>
      <c r="F380" s="207"/>
      <c r="G380" s="207"/>
      <c r="H380" s="9"/>
      <c r="I380" s="208"/>
      <c r="J380" s="496"/>
      <c r="K380" s="209"/>
      <c r="L380" s="209"/>
      <c r="M380" s="209"/>
      <c r="N380" s="210"/>
      <c r="O380" s="210"/>
      <c r="P380" s="211"/>
      <c r="Q380" s="211"/>
      <c r="R380" s="211"/>
      <c r="S380" s="211"/>
      <c r="T380" s="212"/>
    </row>
    <row r="381" spans="2:20" ht="14.1" customHeight="1">
      <c r="B381" s="204"/>
      <c r="C381" s="204"/>
      <c r="D381" s="205"/>
      <c r="E381" s="206"/>
      <c r="F381" s="207"/>
      <c r="G381" s="207"/>
      <c r="H381" s="9"/>
      <c r="I381" s="208"/>
      <c r="J381" s="496"/>
      <c r="K381" s="209"/>
      <c r="L381" s="209"/>
      <c r="M381" s="209"/>
      <c r="N381" s="210"/>
      <c r="O381" s="210"/>
      <c r="P381" s="211"/>
      <c r="Q381" s="211"/>
      <c r="R381" s="211"/>
      <c r="S381" s="211"/>
      <c r="T381" s="212"/>
    </row>
    <row r="382" spans="2:20" ht="14.1" customHeight="1">
      <c r="B382" s="204"/>
      <c r="C382" s="204"/>
      <c r="D382" s="205"/>
      <c r="E382" s="206"/>
      <c r="F382" s="207"/>
      <c r="G382" s="207"/>
      <c r="H382" s="9"/>
      <c r="I382" s="208"/>
      <c r="J382" s="496"/>
      <c r="K382" s="209"/>
      <c r="L382" s="209"/>
      <c r="M382" s="209"/>
      <c r="N382" s="210"/>
      <c r="O382" s="210"/>
      <c r="P382" s="211"/>
      <c r="Q382" s="211"/>
      <c r="R382" s="211"/>
      <c r="S382" s="211"/>
      <c r="T382" s="212"/>
    </row>
    <row r="383" spans="2:20" ht="14.1" customHeight="1">
      <c r="B383" s="204"/>
      <c r="C383" s="204"/>
      <c r="D383" s="205"/>
      <c r="E383" s="206"/>
      <c r="F383" s="207"/>
      <c r="G383" s="207"/>
      <c r="H383" s="9"/>
      <c r="I383" s="208"/>
      <c r="J383" s="496"/>
      <c r="K383" s="209"/>
      <c r="L383" s="209"/>
      <c r="M383" s="209"/>
      <c r="N383" s="210"/>
      <c r="O383" s="210"/>
      <c r="P383" s="211"/>
      <c r="Q383" s="211"/>
      <c r="R383" s="211"/>
      <c r="S383" s="211"/>
      <c r="T383" s="212"/>
    </row>
    <row r="384" spans="2:20" ht="14.1" customHeight="1">
      <c r="B384" s="204"/>
      <c r="C384" s="204"/>
      <c r="D384" s="205"/>
      <c r="E384" s="206"/>
      <c r="F384" s="207"/>
      <c r="G384" s="207"/>
      <c r="H384" s="9"/>
      <c r="I384" s="208"/>
      <c r="J384" s="496"/>
      <c r="K384" s="209"/>
      <c r="L384" s="209"/>
      <c r="M384" s="209"/>
      <c r="N384" s="210"/>
      <c r="O384" s="210"/>
      <c r="P384" s="211"/>
      <c r="Q384" s="211"/>
      <c r="R384" s="211"/>
      <c r="S384" s="211"/>
      <c r="T384" s="212"/>
    </row>
    <row r="385" spans="2:20" ht="14.1" customHeight="1">
      <c r="B385" s="204"/>
      <c r="C385" s="204"/>
      <c r="D385" s="205"/>
      <c r="E385" s="206"/>
      <c r="F385" s="207"/>
      <c r="G385" s="207"/>
      <c r="H385" s="9"/>
      <c r="I385" s="208"/>
      <c r="J385" s="496"/>
      <c r="K385" s="209"/>
      <c r="L385" s="209"/>
      <c r="M385" s="209"/>
      <c r="N385" s="210"/>
      <c r="O385" s="210"/>
      <c r="P385" s="211"/>
      <c r="Q385" s="211"/>
      <c r="R385" s="211"/>
      <c r="S385" s="211"/>
      <c r="T385" s="212"/>
    </row>
    <row r="386" spans="2:20" ht="14.1" customHeight="1">
      <c r="B386" s="204"/>
      <c r="C386" s="204"/>
      <c r="D386" s="205"/>
      <c r="E386" s="206"/>
      <c r="F386" s="207"/>
      <c r="G386" s="207"/>
      <c r="H386" s="9"/>
      <c r="I386" s="208"/>
      <c r="J386" s="496"/>
      <c r="K386" s="209"/>
      <c r="L386" s="209"/>
      <c r="M386" s="209"/>
      <c r="N386" s="210"/>
      <c r="O386" s="210"/>
      <c r="P386" s="211"/>
      <c r="Q386" s="211"/>
      <c r="R386" s="211"/>
      <c r="S386" s="211"/>
      <c r="T386" s="212"/>
    </row>
    <row r="387" spans="2:20" ht="14.1" customHeight="1">
      <c r="B387" s="204"/>
      <c r="C387" s="204"/>
      <c r="D387" s="205"/>
      <c r="E387" s="206"/>
      <c r="F387" s="207"/>
      <c r="G387" s="207"/>
      <c r="H387" s="9"/>
      <c r="I387" s="208"/>
      <c r="J387" s="496"/>
      <c r="K387" s="209"/>
      <c r="L387" s="209"/>
      <c r="M387" s="209"/>
      <c r="N387" s="210"/>
      <c r="O387" s="210"/>
      <c r="P387" s="211"/>
      <c r="Q387" s="211"/>
      <c r="R387" s="211"/>
      <c r="S387" s="211"/>
      <c r="T387" s="212"/>
    </row>
    <row r="388" spans="2:20" ht="14.1" customHeight="1">
      <c r="B388" s="204"/>
      <c r="C388" s="204"/>
      <c r="D388" s="205"/>
      <c r="E388" s="206"/>
      <c r="F388" s="207"/>
      <c r="G388" s="207"/>
      <c r="H388" s="9"/>
      <c r="I388" s="208"/>
      <c r="J388" s="496"/>
      <c r="K388" s="209"/>
      <c r="L388" s="209"/>
      <c r="M388" s="209"/>
      <c r="N388" s="210"/>
      <c r="O388" s="210"/>
      <c r="P388" s="211"/>
      <c r="Q388" s="211"/>
      <c r="R388" s="211"/>
      <c r="S388" s="211"/>
      <c r="T388" s="212"/>
    </row>
    <row r="389" spans="2:20" ht="14.1" customHeight="1">
      <c r="B389" s="204"/>
      <c r="C389" s="204"/>
      <c r="D389" s="205"/>
      <c r="E389" s="206"/>
      <c r="F389" s="207"/>
      <c r="G389" s="207"/>
      <c r="H389" s="9"/>
      <c r="I389" s="208"/>
      <c r="J389" s="496"/>
      <c r="K389" s="209"/>
      <c r="L389" s="209"/>
      <c r="M389" s="209"/>
      <c r="N389" s="210"/>
      <c r="O389" s="210"/>
      <c r="P389" s="211"/>
      <c r="Q389" s="211"/>
      <c r="R389" s="211"/>
      <c r="S389" s="211"/>
      <c r="T389" s="212"/>
    </row>
    <row r="390" spans="2:20" ht="14.1" customHeight="1">
      <c r="B390" s="204"/>
      <c r="C390" s="204"/>
      <c r="D390" s="205"/>
      <c r="E390" s="206"/>
      <c r="F390" s="207"/>
      <c r="G390" s="207"/>
      <c r="H390" s="9"/>
      <c r="I390" s="208"/>
      <c r="J390" s="496"/>
      <c r="K390" s="209"/>
      <c r="L390" s="209"/>
      <c r="M390" s="209"/>
      <c r="N390" s="210"/>
      <c r="O390" s="210"/>
      <c r="P390" s="211"/>
      <c r="Q390" s="211"/>
      <c r="R390" s="211"/>
      <c r="S390" s="211"/>
      <c r="T390" s="212"/>
    </row>
    <row r="391" spans="2:20" ht="14.1" customHeight="1">
      <c r="B391" s="204"/>
      <c r="C391" s="204"/>
      <c r="D391" s="205"/>
      <c r="E391" s="206"/>
      <c r="F391" s="207"/>
      <c r="G391" s="207"/>
      <c r="H391" s="9"/>
      <c r="I391" s="208"/>
      <c r="J391" s="496"/>
      <c r="K391" s="209"/>
      <c r="L391" s="209"/>
      <c r="M391" s="209"/>
      <c r="N391" s="210"/>
      <c r="O391" s="210"/>
      <c r="P391" s="211"/>
      <c r="Q391" s="211"/>
      <c r="R391" s="211"/>
      <c r="S391" s="211"/>
      <c r="T391" s="212"/>
    </row>
    <row r="392" spans="2:20" ht="14.1" customHeight="1">
      <c r="B392" s="204"/>
      <c r="C392" s="204"/>
      <c r="D392" s="205"/>
      <c r="E392" s="206"/>
      <c r="F392" s="207"/>
      <c r="G392" s="207"/>
      <c r="H392" s="9"/>
      <c r="I392" s="208"/>
      <c r="J392" s="496"/>
      <c r="K392" s="209"/>
      <c r="L392" s="209"/>
      <c r="M392" s="209"/>
      <c r="N392" s="210"/>
      <c r="O392" s="210"/>
      <c r="P392" s="211"/>
      <c r="Q392" s="211"/>
      <c r="R392" s="211"/>
      <c r="S392" s="211"/>
      <c r="T392" s="212"/>
    </row>
    <row r="393" spans="2:20" ht="14.1" customHeight="1">
      <c r="B393" s="204"/>
      <c r="C393" s="204"/>
      <c r="D393" s="205"/>
      <c r="E393" s="206"/>
      <c r="F393" s="207"/>
      <c r="G393" s="207"/>
      <c r="H393" s="9"/>
      <c r="I393" s="208"/>
      <c r="J393" s="496"/>
      <c r="K393" s="209"/>
      <c r="L393" s="209"/>
      <c r="M393" s="209"/>
      <c r="N393" s="210"/>
      <c r="O393" s="210"/>
      <c r="P393" s="211"/>
      <c r="Q393" s="211"/>
      <c r="R393" s="211"/>
      <c r="S393" s="211"/>
      <c r="T393" s="212"/>
    </row>
    <row r="394" spans="2:20" ht="14.1" customHeight="1">
      <c r="B394" s="204"/>
      <c r="C394" s="204"/>
      <c r="D394" s="205"/>
      <c r="E394" s="206"/>
      <c r="F394" s="207"/>
      <c r="G394" s="207"/>
      <c r="H394" s="9"/>
      <c r="I394" s="208"/>
      <c r="J394" s="496"/>
      <c r="K394" s="209"/>
      <c r="L394" s="209"/>
      <c r="M394" s="209"/>
      <c r="N394" s="210"/>
      <c r="O394" s="210"/>
      <c r="P394" s="211"/>
      <c r="Q394" s="211"/>
      <c r="R394" s="211"/>
      <c r="S394" s="211"/>
      <c r="T394" s="212"/>
    </row>
    <row r="395" spans="2:20" ht="14.1" customHeight="1">
      <c r="B395" s="204"/>
      <c r="C395" s="204"/>
      <c r="D395" s="205"/>
      <c r="E395" s="206"/>
      <c r="F395" s="207"/>
      <c r="G395" s="207"/>
      <c r="H395" s="9"/>
      <c r="I395" s="208"/>
      <c r="J395" s="496"/>
      <c r="K395" s="209"/>
      <c r="L395" s="209"/>
      <c r="M395" s="209"/>
      <c r="N395" s="210"/>
      <c r="O395" s="210"/>
      <c r="P395" s="211"/>
      <c r="Q395" s="211"/>
      <c r="R395" s="211"/>
      <c r="S395" s="211"/>
      <c r="T395" s="212"/>
    </row>
    <row r="396" spans="2:20" ht="14.1" customHeight="1">
      <c r="B396" s="204"/>
      <c r="C396" s="204"/>
      <c r="D396" s="205"/>
      <c r="E396" s="206"/>
      <c r="F396" s="207"/>
      <c r="G396" s="207"/>
      <c r="H396" s="9"/>
      <c r="I396" s="208"/>
      <c r="J396" s="496"/>
      <c r="K396" s="209"/>
      <c r="L396" s="209"/>
      <c r="M396" s="209"/>
      <c r="N396" s="210"/>
      <c r="O396" s="210"/>
      <c r="P396" s="211"/>
      <c r="Q396" s="211"/>
      <c r="R396" s="211"/>
      <c r="S396" s="211"/>
      <c r="T396" s="212"/>
    </row>
    <row r="397" spans="2:20" ht="14.1" customHeight="1">
      <c r="B397" s="204"/>
      <c r="C397" s="204"/>
      <c r="D397" s="205"/>
      <c r="E397" s="206"/>
      <c r="F397" s="207"/>
      <c r="G397" s="207"/>
      <c r="H397" s="9"/>
      <c r="I397" s="208"/>
      <c r="J397" s="496"/>
      <c r="K397" s="209"/>
      <c r="L397" s="209"/>
      <c r="M397" s="209"/>
      <c r="N397" s="210"/>
      <c r="O397" s="210"/>
      <c r="P397" s="211"/>
      <c r="Q397" s="211"/>
      <c r="R397" s="211"/>
      <c r="S397" s="211"/>
      <c r="T397" s="212"/>
    </row>
    <row r="398" spans="2:20" ht="14.1" customHeight="1">
      <c r="B398" s="204"/>
      <c r="C398" s="204"/>
      <c r="D398" s="205"/>
      <c r="E398" s="206"/>
      <c r="F398" s="207"/>
      <c r="G398" s="207"/>
      <c r="H398" s="9"/>
      <c r="I398" s="208"/>
      <c r="J398" s="496"/>
      <c r="K398" s="209"/>
      <c r="L398" s="209"/>
      <c r="M398" s="209"/>
      <c r="N398" s="210"/>
      <c r="O398" s="210"/>
      <c r="P398" s="211"/>
      <c r="Q398" s="211"/>
      <c r="R398" s="211"/>
      <c r="S398" s="211"/>
      <c r="T398" s="212"/>
    </row>
    <row r="399" spans="2:20" ht="14.1" customHeight="1">
      <c r="B399" s="204"/>
      <c r="C399" s="204"/>
      <c r="D399" s="205"/>
      <c r="E399" s="206"/>
      <c r="F399" s="207"/>
      <c r="G399" s="207"/>
      <c r="H399" s="9"/>
      <c r="I399" s="208"/>
      <c r="J399" s="496"/>
      <c r="K399" s="209"/>
      <c r="L399" s="209"/>
      <c r="M399" s="209"/>
      <c r="N399" s="210"/>
      <c r="O399" s="210"/>
      <c r="P399" s="211"/>
      <c r="Q399" s="211"/>
      <c r="R399" s="211"/>
      <c r="S399" s="211"/>
      <c r="T399" s="212"/>
    </row>
    <row r="400" spans="2:20" ht="14.1" customHeight="1">
      <c r="B400" s="204"/>
      <c r="C400" s="204"/>
      <c r="D400" s="205"/>
      <c r="E400" s="206"/>
      <c r="F400" s="207"/>
      <c r="G400" s="207"/>
      <c r="H400" s="9"/>
      <c r="I400" s="208"/>
      <c r="J400" s="496"/>
      <c r="K400" s="209"/>
      <c r="L400" s="209"/>
      <c r="M400" s="209"/>
      <c r="N400" s="210"/>
      <c r="O400" s="210"/>
      <c r="P400" s="211"/>
      <c r="Q400" s="211"/>
      <c r="R400" s="211"/>
      <c r="S400" s="211"/>
      <c r="T400" s="212"/>
    </row>
    <row r="401" spans="2:20" ht="14.1" customHeight="1">
      <c r="B401" s="204"/>
      <c r="C401" s="204"/>
      <c r="D401" s="205"/>
      <c r="E401" s="206"/>
      <c r="F401" s="207"/>
      <c r="G401" s="207"/>
      <c r="H401" s="9"/>
      <c r="I401" s="208"/>
      <c r="J401" s="496"/>
      <c r="K401" s="209"/>
      <c r="L401" s="209"/>
      <c r="M401" s="209"/>
      <c r="N401" s="210"/>
      <c r="O401" s="210"/>
      <c r="P401" s="211"/>
      <c r="Q401" s="211"/>
      <c r="R401" s="211"/>
      <c r="S401" s="211"/>
      <c r="T401" s="212"/>
    </row>
    <row r="402" spans="2:20" ht="14.1" customHeight="1">
      <c r="B402" s="204"/>
      <c r="C402" s="204"/>
      <c r="D402" s="205"/>
      <c r="E402" s="206"/>
      <c r="F402" s="207"/>
      <c r="G402" s="207"/>
      <c r="H402" s="9"/>
      <c r="I402" s="208"/>
      <c r="J402" s="496"/>
      <c r="K402" s="209"/>
      <c r="L402" s="209"/>
      <c r="M402" s="209"/>
      <c r="N402" s="210"/>
      <c r="O402" s="210"/>
      <c r="P402" s="211"/>
      <c r="Q402" s="211"/>
      <c r="R402" s="211"/>
      <c r="S402" s="211"/>
      <c r="T402" s="212"/>
    </row>
    <row r="403" spans="2:20" ht="14.1" customHeight="1">
      <c r="B403" s="204"/>
      <c r="C403" s="204"/>
      <c r="D403" s="205"/>
      <c r="E403" s="206"/>
      <c r="F403" s="207"/>
      <c r="G403" s="207"/>
      <c r="H403" s="9"/>
      <c r="I403" s="208"/>
      <c r="J403" s="496"/>
      <c r="K403" s="209"/>
      <c r="L403" s="209"/>
      <c r="M403" s="209"/>
      <c r="N403" s="210"/>
      <c r="O403" s="210"/>
      <c r="P403" s="211"/>
      <c r="Q403" s="211"/>
      <c r="R403" s="211"/>
      <c r="S403" s="211"/>
      <c r="T403" s="212"/>
    </row>
    <row r="404" spans="2:20" ht="14.1" customHeight="1">
      <c r="B404" s="204"/>
      <c r="C404" s="204"/>
      <c r="D404" s="205"/>
      <c r="E404" s="206"/>
      <c r="F404" s="207"/>
      <c r="G404" s="207"/>
      <c r="H404" s="9"/>
      <c r="I404" s="208"/>
      <c r="J404" s="496"/>
      <c r="K404" s="209"/>
      <c r="L404" s="209"/>
      <c r="M404" s="209"/>
      <c r="N404" s="210"/>
      <c r="O404" s="210"/>
      <c r="P404" s="211"/>
      <c r="Q404" s="211"/>
      <c r="R404" s="211"/>
      <c r="S404" s="211"/>
      <c r="T404" s="212"/>
    </row>
    <row r="405" spans="2:20" ht="14.1" customHeight="1">
      <c r="B405" s="204"/>
      <c r="C405" s="204"/>
      <c r="D405" s="205"/>
      <c r="E405" s="206"/>
      <c r="F405" s="207"/>
      <c r="G405" s="207"/>
      <c r="H405" s="9"/>
      <c r="I405" s="208"/>
      <c r="J405" s="496"/>
      <c r="K405" s="209"/>
      <c r="L405" s="209"/>
      <c r="M405" s="209"/>
      <c r="N405" s="210"/>
      <c r="O405" s="210"/>
      <c r="P405" s="211"/>
      <c r="Q405" s="211"/>
      <c r="R405" s="211"/>
      <c r="S405" s="211"/>
      <c r="T405" s="212"/>
    </row>
    <row r="406" spans="2:20" ht="14.1" customHeight="1">
      <c r="B406" s="204"/>
      <c r="C406" s="204"/>
      <c r="D406" s="205"/>
      <c r="E406" s="206"/>
      <c r="F406" s="207"/>
      <c r="G406" s="207"/>
      <c r="H406" s="9"/>
      <c r="I406" s="208"/>
      <c r="J406" s="496"/>
      <c r="K406" s="209"/>
      <c r="L406" s="209"/>
      <c r="M406" s="209"/>
      <c r="N406" s="210"/>
      <c r="O406" s="210"/>
      <c r="P406" s="211"/>
      <c r="Q406" s="211"/>
      <c r="R406" s="211"/>
      <c r="S406" s="211"/>
      <c r="T406" s="212"/>
    </row>
    <row r="407" spans="2:20" ht="14.1" customHeight="1">
      <c r="B407" s="204"/>
      <c r="C407" s="204"/>
      <c r="D407" s="205"/>
      <c r="E407" s="206"/>
      <c r="F407" s="207"/>
      <c r="G407" s="207"/>
      <c r="H407" s="9"/>
      <c r="I407" s="208"/>
      <c r="J407" s="496"/>
      <c r="K407" s="209"/>
      <c r="L407" s="209"/>
      <c r="M407" s="209"/>
      <c r="N407" s="210"/>
      <c r="O407" s="210"/>
      <c r="P407" s="211"/>
      <c r="Q407" s="211"/>
      <c r="R407" s="211"/>
      <c r="S407" s="211"/>
      <c r="T407" s="212"/>
    </row>
    <row r="408" spans="2:20" ht="14.1" customHeight="1">
      <c r="B408" s="204"/>
      <c r="C408" s="204"/>
      <c r="D408" s="205"/>
      <c r="E408" s="206"/>
      <c r="F408" s="207"/>
      <c r="G408" s="207"/>
      <c r="H408" s="9"/>
      <c r="I408" s="208"/>
      <c r="J408" s="496"/>
      <c r="K408" s="209"/>
      <c r="L408" s="209"/>
      <c r="M408" s="209"/>
      <c r="N408" s="210"/>
      <c r="O408" s="210"/>
      <c r="P408" s="211"/>
      <c r="Q408" s="211"/>
      <c r="R408" s="211"/>
      <c r="S408" s="211"/>
      <c r="T408" s="212"/>
    </row>
    <row r="409" spans="2:20" ht="14.1" customHeight="1">
      <c r="B409" s="204"/>
      <c r="C409" s="204"/>
      <c r="D409" s="205"/>
      <c r="E409" s="206"/>
      <c r="F409" s="207"/>
      <c r="G409" s="207"/>
      <c r="H409" s="9"/>
      <c r="I409" s="208"/>
      <c r="J409" s="496"/>
      <c r="K409" s="209"/>
      <c r="L409" s="209"/>
      <c r="M409" s="209"/>
      <c r="N409" s="210"/>
      <c r="O409" s="210"/>
      <c r="P409" s="211"/>
      <c r="Q409" s="211"/>
      <c r="R409" s="211"/>
      <c r="S409" s="211"/>
      <c r="T409" s="212"/>
    </row>
    <row r="410" spans="2:20" ht="14.1" customHeight="1">
      <c r="B410" s="204"/>
      <c r="C410" s="204"/>
      <c r="D410" s="205"/>
      <c r="E410" s="206"/>
      <c r="F410" s="207"/>
      <c r="G410" s="207"/>
      <c r="H410" s="9"/>
      <c r="I410" s="208"/>
      <c r="J410" s="496"/>
      <c r="K410" s="209"/>
      <c r="L410" s="209"/>
      <c r="M410" s="209"/>
      <c r="N410" s="210"/>
      <c r="O410" s="210"/>
      <c r="P410" s="211"/>
      <c r="Q410" s="211"/>
      <c r="R410" s="211"/>
      <c r="S410" s="211"/>
      <c r="T410" s="212"/>
    </row>
    <row r="411" spans="2:20" ht="14.1" customHeight="1">
      <c r="B411" s="204"/>
      <c r="C411" s="204"/>
      <c r="D411" s="205"/>
      <c r="E411" s="206"/>
      <c r="F411" s="207"/>
      <c r="G411" s="207"/>
      <c r="H411" s="9"/>
      <c r="I411" s="208"/>
      <c r="J411" s="496"/>
      <c r="K411" s="209"/>
      <c r="L411" s="209"/>
      <c r="M411" s="209"/>
      <c r="N411" s="210"/>
      <c r="O411" s="210"/>
      <c r="P411" s="211"/>
      <c r="Q411" s="211"/>
      <c r="R411" s="211"/>
      <c r="S411" s="211"/>
      <c r="T411" s="212"/>
    </row>
    <row r="412" spans="2:20" ht="14.1" customHeight="1">
      <c r="B412" s="204"/>
      <c r="C412" s="204"/>
      <c r="D412" s="205"/>
      <c r="E412" s="206"/>
      <c r="F412" s="207"/>
      <c r="G412" s="207"/>
      <c r="H412" s="9"/>
      <c r="I412" s="208"/>
      <c r="J412" s="496"/>
      <c r="K412" s="209"/>
      <c r="L412" s="209"/>
      <c r="M412" s="209"/>
      <c r="N412" s="210"/>
      <c r="O412" s="210"/>
      <c r="P412" s="211"/>
      <c r="Q412" s="211"/>
      <c r="R412" s="211"/>
      <c r="S412" s="211"/>
      <c r="T412" s="212"/>
    </row>
    <row r="413" spans="2:20" ht="14.1" customHeight="1">
      <c r="B413" s="204"/>
      <c r="C413" s="204"/>
      <c r="D413" s="205"/>
      <c r="E413" s="206"/>
      <c r="F413" s="207"/>
      <c r="G413" s="207"/>
      <c r="H413" s="9"/>
      <c r="I413" s="208"/>
      <c r="J413" s="496"/>
      <c r="K413" s="209"/>
      <c r="L413" s="209"/>
      <c r="M413" s="209"/>
      <c r="N413" s="210"/>
      <c r="O413" s="210"/>
      <c r="P413" s="211"/>
      <c r="Q413" s="211"/>
      <c r="R413" s="211"/>
      <c r="S413" s="211"/>
      <c r="T413" s="212"/>
    </row>
    <row r="414" spans="2:20" ht="14.1" customHeight="1">
      <c r="B414" s="204"/>
      <c r="C414" s="204"/>
      <c r="D414" s="205"/>
      <c r="E414" s="206"/>
      <c r="F414" s="207"/>
      <c r="G414" s="207"/>
      <c r="H414" s="9"/>
      <c r="I414" s="208"/>
      <c r="J414" s="496"/>
      <c r="K414" s="209"/>
      <c r="L414" s="209"/>
      <c r="M414" s="209"/>
      <c r="N414" s="210"/>
      <c r="O414" s="210"/>
      <c r="P414" s="211"/>
      <c r="Q414" s="211"/>
      <c r="R414" s="211"/>
      <c r="S414" s="211"/>
      <c r="T414" s="212"/>
    </row>
    <row r="415" spans="2:20" ht="14.1" customHeight="1">
      <c r="B415" s="204"/>
      <c r="C415" s="204"/>
      <c r="D415" s="205"/>
      <c r="E415" s="206"/>
      <c r="F415" s="207"/>
      <c r="G415" s="207"/>
      <c r="H415" s="9"/>
      <c r="I415" s="208"/>
      <c r="J415" s="496"/>
      <c r="K415" s="209"/>
      <c r="L415" s="209"/>
      <c r="M415" s="209"/>
      <c r="N415" s="210"/>
      <c r="O415" s="210"/>
      <c r="P415" s="211"/>
      <c r="Q415" s="211"/>
      <c r="R415" s="211"/>
      <c r="S415" s="211"/>
      <c r="T415" s="212"/>
    </row>
    <row r="416" spans="2:20" ht="14.1" customHeight="1">
      <c r="B416" s="204"/>
      <c r="C416" s="204"/>
      <c r="D416" s="205"/>
      <c r="E416" s="206"/>
      <c r="F416" s="207"/>
      <c r="G416" s="207"/>
      <c r="H416" s="9"/>
      <c r="I416" s="208"/>
      <c r="J416" s="496"/>
      <c r="K416" s="209"/>
      <c r="L416" s="209"/>
      <c r="M416" s="209"/>
      <c r="N416" s="210"/>
      <c r="O416" s="210"/>
      <c r="P416" s="211"/>
      <c r="Q416" s="211"/>
      <c r="R416" s="211"/>
      <c r="S416" s="211"/>
      <c r="T416" s="212"/>
    </row>
    <row r="417" spans="2:20" ht="14.1" customHeight="1">
      <c r="B417" s="204"/>
      <c r="C417" s="204"/>
      <c r="D417" s="205"/>
      <c r="E417" s="206"/>
      <c r="F417" s="207"/>
      <c r="G417" s="207"/>
      <c r="H417" s="9"/>
      <c r="I417" s="208"/>
      <c r="J417" s="496"/>
      <c r="K417" s="209"/>
      <c r="L417" s="209"/>
      <c r="M417" s="209"/>
      <c r="N417" s="210"/>
      <c r="O417" s="210"/>
      <c r="P417" s="211"/>
      <c r="Q417" s="211"/>
      <c r="R417" s="211"/>
      <c r="S417" s="211"/>
      <c r="T417" s="212"/>
    </row>
    <row r="418" spans="2:20" ht="14.1" customHeight="1">
      <c r="B418" s="204"/>
      <c r="C418" s="204"/>
      <c r="D418" s="205"/>
      <c r="E418" s="206"/>
      <c r="F418" s="207"/>
      <c r="G418" s="207"/>
      <c r="H418" s="9"/>
      <c r="I418" s="208"/>
      <c r="J418" s="496"/>
      <c r="K418" s="209"/>
      <c r="L418" s="209"/>
      <c r="M418" s="209"/>
      <c r="N418" s="210"/>
      <c r="O418" s="210"/>
      <c r="P418" s="211"/>
      <c r="Q418" s="211"/>
      <c r="R418" s="211"/>
      <c r="S418" s="211"/>
      <c r="T418" s="212"/>
    </row>
    <row r="419" spans="2:20" ht="14.1" customHeight="1">
      <c r="B419" s="204"/>
      <c r="C419" s="204"/>
      <c r="D419" s="205"/>
      <c r="E419" s="206"/>
      <c r="F419" s="207"/>
      <c r="G419" s="207"/>
      <c r="H419" s="9"/>
      <c r="I419" s="208"/>
      <c r="J419" s="496"/>
      <c r="K419" s="209"/>
      <c r="L419" s="209"/>
      <c r="M419" s="209"/>
      <c r="N419" s="210"/>
      <c r="O419" s="210"/>
      <c r="P419" s="211"/>
      <c r="Q419" s="211"/>
      <c r="R419" s="211"/>
      <c r="S419" s="211"/>
      <c r="T419" s="212"/>
    </row>
    <row r="420" spans="2:20" ht="14.1" customHeight="1">
      <c r="B420" s="204"/>
      <c r="C420" s="204"/>
      <c r="D420" s="205"/>
      <c r="E420" s="206"/>
      <c r="F420" s="207"/>
      <c r="G420" s="207"/>
      <c r="H420" s="9"/>
      <c r="I420" s="208"/>
      <c r="J420" s="496"/>
      <c r="K420" s="209"/>
      <c r="L420" s="209"/>
      <c r="M420" s="209"/>
      <c r="N420" s="210"/>
      <c r="O420" s="210"/>
      <c r="P420" s="211"/>
      <c r="Q420" s="211"/>
      <c r="R420" s="211"/>
      <c r="S420" s="211"/>
      <c r="T420" s="212"/>
    </row>
    <row r="421" spans="2:20" ht="14.1" customHeight="1">
      <c r="B421" s="204"/>
      <c r="C421" s="204"/>
      <c r="D421" s="205"/>
      <c r="E421" s="206"/>
      <c r="F421" s="207"/>
      <c r="G421" s="207"/>
      <c r="H421" s="9"/>
      <c r="I421" s="208"/>
      <c r="J421" s="496"/>
      <c r="K421" s="209"/>
      <c r="L421" s="209"/>
      <c r="M421" s="209"/>
      <c r="N421" s="210"/>
      <c r="O421" s="210"/>
      <c r="P421" s="211"/>
      <c r="Q421" s="211"/>
      <c r="R421" s="211"/>
      <c r="S421" s="211"/>
      <c r="T421" s="212"/>
    </row>
    <row r="422" spans="2:20" ht="14.1" customHeight="1">
      <c r="B422" s="204"/>
      <c r="C422" s="204"/>
      <c r="D422" s="205"/>
      <c r="E422" s="206"/>
      <c r="F422" s="207"/>
      <c r="G422" s="207"/>
      <c r="H422" s="9"/>
      <c r="I422" s="208"/>
      <c r="J422" s="496"/>
      <c r="K422" s="209"/>
      <c r="L422" s="209"/>
      <c r="M422" s="209"/>
      <c r="N422" s="210"/>
      <c r="O422" s="210"/>
      <c r="P422" s="211"/>
      <c r="Q422" s="211"/>
      <c r="R422" s="211"/>
      <c r="S422" s="211"/>
      <c r="T422" s="212"/>
    </row>
    <row r="423" spans="2:20" ht="14.1" customHeight="1">
      <c r="B423" s="204"/>
      <c r="C423" s="204"/>
      <c r="D423" s="205"/>
      <c r="E423" s="206"/>
      <c r="F423" s="207"/>
      <c r="G423" s="207"/>
      <c r="H423" s="9"/>
      <c r="I423" s="208"/>
      <c r="J423" s="496"/>
      <c r="K423" s="209"/>
      <c r="L423" s="209"/>
      <c r="M423" s="209"/>
      <c r="N423" s="210"/>
      <c r="O423" s="210"/>
      <c r="P423" s="211"/>
      <c r="Q423" s="211"/>
      <c r="R423" s="211"/>
      <c r="S423" s="211"/>
      <c r="T423" s="212"/>
    </row>
    <row r="424" spans="2:20" ht="14.1" customHeight="1">
      <c r="B424" s="204"/>
      <c r="C424" s="204"/>
      <c r="D424" s="205"/>
      <c r="E424" s="206"/>
      <c r="F424" s="207"/>
      <c r="G424" s="207"/>
      <c r="H424" s="9"/>
      <c r="I424" s="208"/>
      <c r="J424" s="496"/>
      <c r="K424" s="209"/>
      <c r="L424" s="209"/>
      <c r="M424" s="209"/>
      <c r="N424" s="210"/>
      <c r="O424" s="210"/>
      <c r="P424" s="211"/>
      <c r="Q424" s="211"/>
      <c r="R424" s="211"/>
      <c r="S424" s="211"/>
      <c r="T424" s="212"/>
    </row>
    <row r="425" spans="2:20" ht="14.1" customHeight="1">
      <c r="B425" s="204"/>
      <c r="C425" s="204"/>
      <c r="D425" s="205"/>
      <c r="E425" s="206"/>
      <c r="F425" s="207"/>
      <c r="G425" s="207"/>
      <c r="H425" s="9"/>
      <c r="I425" s="208"/>
      <c r="J425" s="496"/>
      <c r="K425" s="209"/>
      <c r="L425" s="209"/>
      <c r="M425" s="209"/>
      <c r="N425" s="210"/>
      <c r="O425" s="210"/>
      <c r="P425" s="211"/>
      <c r="Q425" s="211"/>
      <c r="R425" s="211"/>
      <c r="S425" s="211"/>
      <c r="T425" s="212"/>
    </row>
    <row r="426" spans="2:20" ht="14.1" customHeight="1">
      <c r="B426" s="204"/>
      <c r="C426" s="204"/>
      <c r="D426" s="205"/>
      <c r="E426" s="206"/>
      <c r="F426" s="207"/>
      <c r="G426" s="207"/>
      <c r="H426" s="9"/>
      <c r="I426" s="208"/>
      <c r="J426" s="496"/>
      <c r="K426" s="209"/>
      <c r="L426" s="209"/>
      <c r="M426" s="209"/>
      <c r="N426" s="210"/>
      <c r="O426" s="210"/>
      <c r="P426" s="211"/>
      <c r="Q426" s="211"/>
      <c r="R426" s="211"/>
      <c r="S426" s="211"/>
      <c r="T426" s="212"/>
    </row>
    <row r="427" spans="2:20" ht="14.1" customHeight="1">
      <c r="B427" s="204"/>
      <c r="C427" s="204"/>
      <c r="D427" s="205"/>
      <c r="E427" s="206"/>
      <c r="F427" s="207"/>
      <c r="G427" s="207"/>
      <c r="H427" s="9"/>
      <c r="I427" s="208"/>
      <c r="J427" s="496"/>
      <c r="K427" s="209"/>
      <c r="L427" s="209"/>
      <c r="M427" s="209"/>
      <c r="N427" s="210"/>
      <c r="O427" s="210"/>
      <c r="P427" s="211"/>
      <c r="Q427" s="211"/>
      <c r="R427" s="211"/>
      <c r="S427" s="211"/>
      <c r="T427" s="212"/>
    </row>
    <row r="428" spans="2:20" ht="14.1" customHeight="1">
      <c r="B428" s="204"/>
      <c r="C428" s="204"/>
      <c r="D428" s="205"/>
      <c r="E428" s="206"/>
      <c r="F428" s="207"/>
      <c r="G428" s="207"/>
      <c r="H428" s="9"/>
      <c r="I428" s="208"/>
      <c r="J428" s="496"/>
      <c r="K428" s="209"/>
      <c r="L428" s="209"/>
      <c r="M428" s="209"/>
      <c r="N428" s="210"/>
      <c r="O428" s="210"/>
      <c r="P428" s="211"/>
      <c r="Q428" s="211"/>
      <c r="R428" s="211"/>
      <c r="S428" s="211"/>
      <c r="T428" s="212"/>
    </row>
    <row r="429" spans="2:20" ht="14.1" customHeight="1">
      <c r="B429" s="204"/>
      <c r="C429" s="204"/>
      <c r="D429" s="205"/>
      <c r="E429" s="206"/>
      <c r="F429" s="207"/>
      <c r="G429" s="207"/>
      <c r="H429" s="9"/>
      <c r="I429" s="208"/>
      <c r="J429" s="496"/>
      <c r="K429" s="209"/>
      <c r="L429" s="209"/>
      <c r="M429" s="209"/>
      <c r="N429" s="210"/>
      <c r="O429" s="210"/>
      <c r="P429" s="211"/>
      <c r="Q429" s="211"/>
      <c r="R429" s="211"/>
      <c r="S429" s="211"/>
      <c r="T429" s="212"/>
    </row>
    <row r="430" spans="2:20" ht="14.1" customHeight="1">
      <c r="B430" s="204"/>
      <c r="C430" s="204"/>
      <c r="D430" s="205"/>
      <c r="E430" s="206"/>
      <c r="F430" s="207"/>
      <c r="G430" s="207"/>
      <c r="H430" s="9"/>
      <c r="I430" s="208"/>
      <c r="J430" s="496"/>
      <c r="K430" s="209"/>
      <c r="L430" s="209"/>
      <c r="M430" s="209"/>
      <c r="N430" s="210"/>
      <c r="O430" s="210"/>
      <c r="P430" s="211"/>
      <c r="Q430" s="211"/>
      <c r="R430" s="211"/>
      <c r="S430" s="211"/>
      <c r="T430" s="212"/>
    </row>
    <row r="431" spans="2:20" ht="14.1" customHeight="1">
      <c r="B431" s="204"/>
      <c r="C431" s="204"/>
      <c r="D431" s="205"/>
      <c r="E431" s="206"/>
      <c r="F431" s="207"/>
      <c r="G431" s="207"/>
      <c r="H431" s="9"/>
      <c r="I431" s="208"/>
      <c r="J431" s="496"/>
      <c r="K431" s="209"/>
      <c r="L431" s="209"/>
      <c r="M431" s="209"/>
      <c r="N431" s="210"/>
      <c r="O431" s="210"/>
      <c r="P431" s="211"/>
      <c r="Q431" s="211"/>
      <c r="R431" s="211"/>
      <c r="S431" s="211"/>
      <c r="T431" s="212"/>
    </row>
    <row r="432" spans="2:20" ht="14.1" customHeight="1">
      <c r="B432" s="204"/>
      <c r="C432" s="204"/>
      <c r="D432" s="205"/>
      <c r="E432" s="206"/>
      <c r="F432" s="207"/>
      <c r="G432" s="207"/>
      <c r="H432" s="9"/>
      <c r="I432" s="208"/>
      <c r="J432" s="496"/>
      <c r="K432" s="209"/>
      <c r="L432" s="209"/>
      <c r="M432" s="209"/>
      <c r="N432" s="210"/>
      <c r="O432" s="210"/>
      <c r="P432" s="211"/>
      <c r="Q432" s="211"/>
      <c r="R432" s="211"/>
      <c r="S432" s="211"/>
      <c r="T432" s="212"/>
    </row>
    <row r="433" spans="2:20" ht="14.1" customHeight="1">
      <c r="B433" s="204"/>
      <c r="C433" s="204"/>
      <c r="D433" s="205"/>
      <c r="E433" s="206"/>
      <c r="F433" s="207"/>
      <c r="G433" s="207"/>
      <c r="H433" s="9"/>
      <c r="I433" s="208"/>
      <c r="J433" s="496"/>
      <c r="K433" s="209"/>
      <c r="L433" s="209"/>
      <c r="M433" s="209"/>
      <c r="N433" s="210"/>
      <c r="O433" s="210"/>
      <c r="P433" s="211"/>
      <c r="Q433" s="211"/>
      <c r="R433" s="211"/>
      <c r="S433" s="211"/>
      <c r="T433" s="212"/>
    </row>
    <row r="434" spans="2:20" ht="14.1" customHeight="1">
      <c r="B434" s="204"/>
      <c r="C434" s="204"/>
      <c r="D434" s="205"/>
      <c r="E434" s="206"/>
      <c r="F434" s="207"/>
      <c r="G434" s="207"/>
      <c r="H434" s="9"/>
      <c r="I434" s="208"/>
      <c r="J434" s="496"/>
      <c r="K434" s="209"/>
      <c r="L434" s="209"/>
      <c r="M434" s="209"/>
      <c r="N434" s="210"/>
      <c r="O434" s="210"/>
      <c r="P434" s="211"/>
      <c r="Q434" s="211"/>
      <c r="R434" s="211"/>
      <c r="S434" s="211"/>
      <c r="T434" s="212"/>
    </row>
    <row r="435" spans="2:20" ht="14.1" customHeight="1">
      <c r="B435" s="204"/>
      <c r="C435" s="204"/>
      <c r="D435" s="205"/>
      <c r="E435" s="206"/>
      <c r="F435" s="207"/>
      <c r="G435" s="207"/>
      <c r="H435" s="9"/>
      <c r="I435" s="208"/>
      <c r="J435" s="496"/>
      <c r="K435" s="209"/>
      <c r="L435" s="209"/>
      <c r="M435" s="209"/>
      <c r="N435" s="210"/>
      <c r="O435" s="210"/>
      <c r="P435" s="211"/>
      <c r="Q435" s="211"/>
      <c r="R435" s="211"/>
      <c r="S435" s="211"/>
      <c r="T435" s="212"/>
    </row>
    <row r="436" spans="2:20" ht="14.1" customHeight="1">
      <c r="B436" s="204"/>
      <c r="C436" s="204"/>
      <c r="D436" s="205"/>
      <c r="E436" s="206"/>
      <c r="F436" s="207"/>
      <c r="G436" s="207"/>
      <c r="H436" s="9"/>
      <c r="I436" s="208"/>
      <c r="J436" s="496"/>
      <c r="K436" s="209"/>
      <c r="L436" s="209"/>
      <c r="M436" s="209"/>
      <c r="N436" s="210"/>
      <c r="O436" s="210"/>
      <c r="P436" s="211"/>
      <c r="Q436" s="211"/>
      <c r="R436" s="211"/>
      <c r="S436" s="211"/>
      <c r="T436" s="212"/>
    </row>
    <row r="437" spans="2:20" ht="14.1" customHeight="1">
      <c r="B437" s="204"/>
      <c r="C437" s="204"/>
      <c r="D437" s="205"/>
      <c r="E437" s="206"/>
      <c r="F437" s="207"/>
      <c r="G437" s="207"/>
      <c r="H437" s="9"/>
      <c r="I437" s="208"/>
      <c r="J437" s="496"/>
      <c r="K437" s="209"/>
      <c r="L437" s="209"/>
      <c r="M437" s="209"/>
      <c r="N437" s="210"/>
      <c r="O437" s="210"/>
      <c r="P437" s="211"/>
      <c r="Q437" s="211"/>
      <c r="R437" s="211"/>
      <c r="S437" s="211"/>
      <c r="T437" s="212"/>
    </row>
    <row r="438" spans="2:20" ht="14.1" customHeight="1">
      <c r="B438" s="204"/>
      <c r="C438" s="204"/>
      <c r="D438" s="205"/>
      <c r="E438" s="206"/>
      <c r="F438" s="207"/>
      <c r="G438" s="207"/>
      <c r="H438" s="9"/>
      <c r="I438" s="208"/>
      <c r="J438" s="496"/>
      <c r="K438" s="209"/>
      <c r="L438" s="209"/>
      <c r="M438" s="209"/>
      <c r="N438" s="210"/>
      <c r="O438" s="210"/>
      <c r="P438" s="211"/>
      <c r="Q438" s="211"/>
      <c r="R438" s="211"/>
      <c r="S438" s="211"/>
      <c r="T438" s="212"/>
    </row>
    <row r="439" spans="2:20" ht="14.1" customHeight="1">
      <c r="B439" s="204"/>
      <c r="C439" s="204"/>
      <c r="D439" s="205"/>
      <c r="E439" s="206"/>
      <c r="F439" s="207"/>
      <c r="G439" s="207"/>
      <c r="H439" s="9"/>
      <c r="I439" s="208"/>
      <c r="J439" s="496"/>
      <c r="K439" s="209"/>
      <c r="L439" s="209"/>
      <c r="M439" s="209"/>
      <c r="N439" s="210"/>
      <c r="O439" s="210"/>
      <c r="P439" s="211"/>
      <c r="Q439" s="211"/>
      <c r="R439" s="211"/>
      <c r="S439" s="211"/>
      <c r="T439" s="212"/>
    </row>
    <row r="440" spans="2:20" ht="14.1" customHeight="1">
      <c r="B440" s="204"/>
      <c r="C440" s="204"/>
      <c r="D440" s="205"/>
      <c r="E440" s="206"/>
      <c r="F440" s="207"/>
      <c r="G440" s="207"/>
      <c r="H440" s="9"/>
      <c r="I440" s="208"/>
      <c r="J440" s="496"/>
      <c r="K440" s="209"/>
      <c r="L440" s="209"/>
      <c r="M440" s="209"/>
      <c r="N440" s="210"/>
      <c r="O440" s="210"/>
      <c r="P440" s="211"/>
      <c r="Q440" s="211"/>
      <c r="R440" s="211"/>
      <c r="S440" s="211"/>
      <c r="T440" s="212"/>
    </row>
    <row r="441" spans="2:20" ht="14.1" customHeight="1">
      <c r="B441" s="204"/>
      <c r="C441" s="204"/>
      <c r="D441" s="205"/>
      <c r="E441" s="206"/>
      <c r="F441" s="207"/>
      <c r="G441" s="207"/>
      <c r="H441" s="9"/>
      <c r="I441" s="208"/>
      <c r="J441" s="496"/>
      <c r="K441" s="209"/>
      <c r="L441" s="209"/>
      <c r="M441" s="209"/>
      <c r="N441" s="210"/>
      <c r="O441" s="210"/>
      <c r="P441" s="211"/>
      <c r="Q441" s="211"/>
      <c r="R441" s="211"/>
      <c r="S441" s="211"/>
      <c r="T441" s="212"/>
    </row>
    <row r="442" spans="2:20" ht="14.1" customHeight="1">
      <c r="B442" s="204"/>
      <c r="C442" s="204"/>
      <c r="D442" s="205"/>
      <c r="E442" s="206"/>
      <c r="F442" s="207"/>
      <c r="G442" s="207"/>
      <c r="H442" s="9"/>
      <c r="I442" s="208"/>
      <c r="J442" s="496"/>
      <c r="K442" s="209"/>
      <c r="L442" s="209"/>
      <c r="M442" s="209"/>
      <c r="N442" s="210"/>
      <c r="O442" s="210"/>
      <c r="P442" s="211"/>
      <c r="Q442" s="211"/>
      <c r="R442" s="211"/>
      <c r="S442" s="211"/>
      <c r="T442" s="212"/>
    </row>
    <row r="443" spans="2:20" ht="14.1" customHeight="1">
      <c r="B443" s="204"/>
      <c r="C443" s="204"/>
      <c r="D443" s="205"/>
      <c r="E443" s="206"/>
      <c r="F443" s="207"/>
      <c r="G443" s="207"/>
      <c r="H443" s="9"/>
      <c r="I443" s="208"/>
      <c r="J443" s="496"/>
      <c r="K443" s="209"/>
      <c r="L443" s="209"/>
      <c r="M443" s="209"/>
      <c r="N443" s="210"/>
      <c r="O443" s="210"/>
      <c r="P443" s="211"/>
      <c r="Q443" s="211"/>
      <c r="R443" s="211"/>
      <c r="S443" s="211"/>
      <c r="T443" s="212"/>
    </row>
    <row r="444" spans="2:20" ht="14.1" customHeight="1">
      <c r="B444" s="204"/>
      <c r="C444" s="204"/>
      <c r="D444" s="205"/>
      <c r="E444" s="206"/>
      <c r="F444" s="207"/>
      <c r="G444" s="207"/>
      <c r="H444" s="9"/>
      <c r="I444" s="208"/>
      <c r="J444" s="496"/>
      <c r="K444" s="209"/>
      <c r="L444" s="209"/>
      <c r="M444" s="209"/>
      <c r="N444" s="210"/>
      <c r="O444" s="210"/>
      <c r="P444" s="211"/>
      <c r="Q444" s="211"/>
      <c r="R444" s="211"/>
      <c r="S444" s="211"/>
      <c r="T444" s="212"/>
    </row>
    <row r="445" spans="2:20" ht="14.1" customHeight="1">
      <c r="B445" s="204"/>
      <c r="C445" s="204"/>
      <c r="D445" s="205"/>
      <c r="E445" s="206"/>
      <c r="F445" s="207"/>
      <c r="G445" s="207"/>
      <c r="H445" s="9"/>
      <c r="I445" s="208"/>
      <c r="J445" s="496"/>
      <c r="K445" s="209"/>
      <c r="L445" s="209"/>
      <c r="M445" s="209"/>
      <c r="N445" s="210"/>
      <c r="O445" s="210"/>
      <c r="P445" s="211"/>
      <c r="Q445" s="211"/>
      <c r="R445" s="211"/>
      <c r="S445" s="211"/>
      <c r="T445" s="212"/>
    </row>
    <row r="446" spans="2:20" ht="14.1" customHeight="1">
      <c r="B446" s="204"/>
      <c r="C446" s="204"/>
      <c r="D446" s="205"/>
      <c r="E446" s="206"/>
      <c r="F446" s="207"/>
      <c r="G446" s="207"/>
      <c r="H446" s="9"/>
      <c r="I446" s="208"/>
      <c r="J446" s="496"/>
      <c r="K446" s="209"/>
      <c r="L446" s="209"/>
      <c r="M446" s="209"/>
      <c r="N446" s="210"/>
      <c r="O446" s="210"/>
      <c r="P446" s="211"/>
      <c r="Q446" s="211"/>
      <c r="R446" s="211"/>
      <c r="S446" s="211"/>
      <c r="T446" s="212"/>
    </row>
    <row r="447" spans="2:20" ht="14.1" customHeight="1">
      <c r="B447" s="204"/>
      <c r="C447" s="204"/>
      <c r="D447" s="205"/>
      <c r="E447" s="206"/>
      <c r="F447" s="207"/>
      <c r="G447" s="207"/>
      <c r="H447" s="9"/>
      <c r="I447" s="208"/>
      <c r="J447" s="496"/>
      <c r="K447" s="209"/>
      <c r="L447" s="209"/>
      <c r="M447" s="209"/>
      <c r="N447" s="210"/>
      <c r="O447" s="210"/>
      <c r="P447" s="211"/>
      <c r="Q447" s="211"/>
      <c r="R447" s="211"/>
      <c r="S447" s="211"/>
      <c r="T447" s="212"/>
    </row>
    <row r="448" spans="2:20" ht="14.1" customHeight="1">
      <c r="B448" s="204"/>
      <c r="C448" s="204"/>
      <c r="D448" s="205"/>
      <c r="E448" s="206"/>
      <c r="F448" s="207"/>
      <c r="G448" s="207"/>
      <c r="H448" s="9"/>
      <c r="I448" s="208"/>
      <c r="J448" s="496"/>
      <c r="K448" s="209"/>
      <c r="L448" s="209"/>
      <c r="M448" s="209"/>
      <c r="N448" s="210"/>
      <c r="O448" s="210"/>
      <c r="P448" s="211"/>
      <c r="Q448" s="211"/>
      <c r="R448" s="211"/>
      <c r="S448" s="211"/>
      <c r="T448" s="212"/>
    </row>
    <row r="449" spans="2:20" ht="14.1" customHeight="1">
      <c r="B449" s="204"/>
      <c r="C449" s="204"/>
      <c r="D449" s="205"/>
      <c r="E449" s="206"/>
      <c r="F449" s="207"/>
      <c r="G449" s="207"/>
      <c r="H449" s="9"/>
      <c r="I449" s="208"/>
      <c r="J449" s="496"/>
      <c r="K449" s="209"/>
      <c r="L449" s="209"/>
      <c r="M449" s="209"/>
      <c r="N449" s="210"/>
      <c r="O449" s="210"/>
      <c r="P449" s="211"/>
      <c r="Q449" s="211"/>
      <c r="R449" s="211"/>
      <c r="S449" s="211"/>
      <c r="T449" s="212"/>
    </row>
    <row r="450" spans="2:20" ht="14.1" customHeight="1">
      <c r="B450" s="204"/>
      <c r="C450" s="204"/>
      <c r="D450" s="205"/>
      <c r="E450" s="206"/>
      <c r="F450" s="207"/>
      <c r="G450" s="207"/>
      <c r="H450" s="9"/>
      <c r="I450" s="208"/>
      <c r="J450" s="496"/>
      <c r="K450" s="209"/>
      <c r="L450" s="209"/>
      <c r="M450" s="209"/>
      <c r="N450" s="210"/>
      <c r="O450" s="210"/>
      <c r="P450" s="211"/>
      <c r="Q450" s="211"/>
      <c r="R450" s="211"/>
      <c r="S450" s="211"/>
      <c r="T450" s="212"/>
    </row>
    <row r="451" spans="2:20" ht="14.1" customHeight="1">
      <c r="B451" s="204"/>
      <c r="C451" s="204"/>
      <c r="D451" s="205"/>
      <c r="E451" s="206"/>
      <c r="F451" s="207"/>
      <c r="G451" s="207"/>
      <c r="H451" s="9"/>
      <c r="I451" s="208"/>
      <c r="J451" s="496"/>
      <c r="K451" s="209"/>
      <c r="L451" s="209"/>
      <c r="M451" s="209"/>
      <c r="N451" s="210"/>
      <c r="O451" s="210"/>
      <c r="P451" s="211"/>
      <c r="Q451" s="211"/>
      <c r="R451" s="211"/>
      <c r="S451" s="211"/>
      <c r="T451" s="212"/>
    </row>
    <row r="452" spans="2:20" ht="14.1" customHeight="1">
      <c r="B452" s="204"/>
      <c r="C452" s="204"/>
      <c r="D452" s="205"/>
      <c r="E452" s="206"/>
      <c r="F452" s="207"/>
      <c r="G452" s="207"/>
      <c r="H452" s="9"/>
      <c r="I452" s="208"/>
      <c r="J452" s="496"/>
      <c r="K452" s="209"/>
      <c r="L452" s="209"/>
      <c r="M452" s="209"/>
      <c r="N452" s="210"/>
      <c r="O452" s="210"/>
      <c r="P452" s="211"/>
      <c r="Q452" s="211"/>
      <c r="R452" s="211"/>
      <c r="S452" s="211"/>
      <c r="T452" s="212"/>
    </row>
    <row r="453" spans="2:20" ht="14.1" customHeight="1">
      <c r="B453" s="204"/>
      <c r="C453" s="204"/>
      <c r="D453" s="205"/>
      <c r="E453" s="206"/>
      <c r="F453" s="207"/>
      <c r="G453" s="207"/>
      <c r="H453" s="9"/>
      <c r="I453" s="208"/>
      <c r="J453" s="496"/>
      <c r="K453" s="209"/>
      <c r="L453" s="209"/>
      <c r="M453" s="209"/>
      <c r="N453" s="210"/>
      <c r="O453" s="210"/>
      <c r="P453" s="211"/>
      <c r="Q453" s="211"/>
      <c r="R453" s="211"/>
      <c r="S453" s="211"/>
      <c r="T453" s="212"/>
    </row>
    <row r="454" spans="2:20" ht="14.1" customHeight="1">
      <c r="B454" s="204"/>
      <c r="C454" s="204"/>
      <c r="D454" s="205"/>
      <c r="E454" s="206"/>
      <c r="F454" s="207"/>
      <c r="G454" s="207"/>
      <c r="H454" s="9"/>
      <c r="I454" s="208"/>
      <c r="J454" s="496"/>
      <c r="K454" s="209"/>
      <c r="L454" s="209"/>
      <c r="M454" s="209"/>
      <c r="N454" s="210"/>
      <c r="O454" s="210"/>
      <c r="P454" s="211"/>
      <c r="Q454" s="211"/>
      <c r="R454" s="211"/>
      <c r="S454" s="211"/>
      <c r="T454" s="212"/>
    </row>
    <row r="455" spans="2:20" ht="14.1" customHeight="1">
      <c r="B455" s="204"/>
      <c r="C455" s="204"/>
      <c r="D455" s="205"/>
      <c r="E455" s="206"/>
      <c r="F455" s="207"/>
      <c r="G455" s="207"/>
      <c r="H455" s="9"/>
      <c r="I455" s="208"/>
      <c r="J455" s="496"/>
      <c r="K455" s="209"/>
      <c r="L455" s="209"/>
      <c r="M455" s="209"/>
      <c r="N455" s="210"/>
      <c r="O455" s="210"/>
      <c r="P455" s="211"/>
      <c r="Q455" s="211"/>
      <c r="R455" s="211"/>
      <c r="S455" s="211"/>
      <c r="T455" s="212"/>
    </row>
    <row r="456" spans="2:20" ht="14.1" customHeight="1">
      <c r="B456" s="204"/>
      <c r="C456" s="204"/>
      <c r="D456" s="205"/>
      <c r="E456" s="206"/>
      <c r="F456" s="207"/>
      <c r="G456" s="207"/>
      <c r="H456" s="9"/>
      <c r="I456" s="208"/>
      <c r="J456" s="496"/>
      <c r="K456" s="209"/>
      <c r="L456" s="209"/>
      <c r="M456" s="209"/>
      <c r="N456" s="210"/>
      <c r="O456" s="210"/>
      <c r="P456" s="211"/>
      <c r="Q456" s="211"/>
      <c r="R456" s="211"/>
      <c r="S456" s="211"/>
      <c r="T456" s="212"/>
    </row>
    <row r="457" spans="2:20" ht="14.1" customHeight="1">
      <c r="B457" s="204"/>
      <c r="C457" s="204"/>
      <c r="D457" s="205"/>
      <c r="E457" s="206"/>
      <c r="F457" s="207"/>
      <c r="G457" s="207"/>
      <c r="H457" s="9"/>
      <c r="I457" s="208"/>
      <c r="J457" s="496"/>
      <c r="K457" s="209"/>
      <c r="L457" s="209"/>
      <c r="M457" s="209"/>
      <c r="N457" s="210"/>
      <c r="O457" s="210"/>
      <c r="P457" s="211"/>
      <c r="Q457" s="211"/>
      <c r="R457" s="211"/>
      <c r="S457" s="211"/>
      <c r="T457" s="212"/>
    </row>
    <row r="458" spans="2:20" ht="14.1" customHeight="1">
      <c r="B458" s="204"/>
      <c r="C458" s="204"/>
      <c r="D458" s="205"/>
      <c r="E458" s="206"/>
      <c r="F458" s="207"/>
      <c r="G458" s="207"/>
      <c r="H458" s="9"/>
      <c r="I458" s="208"/>
      <c r="J458" s="496"/>
      <c r="K458" s="209"/>
      <c r="L458" s="209"/>
      <c r="M458" s="209"/>
      <c r="N458" s="210"/>
      <c r="O458" s="210"/>
      <c r="P458" s="211"/>
      <c r="Q458" s="211"/>
      <c r="R458" s="211"/>
      <c r="S458" s="211"/>
      <c r="T458" s="212"/>
    </row>
    <row r="459" spans="2:20" ht="14.1" customHeight="1">
      <c r="B459" s="204"/>
      <c r="C459" s="204"/>
      <c r="D459" s="205"/>
      <c r="E459" s="206"/>
      <c r="F459" s="207"/>
      <c r="G459" s="207"/>
      <c r="H459" s="9"/>
      <c r="I459" s="208"/>
      <c r="J459" s="496"/>
      <c r="K459" s="209"/>
      <c r="L459" s="209"/>
      <c r="M459" s="209"/>
      <c r="N459" s="210"/>
      <c r="O459" s="210"/>
      <c r="P459" s="211"/>
      <c r="Q459" s="211"/>
      <c r="R459" s="211"/>
      <c r="S459" s="211"/>
      <c r="T459" s="212"/>
    </row>
    <row r="460" spans="2:20" ht="14.1" customHeight="1">
      <c r="B460" s="204"/>
      <c r="C460" s="204"/>
      <c r="D460" s="205"/>
      <c r="E460" s="206"/>
      <c r="F460" s="207"/>
      <c r="G460" s="207"/>
      <c r="H460" s="9"/>
      <c r="I460" s="208"/>
      <c r="J460" s="496"/>
      <c r="K460" s="209"/>
      <c r="L460" s="209"/>
      <c r="M460" s="209"/>
      <c r="N460" s="210"/>
      <c r="O460" s="210"/>
      <c r="P460" s="211"/>
      <c r="Q460" s="211"/>
      <c r="R460" s="211"/>
      <c r="S460" s="211"/>
      <c r="T460" s="212"/>
    </row>
    <row r="461" spans="2:20" ht="14.1" customHeight="1">
      <c r="B461" s="204"/>
      <c r="C461" s="204"/>
      <c r="D461" s="205"/>
      <c r="E461" s="206"/>
      <c r="F461" s="207"/>
      <c r="G461" s="207"/>
      <c r="H461" s="9"/>
      <c r="I461" s="208"/>
      <c r="J461" s="496"/>
      <c r="K461" s="209"/>
      <c r="L461" s="209"/>
      <c r="M461" s="209"/>
      <c r="N461" s="210"/>
      <c r="O461" s="210"/>
      <c r="P461" s="211"/>
      <c r="Q461" s="211"/>
      <c r="R461" s="211"/>
      <c r="S461" s="211"/>
      <c r="T461" s="212"/>
    </row>
    <row r="462" spans="2:20" ht="14.1" customHeight="1">
      <c r="B462" s="204"/>
      <c r="C462" s="204"/>
      <c r="D462" s="205"/>
      <c r="E462" s="206"/>
      <c r="F462" s="207"/>
      <c r="G462" s="207"/>
      <c r="H462" s="9"/>
      <c r="I462" s="208"/>
      <c r="J462" s="496"/>
      <c r="K462" s="209"/>
      <c r="L462" s="209"/>
      <c r="M462" s="209"/>
      <c r="N462" s="210"/>
      <c r="O462" s="210"/>
      <c r="P462" s="211"/>
      <c r="Q462" s="211"/>
      <c r="R462" s="211"/>
      <c r="S462" s="211"/>
      <c r="T462" s="212"/>
    </row>
    <row r="463" spans="2:20" ht="14.1" customHeight="1">
      <c r="B463" s="204"/>
      <c r="C463" s="204"/>
      <c r="D463" s="205"/>
      <c r="E463" s="206"/>
      <c r="F463" s="207"/>
      <c r="G463" s="207"/>
      <c r="H463" s="9"/>
      <c r="I463" s="208"/>
      <c r="J463" s="496"/>
      <c r="K463" s="209"/>
      <c r="L463" s="209"/>
      <c r="M463" s="209"/>
      <c r="N463" s="210"/>
      <c r="O463" s="210"/>
      <c r="P463" s="211"/>
      <c r="Q463" s="211"/>
      <c r="R463" s="211"/>
      <c r="S463" s="211"/>
      <c r="T463" s="212"/>
    </row>
    <row r="464" spans="2:20" ht="14.1" customHeight="1">
      <c r="B464" s="204"/>
      <c r="C464" s="204"/>
      <c r="D464" s="205"/>
      <c r="E464" s="206"/>
      <c r="F464" s="207"/>
      <c r="G464" s="207"/>
      <c r="H464" s="9"/>
      <c r="I464" s="208"/>
      <c r="J464" s="496"/>
      <c r="K464" s="209"/>
      <c r="L464" s="209"/>
      <c r="M464" s="209"/>
      <c r="N464" s="210"/>
      <c r="O464" s="210"/>
      <c r="P464" s="211"/>
      <c r="Q464" s="211"/>
      <c r="R464" s="211"/>
      <c r="S464" s="211"/>
      <c r="T464" s="212"/>
    </row>
    <row r="465" spans="2:20" ht="14.1" customHeight="1">
      <c r="B465" s="204"/>
      <c r="C465" s="204"/>
      <c r="D465" s="205"/>
      <c r="E465" s="206"/>
      <c r="F465" s="207"/>
      <c r="G465" s="207"/>
      <c r="H465" s="9"/>
      <c r="I465" s="208"/>
      <c r="J465" s="496"/>
      <c r="K465" s="209"/>
      <c r="L465" s="209"/>
      <c r="M465" s="209"/>
      <c r="N465" s="210"/>
      <c r="O465" s="210"/>
      <c r="P465" s="211"/>
      <c r="Q465" s="211"/>
      <c r="R465" s="211"/>
      <c r="S465" s="211"/>
      <c r="T465" s="212"/>
    </row>
    <row r="466" spans="2:20" ht="14.1" customHeight="1">
      <c r="B466" s="204"/>
      <c r="C466" s="204"/>
      <c r="D466" s="205"/>
      <c r="E466" s="206"/>
      <c r="F466" s="207"/>
      <c r="G466" s="207"/>
      <c r="H466" s="9"/>
      <c r="I466" s="208"/>
      <c r="J466" s="496"/>
      <c r="K466" s="209"/>
      <c r="L466" s="209"/>
      <c r="M466" s="209"/>
      <c r="N466" s="210"/>
      <c r="O466" s="210"/>
      <c r="P466" s="211"/>
      <c r="Q466" s="211"/>
      <c r="R466" s="211"/>
      <c r="S466" s="211"/>
      <c r="T466" s="212"/>
    </row>
    <row r="467" spans="2:20" ht="14.1" customHeight="1">
      <c r="B467" s="204"/>
      <c r="C467" s="204"/>
      <c r="D467" s="205"/>
      <c r="E467" s="206"/>
      <c r="F467" s="207"/>
      <c r="G467" s="207"/>
      <c r="H467" s="9"/>
      <c r="I467" s="208"/>
      <c r="J467" s="496"/>
      <c r="K467" s="209"/>
      <c r="L467" s="209"/>
      <c r="M467" s="209"/>
      <c r="N467" s="210"/>
      <c r="O467" s="210"/>
      <c r="P467" s="211"/>
      <c r="Q467" s="211"/>
      <c r="R467" s="211"/>
      <c r="S467" s="211"/>
      <c r="T467" s="212"/>
    </row>
    <row r="468" spans="2:20" ht="14.1" customHeight="1">
      <c r="B468" s="204"/>
      <c r="C468" s="204"/>
      <c r="D468" s="205"/>
      <c r="E468" s="206"/>
      <c r="F468" s="207"/>
      <c r="G468" s="207"/>
      <c r="H468" s="9"/>
      <c r="I468" s="208"/>
      <c r="J468" s="496"/>
      <c r="K468" s="209"/>
      <c r="L468" s="209"/>
      <c r="M468" s="209"/>
      <c r="N468" s="210"/>
      <c r="O468" s="210"/>
      <c r="P468" s="211"/>
      <c r="Q468" s="211"/>
      <c r="R468" s="211"/>
      <c r="S468" s="211"/>
      <c r="T468" s="212"/>
    </row>
    <row r="469" spans="2:20" ht="14.1" customHeight="1">
      <c r="B469" s="204"/>
      <c r="C469" s="204"/>
      <c r="D469" s="205"/>
      <c r="E469" s="206"/>
      <c r="F469" s="207"/>
      <c r="G469" s="207"/>
      <c r="H469" s="9"/>
      <c r="I469" s="208"/>
      <c r="J469" s="496"/>
      <c r="K469" s="209"/>
      <c r="L469" s="209"/>
      <c r="M469" s="209"/>
      <c r="N469" s="210"/>
      <c r="O469" s="210"/>
      <c r="P469" s="211"/>
      <c r="Q469" s="211"/>
      <c r="R469" s="211"/>
      <c r="S469" s="211"/>
      <c r="T469" s="212"/>
    </row>
    <row r="470" spans="2:20" ht="14.1" customHeight="1">
      <c r="B470" s="204"/>
      <c r="C470" s="204"/>
      <c r="D470" s="205"/>
      <c r="E470" s="206"/>
      <c r="F470" s="207"/>
      <c r="G470" s="207"/>
      <c r="H470" s="9"/>
      <c r="I470" s="208"/>
      <c r="J470" s="496"/>
      <c r="K470" s="209"/>
      <c r="L470" s="209"/>
      <c r="M470" s="209"/>
      <c r="N470" s="210"/>
      <c r="O470" s="210"/>
      <c r="P470" s="211"/>
      <c r="Q470" s="211"/>
      <c r="R470" s="211"/>
      <c r="S470" s="211"/>
      <c r="T470" s="212"/>
    </row>
    <row r="471" spans="2:20" ht="14.1" customHeight="1">
      <c r="B471" s="204"/>
      <c r="C471" s="204"/>
      <c r="D471" s="205"/>
      <c r="E471" s="206"/>
      <c r="F471" s="207"/>
      <c r="G471" s="207"/>
      <c r="H471" s="9"/>
      <c r="I471" s="208"/>
      <c r="J471" s="496"/>
      <c r="K471" s="209"/>
      <c r="L471" s="209"/>
      <c r="M471" s="209"/>
      <c r="N471" s="210"/>
      <c r="O471" s="210"/>
      <c r="P471" s="211"/>
      <c r="Q471" s="211"/>
      <c r="R471" s="211"/>
      <c r="S471" s="211"/>
      <c r="T471" s="212"/>
    </row>
    <row r="472" spans="2:20" ht="14.1" customHeight="1">
      <c r="B472" s="204"/>
      <c r="C472" s="204"/>
      <c r="D472" s="205"/>
      <c r="E472" s="206"/>
      <c r="F472" s="207"/>
      <c r="G472" s="207"/>
      <c r="H472" s="9"/>
      <c r="I472" s="208"/>
      <c r="J472" s="496"/>
      <c r="K472" s="209"/>
      <c r="L472" s="209"/>
      <c r="M472" s="209"/>
      <c r="N472" s="210"/>
      <c r="O472" s="210"/>
      <c r="P472" s="211"/>
      <c r="Q472" s="211"/>
      <c r="R472" s="211"/>
      <c r="S472" s="211"/>
      <c r="T472" s="212"/>
    </row>
    <row r="473" spans="2:20" ht="14.1" customHeight="1">
      <c r="B473" s="204"/>
      <c r="C473" s="204"/>
      <c r="D473" s="205"/>
      <c r="E473" s="206"/>
      <c r="F473" s="207"/>
      <c r="G473" s="207"/>
      <c r="H473" s="9"/>
      <c r="I473" s="208"/>
      <c r="J473" s="496"/>
      <c r="K473" s="209"/>
      <c r="L473" s="209"/>
      <c r="M473" s="209"/>
      <c r="N473" s="210"/>
      <c r="O473" s="210"/>
      <c r="P473" s="211"/>
      <c r="Q473" s="211"/>
      <c r="R473" s="211"/>
      <c r="S473" s="211"/>
      <c r="T473" s="212"/>
    </row>
    <row r="474" spans="2:20" ht="14.1" customHeight="1">
      <c r="B474" s="204"/>
      <c r="C474" s="204"/>
      <c r="D474" s="205"/>
      <c r="E474" s="206"/>
      <c r="F474" s="207"/>
      <c r="G474" s="207"/>
      <c r="H474" s="9"/>
      <c r="I474" s="208"/>
      <c r="J474" s="496"/>
      <c r="K474" s="209"/>
      <c r="L474" s="209"/>
      <c r="M474" s="209"/>
      <c r="N474" s="210"/>
      <c r="O474" s="210"/>
      <c r="P474" s="211"/>
      <c r="Q474" s="211"/>
      <c r="R474" s="211"/>
      <c r="S474" s="211"/>
      <c r="T474" s="212"/>
    </row>
    <row r="475" spans="2:20" ht="14.1" customHeight="1">
      <c r="B475" s="204"/>
      <c r="C475" s="204"/>
      <c r="D475" s="205"/>
      <c r="E475" s="206"/>
      <c r="F475" s="207"/>
      <c r="G475" s="207"/>
      <c r="H475" s="9"/>
      <c r="I475" s="208"/>
      <c r="J475" s="496"/>
      <c r="K475" s="209"/>
      <c r="L475" s="209"/>
      <c r="M475" s="209"/>
      <c r="N475" s="210"/>
      <c r="O475" s="210"/>
      <c r="P475" s="211"/>
      <c r="Q475" s="211"/>
      <c r="R475" s="211"/>
      <c r="S475" s="211"/>
      <c r="T475" s="212"/>
    </row>
    <row r="476" spans="2:20" ht="14.1" customHeight="1">
      <c r="B476" s="204"/>
      <c r="C476" s="204"/>
      <c r="D476" s="205"/>
      <c r="E476" s="206"/>
      <c r="F476" s="207"/>
      <c r="G476" s="207"/>
      <c r="H476" s="9"/>
      <c r="I476" s="208"/>
      <c r="J476" s="496"/>
      <c r="K476" s="209"/>
      <c r="L476" s="209"/>
      <c r="M476" s="209"/>
      <c r="N476" s="210"/>
      <c r="O476" s="210"/>
      <c r="P476" s="211"/>
      <c r="Q476" s="211"/>
      <c r="R476" s="211"/>
      <c r="S476" s="211"/>
      <c r="T476" s="212"/>
    </row>
    <row r="477" spans="2:20" ht="14.1" customHeight="1">
      <c r="B477" s="204"/>
      <c r="C477" s="204"/>
      <c r="D477" s="205"/>
      <c r="E477" s="206"/>
      <c r="F477" s="207"/>
      <c r="G477" s="207"/>
      <c r="H477" s="9"/>
      <c r="I477" s="208"/>
      <c r="J477" s="496"/>
      <c r="K477" s="209"/>
      <c r="L477" s="209"/>
      <c r="M477" s="209"/>
      <c r="N477" s="210"/>
      <c r="O477" s="210"/>
      <c r="P477" s="211"/>
      <c r="Q477" s="211"/>
      <c r="R477" s="211"/>
      <c r="S477" s="211"/>
      <c r="T477" s="212"/>
    </row>
    <row r="478" spans="2:20" ht="14.1" customHeight="1">
      <c r="B478" s="204"/>
      <c r="C478" s="204"/>
      <c r="D478" s="205"/>
      <c r="E478" s="206"/>
      <c r="F478" s="207"/>
      <c r="G478" s="207"/>
      <c r="H478" s="9"/>
      <c r="I478" s="208"/>
      <c r="J478" s="496"/>
      <c r="K478" s="209"/>
      <c r="L478" s="209"/>
      <c r="M478" s="209"/>
      <c r="N478" s="210"/>
      <c r="O478" s="210"/>
      <c r="P478" s="211"/>
      <c r="Q478" s="211"/>
      <c r="R478" s="211"/>
      <c r="S478" s="211"/>
      <c r="T478" s="212"/>
    </row>
    <row r="479" spans="2:20" ht="14.1" customHeight="1">
      <c r="B479" s="204"/>
      <c r="C479" s="204"/>
      <c r="D479" s="205"/>
      <c r="E479" s="206"/>
      <c r="F479" s="207"/>
      <c r="G479" s="207"/>
      <c r="H479" s="9"/>
      <c r="I479" s="208"/>
      <c r="J479" s="496"/>
      <c r="K479" s="209"/>
      <c r="L479" s="209"/>
      <c r="M479" s="209"/>
      <c r="N479" s="210"/>
      <c r="O479" s="210"/>
      <c r="P479" s="211"/>
      <c r="Q479" s="211"/>
      <c r="R479" s="211"/>
      <c r="S479" s="211"/>
      <c r="T479" s="212"/>
    </row>
    <row r="480" spans="2:20" ht="14.1" customHeight="1">
      <c r="B480" s="204"/>
      <c r="C480" s="204"/>
      <c r="D480" s="205"/>
      <c r="E480" s="206"/>
      <c r="F480" s="207"/>
      <c r="G480" s="207"/>
      <c r="H480" s="9"/>
      <c r="I480" s="208"/>
      <c r="J480" s="496"/>
      <c r="K480" s="209"/>
      <c r="L480" s="209"/>
      <c r="M480" s="209"/>
      <c r="N480" s="210"/>
      <c r="O480" s="210"/>
      <c r="P480" s="211"/>
      <c r="Q480" s="211"/>
      <c r="R480" s="211"/>
      <c r="S480" s="211"/>
      <c r="T480" s="212"/>
    </row>
    <row r="481" spans="2:20" ht="14.1" customHeight="1">
      <c r="B481" s="204"/>
      <c r="C481" s="204"/>
      <c r="D481" s="205"/>
      <c r="E481" s="206"/>
      <c r="F481" s="207"/>
      <c r="G481" s="207"/>
      <c r="H481" s="9"/>
      <c r="I481" s="208"/>
      <c r="J481" s="496"/>
      <c r="K481" s="209"/>
      <c r="L481" s="209"/>
      <c r="M481" s="209"/>
      <c r="N481" s="210"/>
      <c r="O481" s="210"/>
      <c r="P481" s="211"/>
      <c r="Q481" s="211"/>
      <c r="R481" s="211"/>
      <c r="S481" s="211"/>
      <c r="T481" s="212"/>
    </row>
    <row r="482" spans="2:20" ht="14.1" customHeight="1">
      <c r="B482" s="204"/>
      <c r="C482" s="204"/>
      <c r="D482" s="205"/>
      <c r="E482" s="206"/>
      <c r="F482" s="207"/>
      <c r="G482" s="207"/>
      <c r="H482" s="9"/>
      <c r="I482" s="208"/>
      <c r="J482" s="496"/>
      <c r="K482" s="209"/>
      <c r="L482" s="209"/>
      <c r="M482" s="209"/>
      <c r="N482" s="210"/>
      <c r="O482" s="210"/>
      <c r="P482" s="211"/>
      <c r="Q482" s="211"/>
      <c r="R482" s="211"/>
      <c r="S482" s="211"/>
      <c r="T482" s="212"/>
    </row>
    <row r="483" spans="2:20" ht="14.1" customHeight="1">
      <c r="B483" s="204"/>
      <c r="C483" s="204"/>
      <c r="D483" s="205"/>
      <c r="E483" s="206"/>
      <c r="F483" s="207"/>
      <c r="G483" s="207"/>
      <c r="H483" s="9"/>
      <c r="I483" s="208"/>
      <c r="J483" s="496"/>
      <c r="K483" s="209"/>
      <c r="L483" s="209"/>
      <c r="M483" s="209"/>
      <c r="N483" s="210"/>
      <c r="O483" s="210"/>
      <c r="P483" s="211"/>
      <c r="Q483" s="211"/>
      <c r="R483" s="211"/>
      <c r="S483" s="211"/>
      <c r="T483" s="212"/>
    </row>
    <row r="484" spans="2:20" ht="14.1" customHeight="1">
      <c r="B484" s="204"/>
      <c r="C484" s="204"/>
      <c r="D484" s="205"/>
      <c r="E484" s="206"/>
      <c r="F484" s="207"/>
      <c r="G484" s="207"/>
      <c r="H484" s="9"/>
      <c r="I484" s="208"/>
      <c r="J484" s="496"/>
      <c r="K484" s="209"/>
      <c r="L484" s="209"/>
      <c r="M484" s="209"/>
      <c r="N484" s="210"/>
      <c r="O484" s="210"/>
      <c r="P484" s="211"/>
      <c r="Q484" s="211"/>
      <c r="R484" s="211"/>
      <c r="S484" s="211"/>
      <c r="T484" s="212"/>
    </row>
    <row r="485" spans="2:20" ht="14.1" customHeight="1">
      <c r="B485" s="204"/>
      <c r="C485" s="204"/>
      <c r="D485" s="205"/>
      <c r="E485" s="206"/>
      <c r="F485" s="207"/>
      <c r="G485" s="207"/>
      <c r="H485" s="9"/>
      <c r="I485" s="208"/>
      <c r="J485" s="496"/>
      <c r="K485" s="209"/>
      <c r="L485" s="209"/>
      <c r="M485" s="209"/>
      <c r="N485" s="210"/>
      <c r="O485" s="210"/>
      <c r="P485" s="211"/>
      <c r="Q485" s="211"/>
      <c r="R485" s="211"/>
      <c r="S485" s="211"/>
      <c r="T485" s="212"/>
    </row>
    <row r="486" spans="2:20" ht="14.1" customHeight="1">
      <c r="B486" s="204"/>
      <c r="C486" s="204"/>
      <c r="D486" s="205"/>
      <c r="E486" s="206"/>
      <c r="F486" s="207"/>
      <c r="G486" s="207"/>
      <c r="H486" s="9"/>
      <c r="I486" s="208"/>
      <c r="J486" s="496"/>
      <c r="K486" s="209"/>
      <c r="L486" s="209"/>
      <c r="M486" s="209"/>
      <c r="N486" s="210"/>
      <c r="O486" s="210"/>
      <c r="P486" s="211"/>
      <c r="Q486" s="211"/>
      <c r="R486" s="211"/>
      <c r="S486" s="211"/>
      <c r="T486" s="212"/>
    </row>
    <row r="487" spans="2:20" ht="14.1" customHeight="1">
      <c r="B487" s="204"/>
      <c r="C487" s="204"/>
      <c r="D487" s="205"/>
      <c r="E487" s="206"/>
      <c r="F487" s="207"/>
      <c r="G487" s="207"/>
      <c r="H487" s="9"/>
      <c r="I487" s="208"/>
      <c r="J487" s="496"/>
      <c r="K487" s="209"/>
      <c r="L487" s="209"/>
      <c r="M487" s="209"/>
      <c r="N487" s="210"/>
      <c r="O487" s="210"/>
      <c r="P487" s="211"/>
      <c r="Q487" s="211"/>
      <c r="R487" s="211"/>
      <c r="S487" s="211"/>
      <c r="T487" s="212"/>
    </row>
    <row r="488" spans="2:20" ht="14.1" customHeight="1">
      <c r="B488" s="204"/>
      <c r="C488" s="204"/>
      <c r="D488" s="205"/>
      <c r="E488" s="206"/>
      <c r="F488" s="207"/>
      <c r="G488" s="207"/>
      <c r="H488" s="9"/>
      <c r="I488" s="208"/>
      <c r="J488" s="496"/>
      <c r="K488" s="209"/>
      <c r="L488" s="209"/>
      <c r="M488" s="209"/>
      <c r="N488" s="210"/>
      <c r="O488" s="210"/>
      <c r="P488" s="211"/>
      <c r="Q488" s="211"/>
      <c r="R488" s="211"/>
      <c r="S488" s="211"/>
      <c r="T488" s="212"/>
    </row>
    <row r="489" spans="2:20" ht="14.1" customHeight="1">
      <c r="B489" s="204"/>
      <c r="C489" s="204"/>
      <c r="D489" s="205"/>
      <c r="E489" s="206"/>
      <c r="F489" s="207"/>
      <c r="G489" s="207"/>
      <c r="H489" s="9"/>
      <c r="I489" s="208"/>
      <c r="J489" s="496"/>
      <c r="K489" s="209"/>
      <c r="L489" s="209"/>
      <c r="M489" s="209"/>
      <c r="N489" s="210"/>
      <c r="O489" s="210"/>
      <c r="P489" s="211"/>
      <c r="Q489" s="211"/>
      <c r="R489" s="211"/>
      <c r="S489" s="211"/>
      <c r="T489" s="212"/>
    </row>
    <row r="490" spans="2:20" ht="14.1" customHeight="1">
      <c r="B490" s="204"/>
      <c r="C490" s="204"/>
      <c r="D490" s="205"/>
      <c r="E490" s="206"/>
      <c r="F490" s="207"/>
      <c r="G490" s="207"/>
      <c r="H490" s="9"/>
      <c r="I490" s="208"/>
      <c r="J490" s="496"/>
      <c r="K490" s="209"/>
      <c r="L490" s="209"/>
      <c r="M490" s="209"/>
      <c r="N490" s="210"/>
      <c r="O490" s="210"/>
      <c r="P490" s="211"/>
      <c r="Q490" s="211"/>
      <c r="R490" s="211"/>
      <c r="S490" s="211"/>
      <c r="T490" s="212"/>
    </row>
    <row r="491" spans="2:20" ht="14.1" customHeight="1">
      <c r="B491" s="204"/>
      <c r="C491" s="204"/>
      <c r="D491" s="205"/>
      <c r="E491" s="206"/>
      <c r="F491" s="207"/>
      <c r="G491" s="207"/>
      <c r="H491" s="9"/>
      <c r="I491" s="208"/>
      <c r="J491" s="496"/>
      <c r="K491" s="209"/>
      <c r="L491" s="209"/>
      <c r="M491" s="209"/>
      <c r="N491" s="210"/>
      <c r="O491" s="210"/>
      <c r="P491" s="211"/>
      <c r="Q491" s="211"/>
      <c r="R491" s="211"/>
      <c r="S491" s="211"/>
      <c r="T491" s="212"/>
    </row>
    <row r="492" spans="2:20" ht="14.1" customHeight="1">
      <c r="B492" s="204"/>
      <c r="C492" s="204"/>
      <c r="D492" s="205"/>
      <c r="E492" s="206"/>
      <c r="F492" s="207"/>
      <c r="G492" s="207"/>
      <c r="H492" s="9"/>
      <c r="I492" s="208"/>
      <c r="J492" s="496"/>
      <c r="K492" s="209"/>
      <c r="L492" s="209"/>
      <c r="M492" s="209"/>
      <c r="N492" s="210"/>
      <c r="O492" s="210"/>
      <c r="P492" s="211"/>
      <c r="Q492" s="211"/>
      <c r="R492" s="211"/>
      <c r="S492" s="211"/>
      <c r="T492" s="212"/>
    </row>
    <row r="493" spans="2:20" ht="14.1" customHeight="1">
      <c r="B493" s="204"/>
      <c r="C493" s="204"/>
      <c r="D493" s="205"/>
      <c r="E493" s="206"/>
      <c r="F493" s="207"/>
      <c r="G493" s="207"/>
      <c r="H493" s="9"/>
      <c r="I493" s="208"/>
      <c r="J493" s="496"/>
      <c r="K493" s="209"/>
      <c r="L493" s="209"/>
      <c r="M493" s="209"/>
      <c r="N493" s="210"/>
      <c r="O493" s="210"/>
      <c r="P493" s="211"/>
      <c r="Q493" s="211"/>
      <c r="R493" s="211"/>
      <c r="S493" s="211"/>
      <c r="T493" s="212"/>
    </row>
    <row r="494" spans="2:20" ht="14.1" customHeight="1">
      <c r="B494" s="204"/>
      <c r="C494" s="204"/>
      <c r="D494" s="205"/>
      <c r="E494" s="206"/>
      <c r="F494" s="207"/>
      <c r="G494" s="207"/>
      <c r="H494" s="9"/>
      <c r="I494" s="208"/>
      <c r="J494" s="496"/>
      <c r="K494" s="209"/>
      <c r="L494" s="209"/>
      <c r="M494" s="209"/>
      <c r="N494" s="210"/>
      <c r="O494" s="210"/>
      <c r="P494" s="211"/>
      <c r="Q494" s="211"/>
      <c r="R494" s="211"/>
      <c r="S494" s="211"/>
      <c r="T494" s="212"/>
    </row>
    <row r="495" spans="2:20" ht="14.1" customHeight="1">
      <c r="B495" s="204"/>
      <c r="C495" s="204"/>
      <c r="D495" s="205"/>
      <c r="E495" s="206"/>
      <c r="F495" s="207"/>
      <c r="G495" s="207"/>
      <c r="H495" s="9"/>
      <c r="I495" s="208"/>
      <c r="J495" s="496"/>
      <c r="K495" s="209"/>
      <c r="L495" s="209"/>
      <c r="M495" s="209"/>
      <c r="N495" s="210"/>
      <c r="O495" s="210"/>
      <c r="P495" s="211"/>
      <c r="Q495" s="211"/>
      <c r="R495" s="211"/>
      <c r="S495" s="211"/>
      <c r="T495" s="212"/>
    </row>
    <row r="496" spans="2:20" ht="14.1" customHeight="1">
      <c r="B496" s="204"/>
      <c r="C496" s="204"/>
      <c r="D496" s="205"/>
      <c r="E496" s="206"/>
      <c r="F496" s="207"/>
      <c r="G496" s="207"/>
      <c r="H496" s="9"/>
      <c r="I496" s="208"/>
      <c r="J496" s="496"/>
      <c r="K496" s="209"/>
      <c r="L496" s="209"/>
      <c r="M496" s="209"/>
      <c r="N496" s="210"/>
      <c r="O496" s="210"/>
      <c r="P496" s="211"/>
      <c r="Q496" s="211"/>
      <c r="R496" s="211"/>
      <c r="S496" s="211"/>
      <c r="T496" s="212"/>
    </row>
    <row r="497" spans="2:20" ht="14.1" customHeight="1">
      <c r="B497" s="204"/>
      <c r="C497" s="204"/>
      <c r="D497" s="205"/>
      <c r="E497" s="206"/>
      <c r="F497" s="207"/>
      <c r="G497" s="207"/>
      <c r="H497" s="9"/>
      <c r="I497" s="208"/>
      <c r="J497" s="496"/>
      <c r="K497" s="209"/>
      <c r="L497" s="209"/>
      <c r="M497" s="209"/>
      <c r="N497" s="210"/>
      <c r="O497" s="210"/>
      <c r="P497" s="211"/>
      <c r="Q497" s="211"/>
      <c r="R497" s="211"/>
      <c r="S497" s="211"/>
      <c r="T497" s="212"/>
    </row>
    <row r="498" spans="2:20" ht="14.1" customHeight="1">
      <c r="B498" s="204"/>
      <c r="C498" s="204"/>
      <c r="D498" s="205"/>
      <c r="E498" s="206"/>
      <c r="F498" s="207"/>
      <c r="G498" s="207"/>
      <c r="H498" s="9"/>
      <c r="I498" s="208"/>
      <c r="J498" s="496"/>
      <c r="K498" s="209"/>
      <c r="L498" s="209"/>
      <c r="M498" s="209"/>
      <c r="N498" s="210"/>
      <c r="O498" s="210"/>
      <c r="P498" s="211"/>
      <c r="Q498" s="211"/>
      <c r="R498" s="211"/>
      <c r="S498" s="211"/>
      <c r="T498" s="212"/>
    </row>
    <row r="499" spans="2:20" ht="14.1" customHeight="1">
      <c r="B499" s="204"/>
      <c r="C499" s="204"/>
      <c r="D499" s="205"/>
      <c r="E499" s="206"/>
      <c r="F499" s="207"/>
      <c r="G499" s="207"/>
      <c r="H499" s="9"/>
      <c r="I499" s="208"/>
      <c r="J499" s="496"/>
      <c r="K499" s="209"/>
      <c r="L499" s="209"/>
      <c r="M499" s="209"/>
      <c r="N499" s="210"/>
      <c r="O499" s="210"/>
      <c r="P499" s="211"/>
      <c r="Q499" s="211"/>
      <c r="R499" s="211"/>
      <c r="S499" s="211"/>
      <c r="T499" s="212"/>
    </row>
    <row r="500" spans="2:20" ht="14.1" customHeight="1">
      <c r="B500" s="204"/>
      <c r="C500" s="204"/>
      <c r="D500" s="205"/>
      <c r="E500" s="206"/>
      <c r="F500" s="207"/>
      <c r="G500" s="207"/>
      <c r="H500" s="9"/>
      <c r="I500" s="208"/>
      <c r="J500" s="496"/>
      <c r="K500" s="209"/>
      <c r="L500" s="209"/>
      <c r="M500" s="209"/>
      <c r="N500" s="210"/>
      <c r="O500" s="210"/>
      <c r="P500" s="211"/>
      <c r="Q500" s="211"/>
      <c r="R500" s="211"/>
      <c r="S500" s="211"/>
      <c r="T500" s="212"/>
    </row>
    <row r="501" spans="2:20" ht="14.1" customHeight="1">
      <c r="B501" s="204"/>
      <c r="C501" s="204"/>
      <c r="D501" s="205"/>
      <c r="E501" s="206"/>
      <c r="F501" s="207"/>
      <c r="G501" s="207"/>
      <c r="H501" s="9"/>
      <c r="I501" s="208"/>
      <c r="J501" s="496"/>
      <c r="K501" s="209"/>
      <c r="L501" s="209"/>
      <c r="M501" s="209"/>
      <c r="N501" s="210"/>
      <c r="O501" s="210"/>
      <c r="P501" s="211"/>
      <c r="Q501" s="211"/>
      <c r="R501" s="211"/>
      <c r="S501" s="211"/>
      <c r="T501" s="212"/>
    </row>
    <row r="502" spans="2:20" ht="14.1" customHeight="1">
      <c r="B502" s="204"/>
      <c r="C502" s="204"/>
      <c r="D502" s="205"/>
      <c r="E502" s="206"/>
      <c r="F502" s="207"/>
      <c r="G502" s="207"/>
      <c r="H502" s="9"/>
      <c r="I502" s="208"/>
      <c r="J502" s="496"/>
      <c r="K502" s="209"/>
      <c r="L502" s="209"/>
      <c r="M502" s="209"/>
      <c r="N502" s="210"/>
      <c r="O502" s="210"/>
      <c r="P502" s="211"/>
      <c r="Q502" s="211"/>
      <c r="R502" s="211"/>
      <c r="S502" s="211"/>
      <c r="T502" s="212"/>
    </row>
    <row r="503" spans="2:20" ht="14.1" customHeight="1">
      <c r="B503" s="204"/>
      <c r="C503" s="204"/>
      <c r="D503" s="205"/>
      <c r="E503" s="206"/>
      <c r="F503" s="207"/>
      <c r="G503" s="207"/>
      <c r="H503" s="9"/>
      <c r="I503" s="208"/>
      <c r="J503" s="496"/>
      <c r="K503" s="209"/>
      <c r="L503" s="209"/>
      <c r="M503" s="209"/>
      <c r="N503" s="210"/>
      <c r="O503" s="210"/>
      <c r="P503" s="211"/>
      <c r="Q503" s="211"/>
      <c r="R503" s="211"/>
      <c r="S503" s="211"/>
      <c r="T503" s="212"/>
    </row>
    <row r="504" spans="2:20" ht="14.1" customHeight="1">
      <c r="B504" s="204"/>
      <c r="C504" s="204"/>
      <c r="D504" s="205"/>
      <c r="E504" s="206"/>
      <c r="F504" s="207"/>
      <c r="G504" s="207"/>
      <c r="H504" s="9"/>
      <c r="I504" s="208"/>
      <c r="J504" s="496"/>
      <c r="K504" s="209"/>
      <c r="L504" s="209"/>
      <c r="M504" s="209"/>
      <c r="N504" s="210"/>
      <c r="O504" s="210"/>
      <c r="P504" s="211"/>
      <c r="Q504" s="211"/>
      <c r="R504" s="211"/>
      <c r="S504" s="211"/>
      <c r="T504" s="212"/>
    </row>
    <row r="505" spans="2:20" ht="14.1" customHeight="1">
      <c r="B505" s="204"/>
      <c r="C505" s="204"/>
      <c r="D505" s="205"/>
      <c r="E505" s="206"/>
      <c r="F505" s="207"/>
      <c r="G505" s="207"/>
      <c r="H505" s="9"/>
      <c r="I505" s="208"/>
      <c r="J505" s="496"/>
      <c r="K505" s="209"/>
      <c r="L505" s="209"/>
      <c r="M505" s="209"/>
      <c r="N505" s="210"/>
      <c r="O505" s="210"/>
      <c r="P505" s="211"/>
      <c r="Q505" s="211"/>
      <c r="R505" s="211"/>
      <c r="S505" s="211"/>
      <c r="T505" s="212"/>
    </row>
    <row r="506" spans="2:20" ht="14.1" customHeight="1">
      <c r="B506" s="204"/>
      <c r="C506" s="204"/>
      <c r="D506" s="205"/>
      <c r="E506" s="206"/>
      <c r="F506" s="207"/>
      <c r="G506" s="207"/>
      <c r="H506" s="9"/>
      <c r="I506" s="208"/>
      <c r="J506" s="496"/>
      <c r="K506" s="209"/>
      <c r="L506" s="209"/>
      <c r="M506" s="209"/>
      <c r="N506" s="210"/>
      <c r="O506" s="210"/>
      <c r="P506" s="211"/>
      <c r="Q506" s="211"/>
      <c r="R506" s="211"/>
      <c r="S506" s="211"/>
      <c r="T506" s="212"/>
    </row>
    <row r="507" spans="2:20" ht="14.1" customHeight="1">
      <c r="B507" s="204"/>
      <c r="C507" s="204"/>
      <c r="D507" s="205"/>
      <c r="E507" s="206"/>
      <c r="F507" s="207"/>
      <c r="G507" s="207"/>
      <c r="H507" s="9"/>
      <c r="I507" s="208"/>
      <c r="J507" s="496"/>
      <c r="K507" s="209"/>
      <c r="L507" s="209"/>
      <c r="M507" s="209"/>
      <c r="N507" s="210"/>
      <c r="O507" s="210"/>
      <c r="P507" s="211"/>
      <c r="Q507" s="211"/>
      <c r="R507" s="211"/>
      <c r="S507" s="211"/>
      <c r="T507" s="212"/>
    </row>
    <row r="508" spans="2:20" ht="14.1" customHeight="1">
      <c r="B508" s="204"/>
      <c r="C508" s="204"/>
      <c r="D508" s="205"/>
      <c r="E508" s="206"/>
      <c r="F508" s="207"/>
      <c r="G508" s="207"/>
      <c r="H508" s="9"/>
      <c r="I508" s="208"/>
      <c r="J508" s="496"/>
      <c r="K508" s="209"/>
      <c r="L508" s="209"/>
      <c r="M508" s="209"/>
      <c r="N508" s="210"/>
      <c r="O508" s="210"/>
      <c r="P508" s="211"/>
      <c r="Q508" s="211"/>
      <c r="R508" s="211"/>
      <c r="S508" s="211"/>
      <c r="T508" s="212"/>
    </row>
    <row r="509" spans="2:20" ht="14.1" customHeight="1">
      <c r="B509" s="204"/>
      <c r="C509" s="204"/>
      <c r="D509" s="205"/>
      <c r="E509" s="206"/>
      <c r="F509" s="207"/>
      <c r="G509" s="207"/>
      <c r="H509" s="9"/>
      <c r="I509" s="208"/>
      <c r="J509" s="496"/>
      <c r="K509" s="209"/>
      <c r="L509" s="209"/>
      <c r="M509" s="209"/>
      <c r="N509" s="210"/>
      <c r="O509" s="210"/>
      <c r="P509" s="211"/>
      <c r="Q509" s="211"/>
      <c r="R509" s="211"/>
      <c r="S509" s="211"/>
      <c r="T509" s="212"/>
    </row>
    <row r="510" spans="2:20" ht="14.1" customHeight="1">
      <c r="B510" s="204"/>
      <c r="C510" s="204"/>
      <c r="D510" s="205"/>
      <c r="E510" s="206"/>
      <c r="F510" s="207"/>
      <c r="G510" s="207"/>
      <c r="H510" s="9"/>
      <c r="I510" s="208"/>
      <c r="J510" s="496"/>
      <c r="K510" s="209"/>
      <c r="L510" s="209"/>
      <c r="M510" s="209"/>
      <c r="N510" s="210"/>
      <c r="O510" s="210"/>
      <c r="P510" s="211"/>
      <c r="Q510" s="211"/>
      <c r="R510" s="211"/>
      <c r="S510" s="211"/>
      <c r="T510" s="212"/>
    </row>
    <row r="511" spans="2:20" ht="14.1" customHeight="1">
      <c r="B511" s="204"/>
      <c r="C511" s="204"/>
      <c r="D511" s="205"/>
      <c r="E511" s="206"/>
      <c r="F511" s="207"/>
      <c r="G511" s="207"/>
      <c r="H511" s="9"/>
      <c r="I511" s="208"/>
      <c r="J511" s="496"/>
      <c r="K511" s="209"/>
      <c r="L511" s="209"/>
      <c r="M511" s="209"/>
      <c r="N511" s="210"/>
      <c r="O511" s="210"/>
      <c r="P511" s="211"/>
      <c r="Q511" s="211"/>
      <c r="R511" s="211"/>
      <c r="S511" s="211"/>
      <c r="T511" s="212"/>
    </row>
    <row r="512" spans="2:20" ht="14.1" customHeight="1">
      <c r="B512" s="204"/>
      <c r="C512" s="204"/>
      <c r="D512" s="205"/>
      <c r="E512" s="206"/>
      <c r="F512" s="207"/>
      <c r="G512" s="207"/>
      <c r="H512" s="9"/>
      <c r="I512" s="208"/>
      <c r="J512" s="496"/>
      <c r="K512" s="209"/>
      <c r="L512" s="209"/>
      <c r="M512" s="209"/>
      <c r="N512" s="210"/>
      <c r="O512" s="210"/>
      <c r="P512" s="211"/>
      <c r="Q512" s="211"/>
      <c r="R512" s="211"/>
      <c r="S512" s="211"/>
      <c r="T512" s="212"/>
    </row>
    <row r="513" spans="2:20" ht="14.1" customHeight="1">
      <c r="B513" s="204"/>
      <c r="C513" s="204"/>
      <c r="D513" s="205"/>
      <c r="E513" s="206"/>
      <c r="F513" s="207"/>
      <c r="G513" s="207"/>
      <c r="H513" s="9"/>
      <c r="I513" s="208"/>
      <c r="J513" s="496"/>
      <c r="K513" s="209"/>
      <c r="L513" s="209"/>
      <c r="M513" s="209"/>
      <c r="N513" s="210"/>
      <c r="O513" s="210"/>
      <c r="P513" s="211"/>
      <c r="Q513" s="211"/>
      <c r="R513" s="211"/>
      <c r="S513" s="211"/>
      <c r="T513" s="212"/>
    </row>
    <row r="514" spans="2:20" ht="14.1" customHeight="1">
      <c r="B514" s="204"/>
      <c r="C514" s="204"/>
      <c r="D514" s="205"/>
      <c r="E514" s="206"/>
      <c r="F514" s="207"/>
      <c r="G514" s="207"/>
      <c r="H514" s="9"/>
      <c r="I514" s="208"/>
      <c r="J514" s="496"/>
      <c r="K514" s="209"/>
      <c r="L514" s="209"/>
      <c r="M514" s="209"/>
      <c r="N514" s="210"/>
      <c r="O514" s="210"/>
      <c r="P514" s="211"/>
      <c r="Q514" s="211"/>
      <c r="R514" s="211"/>
      <c r="S514" s="211"/>
      <c r="T514" s="212"/>
    </row>
    <row r="515" spans="2:20" ht="14.1" customHeight="1">
      <c r="B515" s="204"/>
      <c r="C515" s="204"/>
      <c r="D515" s="205"/>
      <c r="E515" s="206"/>
      <c r="F515" s="207"/>
      <c r="G515" s="207"/>
      <c r="H515" s="9"/>
      <c r="I515" s="208"/>
      <c r="J515" s="496"/>
      <c r="K515" s="209"/>
      <c r="L515" s="209"/>
      <c r="M515" s="209"/>
      <c r="N515" s="210"/>
      <c r="O515" s="210"/>
      <c r="P515" s="211"/>
      <c r="Q515" s="211"/>
      <c r="R515" s="211"/>
      <c r="S515" s="211"/>
      <c r="T515" s="212"/>
    </row>
    <row r="516" spans="2:20" ht="14.1" customHeight="1">
      <c r="B516" s="204"/>
      <c r="C516" s="204"/>
      <c r="D516" s="205"/>
      <c r="E516" s="206"/>
      <c r="F516" s="207"/>
      <c r="G516" s="207"/>
      <c r="H516" s="9"/>
      <c r="I516" s="208"/>
      <c r="J516" s="496"/>
      <c r="K516" s="209"/>
      <c r="L516" s="209"/>
      <c r="M516" s="209"/>
      <c r="N516" s="210"/>
      <c r="O516" s="210"/>
      <c r="P516" s="211"/>
      <c r="Q516" s="211"/>
      <c r="R516" s="211"/>
      <c r="S516" s="211"/>
      <c r="T516" s="212"/>
    </row>
    <row r="517" spans="2:20" ht="14.1" customHeight="1">
      <c r="B517" s="204"/>
      <c r="C517" s="204"/>
      <c r="D517" s="205"/>
      <c r="E517" s="206"/>
      <c r="F517" s="207"/>
      <c r="G517" s="207"/>
      <c r="H517" s="9"/>
      <c r="I517" s="208"/>
      <c r="J517" s="496"/>
      <c r="K517" s="209"/>
      <c r="L517" s="209"/>
      <c r="M517" s="209"/>
      <c r="N517" s="210"/>
      <c r="O517" s="210"/>
      <c r="P517" s="211"/>
      <c r="Q517" s="211"/>
      <c r="R517" s="211"/>
      <c r="S517" s="211"/>
      <c r="T517" s="212"/>
    </row>
    <row r="518" spans="2:20" ht="14.1" customHeight="1">
      <c r="B518" s="204"/>
      <c r="C518" s="204"/>
      <c r="D518" s="205"/>
      <c r="E518" s="206"/>
      <c r="F518" s="207"/>
      <c r="G518" s="207"/>
      <c r="H518" s="9"/>
      <c r="I518" s="208"/>
      <c r="J518" s="496"/>
      <c r="K518" s="209"/>
      <c r="L518" s="209"/>
      <c r="M518" s="209"/>
      <c r="N518" s="210"/>
      <c r="O518" s="210"/>
      <c r="P518" s="211"/>
      <c r="Q518" s="211"/>
      <c r="R518" s="211"/>
      <c r="S518" s="211"/>
      <c r="T518" s="212"/>
    </row>
    <row r="519" spans="2:20" ht="14.1" customHeight="1">
      <c r="B519" s="204"/>
      <c r="C519" s="204"/>
      <c r="D519" s="205"/>
      <c r="E519" s="206"/>
      <c r="F519" s="207"/>
      <c r="G519" s="207"/>
      <c r="H519" s="9"/>
      <c r="I519" s="208"/>
      <c r="J519" s="496"/>
      <c r="K519" s="209"/>
      <c r="L519" s="209"/>
      <c r="M519" s="209"/>
      <c r="N519" s="210"/>
      <c r="O519" s="210"/>
      <c r="P519" s="211"/>
      <c r="Q519" s="211"/>
      <c r="R519" s="211"/>
      <c r="S519" s="211"/>
      <c r="T519" s="212"/>
    </row>
    <row r="520" spans="2:20" ht="14.1" customHeight="1">
      <c r="B520" s="204"/>
      <c r="C520" s="204"/>
      <c r="D520" s="205"/>
      <c r="E520" s="206"/>
      <c r="F520" s="207"/>
      <c r="G520" s="207"/>
      <c r="H520" s="9"/>
      <c r="I520" s="208"/>
      <c r="J520" s="496"/>
      <c r="K520" s="209"/>
      <c r="L520" s="209"/>
      <c r="M520" s="209"/>
      <c r="N520" s="210"/>
      <c r="O520" s="210"/>
      <c r="P520" s="211"/>
      <c r="Q520" s="211"/>
      <c r="R520" s="211"/>
      <c r="S520" s="211"/>
      <c r="T520" s="212"/>
    </row>
    <row r="521" spans="2:20" ht="14.1" customHeight="1">
      <c r="B521" s="204"/>
      <c r="C521" s="204"/>
      <c r="D521" s="205"/>
      <c r="E521" s="206"/>
      <c r="F521" s="207"/>
      <c r="G521" s="207"/>
      <c r="H521" s="9"/>
      <c r="I521" s="208"/>
      <c r="J521" s="496"/>
      <c r="K521" s="209"/>
      <c r="L521" s="209"/>
      <c r="M521" s="209"/>
      <c r="N521" s="210"/>
      <c r="O521" s="210"/>
      <c r="P521" s="211"/>
      <c r="Q521" s="211"/>
      <c r="R521" s="211"/>
      <c r="S521" s="211"/>
      <c r="T521" s="212"/>
    </row>
    <row r="522" spans="2:20" ht="14.1" customHeight="1">
      <c r="B522" s="204"/>
      <c r="C522" s="204"/>
      <c r="D522" s="205"/>
      <c r="E522" s="206"/>
      <c r="F522" s="207"/>
      <c r="G522" s="207"/>
      <c r="H522" s="9"/>
      <c r="I522" s="208"/>
      <c r="J522" s="496"/>
      <c r="K522" s="209"/>
      <c r="L522" s="209"/>
      <c r="M522" s="209"/>
      <c r="N522" s="210"/>
      <c r="O522" s="210"/>
      <c r="P522" s="211"/>
      <c r="Q522" s="211"/>
      <c r="R522" s="211"/>
      <c r="S522" s="211"/>
      <c r="T522" s="212"/>
    </row>
    <row r="523" spans="2:20" ht="14.1" customHeight="1">
      <c r="B523" s="204"/>
      <c r="C523" s="204"/>
      <c r="D523" s="205"/>
      <c r="E523" s="206"/>
      <c r="F523" s="207"/>
      <c r="G523" s="207"/>
      <c r="H523" s="9"/>
      <c r="I523" s="208"/>
      <c r="J523" s="496"/>
      <c r="K523" s="209"/>
      <c r="L523" s="209"/>
      <c r="M523" s="209"/>
      <c r="N523" s="210"/>
      <c r="O523" s="210"/>
      <c r="P523" s="211"/>
      <c r="Q523" s="211"/>
      <c r="R523" s="211"/>
      <c r="S523" s="211"/>
      <c r="T523" s="212"/>
    </row>
    <row r="524" spans="2:20" ht="14.1" customHeight="1">
      <c r="B524" s="204"/>
      <c r="C524" s="204"/>
      <c r="D524" s="205"/>
      <c r="E524" s="206"/>
      <c r="F524" s="207"/>
      <c r="G524" s="207"/>
      <c r="H524" s="9"/>
      <c r="I524" s="208"/>
      <c r="J524" s="496"/>
      <c r="K524" s="209"/>
      <c r="L524" s="209"/>
      <c r="M524" s="209"/>
      <c r="N524" s="210"/>
      <c r="O524" s="210"/>
      <c r="P524" s="211"/>
      <c r="Q524" s="211"/>
      <c r="R524" s="211"/>
      <c r="S524" s="211"/>
      <c r="T524" s="212"/>
    </row>
    <row r="525" spans="2:20" ht="14.1" customHeight="1">
      <c r="B525" s="204"/>
      <c r="C525" s="204"/>
      <c r="D525" s="205"/>
      <c r="E525" s="206"/>
      <c r="F525" s="207"/>
      <c r="G525" s="207"/>
      <c r="H525" s="9"/>
      <c r="I525" s="208"/>
      <c r="J525" s="496"/>
      <c r="K525" s="209"/>
      <c r="L525" s="209"/>
      <c r="M525" s="209"/>
      <c r="N525" s="210"/>
      <c r="O525" s="210"/>
      <c r="P525" s="211"/>
      <c r="Q525" s="211"/>
      <c r="R525" s="211"/>
      <c r="S525" s="211"/>
      <c r="T525" s="212"/>
    </row>
    <row r="526" spans="2:20" ht="14.1" customHeight="1">
      <c r="B526" s="204"/>
      <c r="C526" s="204"/>
      <c r="D526" s="205"/>
      <c r="E526" s="206"/>
      <c r="F526" s="207"/>
      <c r="G526" s="207"/>
      <c r="H526" s="9"/>
      <c r="I526" s="208"/>
      <c r="J526" s="496"/>
      <c r="K526" s="209"/>
      <c r="L526" s="209"/>
      <c r="M526" s="209"/>
      <c r="N526" s="210"/>
      <c r="O526" s="210"/>
      <c r="P526" s="211"/>
      <c r="Q526" s="211"/>
      <c r="R526" s="211"/>
      <c r="S526" s="211"/>
      <c r="T526" s="212"/>
    </row>
    <row r="527" spans="2:20" ht="14.1" customHeight="1">
      <c r="B527" s="204"/>
      <c r="C527" s="204"/>
      <c r="D527" s="205"/>
      <c r="E527" s="206"/>
      <c r="F527" s="207"/>
      <c r="G527" s="207"/>
      <c r="H527" s="9"/>
      <c r="I527" s="208"/>
      <c r="J527" s="496"/>
      <c r="K527" s="209"/>
      <c r="L527" s="209"/>
      <c r="M527" s="209"/>
      <c r="N527" s="210"/>
      <c r="O527" s="210"/>
      <c r="P527" s="211"/>
      <c r="Q527" s="211"/>
      <c r="R527" s="211"/>
      <c r="S527" s="211"/>
      <c r="T527" s="212"/>
    </row>
    <row r="528" spans="2:20" ht="14.1" customHeight="1">
      <c r="B528" s="204"/>
      <c r="C528" s="204"/>
      <c r="D528" s="205"/>
      <c r="E528" s="206"/>
      <c r="F528" s="207"/>
      <c r="G528" s="207"/>
      <c r="H528" s="9"/>
      <c r="I528" s="208"/>
      <c r="J528" s="496"/>
      <c r="K528" s="209"/>
      <c r="L528" s="209"/>
      <c r="M528" s="209"/>
      <c r="N528" s="210"/>
      <c r="O528" s="210"/>
      <c r="P528" s="211"/>
      <c r="Q528" s="211"/>
      <c r="R528" s="211"/>
      <c r="S528" s="211"/>
      <c r="T528" s="212"/>
    </row>
    <row r="529" spans="2:20" ht="14.1" customHeight="1">
      <c r="B529" s="204"/>
      <c r="C529" s="204"/>
      <c r="D529" s="205"/>
      <c r="E529" s="206"/>
      <c r="F529" s="207"/>
      <c r="G529" s="207"/>
      <c r="H529" s="9"/>
      <c r="I529" s="208"/>
      <c r="J529" s="496"/>
      <c r="K529" s="209"/>
      <c r="L529" s="209"/>
      <c r="M529" s="209"/>
      <c r="N529" s="210"/>
      <c r="O529" s="210"/>
      <c r="P529" s="211"/>
      <c r="Q529" s="211"/>
      <c r="R529" s="211"/>
      <c r="S529" s="211"/>
      <c r="T529" s="212"/>
    </row>
    <row r="530" spans="2:20" ht="14.1" customHeight="1">
      <c r="B530" s="204"/>
      <c r="C530" s="204"/>
      <c r="D530" s="205"/>
      <c r="E530" s="206"/>
      <c r="F530" s="207"/>
      <c r="G530" s="207"/>
      <c r="H530" s="9"/>
      <c r="I530" s="208"/>
      <c r="J530" s="496"/>
      <c r="K530" s="209"/>
      <c r="L530" s="209"/>
      <c r="M530" s="209"/>
      <c r="N530" s="210"/>
      <c r="O530" s="210"/>
      <c r="P530" s="211"/>
      <c r="Q530" s="211"/>
      <c r="R530" s="211"/>
      <c r="S530" s="211"/>
      <c r="T530" s="212"/>
    </row>
    <row r="531" spans="2:20" ht="14.1" customHeight="1">
      <c r="B531" s="204"/>
      <c r="C531" s="204"/>
      <c r="D531" s="205"/>
      <c r="E531" s="206"/>
      <c r="F531" s="207"/>
      <c r="G531" s="207"/>
      <c r="H531" s="9"/>
      <c r="I531" s="208"/>
      <c r="J531" s="496"/>
      <c r="K531" s="209"/>
      <c r="L531" s="209"/>
      <c r="M531" s="209"/>
      <c r="N531" s="210"/>
      <c r="O531" s="210"/>
      <c r="P531" s="211"/>
      <c r="Q531" s="211"/>
      <c r="R531" s="211"/>
      <c r="S531" s="211"/>
      <c r="T531" s="212"/>
    </row>
    <row r="532" spans="2:20" ht="14.1" customHeight="1">
      <c r="B532" s="204"/>
      <c r="C532" s="204"/>
      <c r="D532" s="205"/>
      <c r="E532" s="206"/>
      <c r="F532" s="207"/>
      <c r="G532" s="207"/>
      <c r="H532" s="9"/>
      <c r="I532" s="208"/>
      <c r="J532" s="496"/>
      <c r="K532" s="209"/>
      <c r="L532" s="209"/>
      <c r="M532" s="209"/>
      <c r="N532" s="210"/>
      <c r="O532" s="210"/>
      <c r="P532" s="211"/>
      <c r="Q532" s="211"/>
      <c r="R532" s="211"/>
      <c r="S532" s="211"/>
      <c r="T532" s="212"/>
    </row>
    <row r="533" spans="2:20" ht="14.1" customHeight="1">
      <c r="B533" s="204"/>
      <c r="C533" s="204"/>
      <c r="D533" s="205"/>
      <c r="E533" s="206"/>
      <c r="F533" s="207"/>
      <c r="G533" s="207"/>
      <c r="H533" s="9"/>
      <c r="I533" s="208"/>
      <c r="J533" s="496"/>
      <c r="K533" s="209"/>
      <c r="L533" s="209"/>
      <c r="M533" s="209"/>
      <c r="N533" s="210"/>
      <c r="O533" s="210"/>
      <c r="P533" s="211"/>
      <c r="Q533" s="211"/>
      <c r="R533" s="211"/>
      <c r="S533" s="211"/>
      <c r="T533" s="212"/>
    </row>
    <row r="534" spans="2:20" ht="14.1" customHeight="1">
      <c r="B534" s="204"/>
      <c r="C534" s="204"/>
      <c r="D534" s="205"/>
      <c r="E534" s="206"/>
      <c r="F534" s="207"/>
      <c r="G534" s="207"/>
      <c r="H534" s="9"/>
      <c r="I534" s="208"/>
      <c r="J534" s="496"/>
      <c r="K534" s="209"/>
      <c r="L534" s="209"/>
      <c r="M534" s="209"/>
      <c r="N534" s="210"/>
      <c r="O534" s="210"/>
      <c r="P534" s="211"/>
      <c r="Q534" s="211"/>
      <c r="R534" s="211"/>
      <c r="S534" s="211"/>
      <c r="T534" s="212"/>
    </row>
    <row r="535" spans="2:20" ht="14.1" customHeight="1">
      <c r="B535" s="204"/>
      <c r="C535" s="204"/>
      <c r="D535" s="205"/>
      <c r="E535" s="206"/>
      <c r="F535" s="207"/>
      <c r="G535" s="207"/>
      <c r="H535" s="9"/>
      <c r="I535" s="208"/>
      <c r="J535" s="496"/>
      <c r="K535" s="209"/>
      <c r="L535" s="209"/>
      <c r="M535" s="209"/>
      <c r="N535" s="210"/>
      <c r="O535" s="210"/>
      <c r="P535" s="211"/>
      <c r="Q535" s="211"/>
      <c r="R535" s="211"/>
      <c r="S535" s="211"/>
      <c r="T535" s="212"/>
    </row>
    <row r="536" spans="2:20" ht="14.1" customHeight="1">
      <c r="B536" s="204"/>
      <c r="C536" s="204"/>
      <c r="D536" s="205"/>
      <c r="E536" s="206"/>
      <c r="F536" s="207"/>
      <c r="G536" s="207"/>
      <c r="H536" s="9"/>
      <c r="I536" s="208"/>
      <c r="J536" s="496"/>
      <c r="K536" s="209"/>
      <c r="L536" s="209"/>
      <c r="M536" s="209"/>
      <c r="N536" s="210"/>
      <c r="O536" s="210"/>
      <c r="P536" s="211"/>
      <c r="Q536" s="211"/>
      <c r="R536" s="211"/>
      <c r="S536" s="211"/>
      <c r="T536" s="212"/>
    </row>
    <row r="537" spans="2:20" ht="14.1" customHeight="1">
      <c r="B537" s="204"/>
      <c r="C537" s="204"/>
      <c r="D537" s="205"/>
      <c r="E537" s="206"/>
      <c r="F537" s="207"/>
      <c r="G537" s="207"/>
      <c r="H537" s="9"/>
      <c r="I537" s="208"/>
      <c r="J537" s="496"/>
      <c r="K537" s="209"/>
      <c r="L537" s="209"/>
      <c r="M537" s="209"/>
      <c r="N537" s="210"/>
      <c r="O537" s="210"/>
      <c r="P537" s="211"/>
      <c r="Q537" s="211"/>
      <c r="R537" s="211"/>
      <c r="S537" s="211"/>
      <c r="T537" s="212"/>
    </row>
    <row r="538" spans="2:20" ht="14.1" customHeight="1">
      <c r="B538" s="204"/>
      <c r="C538" s="204"/>
      <c r="D538" s="205"/>
      <c r="E538" s="206"/>
      <c r="F538" s="207"/>
      <c r="G538" s="207"/>
      <c r="H538" s="9"/>
      <c r="I538" s="208"/>
      <c r="J538" s="496"/>
      <c r="K538" s="209"/>
      <c r="L538" s="209"/>
      <c r="M538" s="209"/>
      <c r="N538" s="210"/>
      <c r="O538" s="210"/>
      <c r="P538" s="211"/>
      <c r="Q538" s="211"/>
      <c r="R538" s="211"/>
      <c r="S538" s="211"/>
      <c r="T538" s="212"/>
    </row>
    <row r="539" spans="2:20" ht="14.1" customHeight="1">
      <c r="B539" s="204"/>
      <c r="C539" s="204"/>
      <c r="D539" s="205"/>
      <c r="E539" s="206"/>
      <c r="F539" s="207"/>
      <c r="G539" s="207"/>
      <c r="H539" s="9"/>
      <c r="I539" s="208"/>
      <c r="J539" s="496"/>
      <c r="K539" s="209"/>
      <c r="L539" s="209"/>
      <c r="M539" s="209"/>
      <c r="N539" s="210"/>
      <c r="O539" s="210"/>
      <c r="P539" s="211"/>
      <c r="Q539" s="211"/>
      <c r="R539" s="211"/>
      <c r="S539" s="211"/>
      <c r="T539" s="212"/>
    </row>
    <row r="540" spans="2:20" ht="14.1" customHeight="1">
      <c r="B540" s="204"/>
      <c r="C540" s="204"/>
      <c r="D540" s="205"/>
      <c r="E540" s="206"/>
      <c r="F540" s="207"/>
      <c r="G540" s="207"/>
      <c r="H540" s="9"/>
      <c r="I540" s="208"/>
      <c r="J540" s="496"/>
      <c r="K540" s="209"/>
      <c r="L540" s="209"/>
      <c r="M540" s="209"/>
      <c r="N540" s="210"/>
      <c r="O540" s="210"/>
      <c r="P540" s="211"/>
      <c r="Q540" s="211"/>
      <c r="R540" s="211"/>
      <c r="S540" s="211"/>
      <c r="T540" s="212"/>
    </row>
    <row r="541" spans="2:20" ht="14.1" customHeight="1">
      <c r="B541" s="204"/>
      <c r="C541" s="204"/>
      <c r="D541" s="205"/>
      <c r="E541" s="206"/>
      <c r="F541" s="207"/>
      <c r="G541" s="207"/>
      <c r="H541" s="9"/>
      <c r="I541" s="208"/>
      <c r="J541" s="496"/>
      <c r="K541" s="209"/>
      <c r="L541" s="209"/>
      <c r="M541" s="209"/>
      <c r="N541" s="210"/>
      <c r="O541" s="210"/>
      <c r="P541" s="211"/>
      <c r="Q541" s="211"/>
      <c r="R541" s="211"/>
      <c r="S541" s="211"/>
      <c r="T541" s="212"/>
    </row>
    <row r="542" spans="2:20" ht="14.1" customHeight="1">
      <c r="B542" s="204"/>
      <c r="C542" s="204"/>
      <c r="D542" s="205"/>
      <c r="E542" s="206"/>
      <c r="F542" s="207"/>
      <c r="G542" s="207"/>
      <c r="H542" s="9"/>
      <c r="I542" s="208"/>
      <c r="J542" s="496"/>
      <c r="K542" s="209"/>
      <c r="L542" s="209"/>
      <c r="M542" s="209"/>
      <c r="N542" s="210"/>
      <c r="O542" s="210"/>
      <c r="P542" s="211"/>
      <c r="Q542" s="211"/>
      <c r="R542" s="211"/>
      <c r="S542" s="211"/>
      <c r="T542" s="212"/>
    </row>
    <row r="543" spans="2:20" ht="14.1" customHeight="1">
      <c r="B543" s="204"/>
      <c r="C543" s="204"/>
      <c r="D543" s="205"/>
      <c r="E543" s="206"/>
      <c r="F543" s="207"/>
      <c r="G543" s="207"/>
      <c r="H543" s="9"/>
      <c r="I543" s="208"/>
      <c r="J543" s="496"/>
      <c r="K543" s="209"/>
      <c r="L543" s="209"/>
      <c r="M543" s="209"/>
      <c r="N543" s="210"/>
      <c r="O543" s="210"/>
      <c r="P543" s="211"/>
      <c r="Q543" s="211"/>
      <c r="R543" s="211"/>
      <c r="S543" s="211"/>
      <c r="T543" s="212"/>
    </row>
    <row r="544" spans="2:20" ht="14.1" customHeight="1">
      <c r="B544" s="204"/>
      <c r="C544" s="204"/>
      <c r="D544" s="205"/>
      <c r="E544" s="206"/>
      <c r="F544" s="207"/>
      <c r="G544" s="207"/>
      <c r="H544" s="9"/>
      <c r="I544" s="208"/>
      <c r="J544" s="496"/>
      <c r="K544" s="209"/>
      <c r="L544" s="209"/>
      <c r="M544" s="209"/>
      <c r="N544" s="210"/>
      <c r="O544" s="210"/>
      <c r="P544" s="211"/>
      <c r="Q544" s="211"/>
      <c r="R544" s="211"/>
      <c r="S544" s="211"/>
      <c r="T544" s="212"/>
    </row>
    <row r="545" spans="2:20" ht="14.1" customHeight="1">
      <c r="B545" s="204"/>
      <c r="C545" s="204"/>
      <c r="D545" s="205"/>
      <c r="E545" s="206"/>
      <c r="F545" s="207"/>
      <c r="G545" s="207"/>
      <c r="H545" s="9"/>
      <c r="I545" s="208"/>
      <c r="J545" s="496"/>
      <c r="K545" s="209"/>
      <c r="L545" s="209"/>
      <c r="M545" s="209"/>
      <c r="N545" s="210"/>
      <c r="O545" s="210"/>
      <c r="P545" s="211"/>
      <c r="Q545" s="211"/>
      <c r="R545" s="211"/>
      <c r="S545" s="211"/>
      <c r="T545" s="212"/>
    </row>
    <row r="546" spans="2:20" ht="14.1" customHeight="1">
      <c r="B546" s="204"/>
      <c r="C546" s="204"/>
      <c r="D546" s="205"/>
      <c r="E546" s="206"/>
      <c r="F546" s="207"/>
      <c r="G546" s="207"/>
      <c r="H546" s="9"/>
      <c r="I546" s="208"/>
      <c r="J546" s="496"/>
      <c r="K546" s="209"/>
      <c r="L546" s="209"/>
      <c r="M546" s="209"/>
      <c r="N546" s="210"/>
      <c r="O546" s="210"/>
      <c r="P546" s="211"/>
      <c r="Q546" s="211"/>
      <c r="R546" s="211"/>
      <c r="S546" s="211"/>
      <c r="T546" s="212"/>
    </row>
    <row r="547" spans="2:20" ht="14.1" customHeight="1">
      <c r="B547" s="204"/>
      <c r="C547" s="204"/>
      <c r="D547" s="205"/>
      <c r="E547" s="206"/>
      <c r="F547" s="207"/>
      <c r="G547" s="207"/>
      <c r="H547" s="9"/>
      <c r="I547" s="208"/>
      <c r="J547" s="496"/>
      <c r="K547" s="209"/>
      <c r="L547" s="209"/>
      <c r="M547" s="209"/>
      <c r="N547" s="210"/>
      <c r="O547" s="210"/>
      <c r="P547" s="211"/>
      <c r="Q547" s="211"/>
      <c r="R547" s="211"/>
      <c r="S547" s="211"/>
      <c r="T547" s="212"/>
    </row>
    <row r="548" spans="2:20" ht="14.1" customHeight="1">
      <c r="B548" s="204"/>
      <c r="C548" s="204"/>
      <c r="D548" s="205"/>
      <c r="E548" s="206"/>
      <c r="F548" s="207"/>
      <c r="G548" s="207"/>
      <c r="H548" s="9"/>
      <c r="I548" s="208"/>
      <c r="J548" s="496"/>
      <c r="K548" s="209"/>
      <c r="L548" s="209"/>
      <c r="M548" s="209"/>
      <c r="N548" s="210"/>
      <c r="O548" s="210"/>
      <c r="P548" s="211"/>
      <c r="Q548" s="211"/>
      <c r="R548" s="211"/>
      <c r="S548" s="211"/>
      <c r="T548" s="212"/>
    </row>
    <row r="549" spans="2:20" ht="14.1" customHeight="1">
      <c r="B549" s="204"/>
      <c r="C549" s="204"/>
      <c r="D549" s="205"/>
      <c r="E549" s="206"/>
      <c r="F549" s="207"/>
      <c r="G549" s="207"/>
      <c r="H549" s="9"/>
      <c r="I549" s="208"/>
      <c r="J549" s="496"/>
      <c r="K549" s="209"/>
      <c r="L549" s="209"/>
      <c r="M549" s="209"/>
      <c r="N549" s="210"/>
      <c r="O549" s="210"/>
      <c r="P549" s="211"/>
      <c r="Q549" s="211"/>
      <c r="R549" s="211"/>
      <c r="S549" s="211"/>
      <c r="T549" s="212"/>
    </row>
    <row r="550" spans="2:20" ht="14.1" customHeight="1">
      <c r="B550" s="204"/>
      <c r="C550" s="204"/>
      <c r="D550" s="205"/>
      <c r="E550" s="206"/>
      <c r="F550" s="207"/>
      <c r="G550" s="207"/>
      <c r="H550" s="9"/>
      <c r="I550" s="208"/>
      <c r="J550" s="496"/>
      <c r="K550" s="209"/>
      <c r="L550" s="209"/>
      <c r="M550" s="209"/>
      <c r="N550" s="210"/>
      <c r="O550" s="210"/>
      <c r="P550" s="211"/>
      <c r="Q550" s="211"/>
      <c r="R550" s="211"/>
      <c r="S550" s="211"/>
      <c r="T550" s="212"/>
    </row>
    <row r="551" spans="2:20" ht="14.1" customHeight="1">
      <c r="B551" s="204"/>
      <c r="C551" s="204"/>
      <c r="D551" s="205"/>
      <c r="E551" s="206"/>
      <c r="F551" s="207"/>
      <c r="G551" s="207"/>
      <c r="H551" s="9"/>
      <c r="I551" s="208"/>
      <c r="J551" s="496"/>
      <c r="K551" s="209"/>
      <c r="L551" s="209"/>
      <c r="M551" s="209"/>
      <c r="N551" s="210"/>
      <c r="O551" s="210"/>
      <c r="P551" s="211"/>
      <c r="Q551" s="211"/>
      <c r="R551" s="211"/>
      <c r="S551" s="211"/>
      <c r="T551" s="212"/>
    </row>
    <row r="552" spans="2:20" ht="14.1" customHeight="1">
      <c r="B552" s="204"/>
      <c r="C552" s="204"/>
      <c r="D552" s="205"/>
      <c r="E552" s="206"/>
      <c r="F552" s="207"/>
      <c r="G552" s="207"/>
      <c r="H552" s="9"/>
      <c r="I552" s="208"/>
      <c r="J552" s="496"/>
      <c r="K552" s="209"/>
      <c r="L552" s="209"/>
      <c r="M552" s="209"/>
      <c r="N552" s="210"/>
      <c r="O552" s="210"/>
      <c r="P552" s="211"/>
      <c r="Q552" s="211"/>
      <c r="R552" s="211"/>
      <c r="S552" s="211"/>
      <c r="T552" s="212"/>
    </row>
    <row r="553" spans="2:20" ht="14.1" customHeight="1">
      <c r="B553" s="204"/>
      <c r="C553" s="204"/>
      <c r="D553" s="205"/>
      <c r="E553" s="206"/>
      <c r="F553" s="207"/>
      <c r="G553" s="207"/>
      <c r="H553" s="9"/>
      <c r="I553" s="208"/>
      <c r="J553" s="496"/>
      <c r="K553" s="209"/>
      <c r="L553" s="209"/>
      <c r="M553" s="209"/>
      <c r="N553" s="210"/>
      <c r="O553" s="210"/>
      <c r="P553" s="211"/>
      <c r="Q553" s="211"/>
      <c r="R553" s="211"/>
      <c r="S553" s="211"/>
      <c r="T553" s="212"/>
    </row>
    <row r="554" spans="2:20" ht="14.1" customHeight="1">
      <c r="B554" s="204"/>
      <c r="C554" s="204"/>
      <c r="D554" s="205"/>
      <c r="E554" s="206"/>
      <c r="F554" s="207"/>
      <c r="G554" s="207"/>
      <c r="H554" s="9"/>
      <c r="I554" s="208"/>
      <c r="J554" s="496"/>
      <c r="K554" s="209"/>
      <c r="L554" s="209"/>
      <c r="M554" s="209"/>
      <c r="N554" s="210"/>
      <c r="O554" s="210"/>
      <c r="P554" s="211"/>
      <c r="Q554" s="211"/>
      <c r="R554" s="211"/>
      <c r="S554" s="211"/>
      <c r="T554" s="212"/>
    </row>
    <row r="555" spans="2:20" ht="14.1" customHeight="1">
      <c r="B555" s="204"/>
      <c r="C555" s="204"/>
      <c r="D555" s="205"/>
      <c r="E555" s="206"/>
      <c r="F555" s="207"/>
      <c r="G555" s="207"/>
      <c r="H555" s="9"/>
      <c r="I555" s="208"/>
      <c r="J555" s="496"/>
      <c r="K555" s="209"/>
      <c r="L555" s="209"/>
      <c r="M555" s="209"/>
      <c r="N555" s="210"/>
      <c r="O555" s="210"/>
      <c r="P555" s="211"/>
      <c r="Q555" s="211"/>
      <c r="R555" s="211"/>
      <c r="S555" s="211"/>
      <c r="T555" s="212"/>
    </row>
    <row r="556" spans="2:20" ht="14.1" customHeight="1">
      <c r="B556" s="204"/>
      <c r="C556" s="204"/>
      <c r="D556" s="205"/>
      <c r="E556" s="206"/>
      <c r="F556" s="207"/>
      <c r="G556" s="207"/>
      <c r="H556" s="9"/>
      <c r="I556" s="208"/>
      <c r="J556" s="496"/>
      <c r="K556" s="209"/>
      <c r="L556" s="209"/>
      <c r="M556" s="209"/>
      <c r="N556" s="210"/>
      <c r="O556" s="210"/>
      <c r="P556" s="211"/>
      <c r="Q556" s="211"/>
      <c r="R556" s="211"/>
      <c r="S556" s="211"/>
      <c r="T556" s="212"/>
    </row>
    <row r="557" spans="2:20" ht="14.1" customHeight="1">
      <c r="B557" s="204"/>
      <c r="C557" s="204"/>
      <c r="D557" s="205"/>
      <c r="E557" s="206"/>
      <c r="F557" s="207"/>
      <c r="G557" s="207"/>
      <c r="H557" s="9"/>
      <c r="I557" s="208"/>
      <c r="J557" s="496"/>
      <c r="K557" s="209"/>
      <c r="L557" s="209"/>
      <c r="M557" s="209"/>
      <c r="N557" s="210"/>
      <c r="O557" s="210"/>
      <c r="P557" s="211"/>
      <c r="Q557" s="211"/>
      <c r="R557" s="211"/>
      <c r="S557" s="211"/>
      <c r="T557" s="212"/>
    </row>
    <row r="558" spans="2:20" ht="14.1" customHeight="1">
      <c r="B558" s="204"/>
      <c r="C558" s="204"/>
      <c r="D558" s="205"/>
      <c r="E558" s="206"/>
      <c r="F558" s="207"/>
      <c r="G558" s="207"/>
      <c r="H558" s="9"/>
      <c r="I558" s="208"/>
      <c r="J558" s="496"/>
      <c r="K558" s="209"/>
      <c r="L558" s="209"/>
      <c r="M558" s="209"/>
      <c r="N558" s="210"/>
      <c r="O558" s="210"/>
      <c r="P558" s="211"/>
      <c r="Q558" s="211"/>
      <c r="R558" s="211"/>
      <c r="S558" s="211"/>
      <c r="T558" s="212"/>
    </row>
    <row r="559" spans="2:20" ht="14.1" customHeight="1">
      <c r="B559" s="204"/>
      <c r="C559" s="204"/>
      <c r="D559" s="205"/>
      <c r="E559" s="206"/>
      <c r="F559" s="207"/>
      <c r="G559" s="207"/>
      <c r="H559" s="9"/>
      <c r="I559" s="208"/>
      <c r="J559" s="496"/>
      <c r="K559" s="209"/>
      <c r="L559" s="209"/>
      <c r="M559" s="209"/>
      <c r="N559" s="210"/>
      <c r="O559" s="210"/>
      <c r="P559" s="211"/>
      <c r="Q559" s="211"/>
      <c r="R559" s="211"/>
      <c r="S559" s="211"/>
      <c r="T559" s="212"/>
    </row>
    <row r="560" spans="2:20" ht="14.1" customHeight="1">
      <c r="B560" s="204"/>
      <c r="C560" s="204"/>
      <c r="D560" s="205"/>
      <c r="E560" s="206"/>
      <c r="F560" s="207"/>
      <c r="G560" s="207"/>
      <c r="H560" s="9"/>
      <c r="I560" s="208"/>
      <c r="J560" s="496"/>
      <c r="K560" s="209"/>
      <c r="L560" s="209"/>
      <c r="M560" s="209"/>
      <c r="N560" s="210"/>
      <c r="O560" s="210"/>
      <c r="P560" s="211"/>
      <c r="Q560" s="211"/>
      <c r="R560" s="211"/>
      <c r="S560" s="211"/>
      <c r="T560" s="212"/>
    </row>
    <row r="561" spans="2:20" ht="14.1" customHeight="1">
      <c r="B561" s="204"/>
      <c r="C561" s="204"/>
      <c r="D561" s="205"/>
      <c r="E561" s="206"/>
      <c r="F561" s="207"/>
      <c r="G561" s="207"/>
      <c r="H561" s="9"/>
      <c r="I561" s="208"/>
      <c r="J561" s="496"/>
      <c r="K561" s="209"/>
      <c r="L561" s="209"/>
      <c r="M561" s="209"/>
      <c r="N561" s="210"/>
      <c r="O561" s="210"/>
      <c r="P561" s="211"/>
      <c r="Q561" s="211"/>
      <c r="R561" s="211"/>
      <c r="S561" s="211"/>
      <c r="T561" s="212"/>
    </row>
    <row r="562" spans="2:20" ht="14.1" customHeight="1">
      <c r="B562" s="204"/>
      <c r="C562" s="204"/>
      <c r="D562" s="205"/>
      <c r="E562" s="206"/>
      <c r="F562" s="207"/>
      <c r="G562" s="207"/>
      <c r="H562" s="9"/>
      <c r="I562" s="208"/>
      <c r="J562" s="496"/>
      <c r="K562" s="209"/>
      <c r="L562" s="209"/>
      <c r="M562" s="209"/>
      <c r="N562" s="210"/>
      <c r="O562" s="210"/>
      <c r="P562" s="211"/>
      <c r="Q562" s="211"/>
      <c r="R562" s="211"/>
      <c r="S562" s="211"/>
      <c r="T562" s="212"/>
    </row>
    <row r="563" spans="2:20" ht="14.1" customHeight="1">
      <c r="B563" s="204"/>
      <c r="C563" s="204"/>
      <c r="D563" s="205"/>
      <c r="E563" s="206"/>
      <c r="F563" s="207"/>
      <c r="G563" s="207"/>
      <c r="H563" s="9"/>
      <c r="I563" s="208"/>
      <c r="J563" s="496"/>
      <c r="K563" s="209"/>
      <c r="L563" s="209"/>
      <c r="M563" s="209"/>
      <c r="N563" s="210"/>
      <c r="O563" s="210"/>
      <c r="P563" s="211"/>
      <c r="Q563" s="211"/>
      <c r="R563" s="211"/>
      <c r="S563" s="211"/>
      <c r="T563" s="212"/>
    </row>
    <row r="564" spans="2:20" ht="14.1" customHeight="1">
      <c r="B564" s="204"/>
      <c r="C564" s="204"/>
      <c r="D564" s="205"/>
      <c r="E564" s="206"/>
      <c r="F564" s="207"/>
      <c r="G564" s="207"/>
      <c r="H564" s="9"/>
      <c r="I564" s="208"/>
      <c r="J564" s="496"/>
      <c r="K564" s="209"/>
      <c r="L564" s="209"/>
      <c r="M564" s="209"/>
      <c r="N564" s="210"/>
      <c r="O564" s="210"/>
      <c r="P564" s="211"/>
      <c r="Q564" s="211"/>
      <c r="R564" s="211"/>
      <c r="S564" s="211"/>
      <c r="T564" s="212"/>
    </row>
    <row r="565" spans="2:20" ht="14.1" customHeight="1">
      <c r="B565" s="204"/>
      <c r="C565" s="204"/>
      <c r="D565" s="205"/>
      <c r="E565" s="206"/>
      <c r="F565" s="207"/>
      <c r="G565" s="207"/>
      <c r="H565" s="9"/>
      <c r="I565" s="208"/>
      <c r="J565" s="496"/>
      <c r="K565" s="209"/>
      <c r="L565" s="209"/>
      <c r="M565" s="209"/>
      <c r="N565" s="210"/>
      <c r="O565" s="210"/>
      <c r="P565" s="211"/>
      <c r="Q565" s="211"/>
      <c r="R565" s="211"/>
      <c r="S565" s="211"/>
      <c r="T565" s="212"/>
    </row>
    <row r="566" spans="2:20" ht="14.1" customHeight="1">
      <c r="B566" s="204"/>
      <c r="C566" s="204"/>
      <c r="D566" s="205"/>
      <c r="E566" s="206"/>
      <c r="F566" s="207"/>
      <c r="G566" s="207"/>
      <c r="H566" s="9"/>
      <c r="I566" s="208"/>
      <c r="J566" s="496"/>
      <c r="K566" s="209"/>
      <c r="L566" s="209"/>
      <c r="M566" s="209"/>
      <c r="N566" s="210"/>
      <c r="O566" s="210"/>
      <c r="P566" s="211"/>
      <c r="Q566" s="211"/>
      <c r="R566" s="211"/>
      <c r="S566" s="211"/>
      <c r="T566" s="212"/>
    </row>
    <row r="567" spans="2:20" ht="14.1" customHeight="1">
      <c r="B567" s="204"/>
      <c r="C567" s="204"/>
      <c r="D567" s="205"/>
      <c r="E567" s="206"/>
      <c r="F567" s="207"/>
      <c r="G567" s="207"/>
      <c r="H567" s="9"/>
      <c r="I567" s="208"/>
      <c r="J567" s="496"/>
      <c r="K567" s="209"/>
      <c r="L567" s="209"/>
      <c r="M567" s="209"/>
      <c r="N567" s="210"/>
      <c r="O567" s="210"/>
      <c r="P567" s="211"/>
      <c r="Q567" s="211"/>
      <c r="R567" s="211"/>
      <c r="S567" s="211"/>
      <c r="T567" s="212"/>
    </row>
    <row r="568" spans="2:20" ht="14.1" customHeight="1">
      <c r="B568" s="204"/>
      <c r="C568" s="204"/>
      <c r="D568" s="205"/>
      <c r="E568" s="206"/>
      <c r="F568" s="207"/>
      <c r="G568" s="207"/>
      <c r="H568" s="9"/>
      <c r="I568" s="208"/>
      <c r="J568" s="496"/>
      <c r="K568" s="209"/>
      <c r="L568" s="209"/>
      <c r="M568" s="209"/>
      <c r="N568" s="210"/>
      <c r="O568" s="210"/>
      <c r="P568" s="211"/>
      <c r="Q568" s="211"/>
      <c r="R568" s="211"/>
      <c r="S568" s="211"/>
      <c r="T568" s="212"/>
    </row>
    <row r="569" spans="2:20" ht="14.1" customHeight="1">
      <c r="B569" s="204"/>
      <c r="C569" s="204"/>
      <c r="D569" s="205"/>
      <c r="E569" s="206"/>
      <c r="F569" s="207"/>
      <c r="G569" s="207"/>
      <c r="H569" s="9"/>
      <c r="I569" s="208"/>
      <c r="J569" s="496"/>
      <c r="K569" s="209"/>
      <c r="L569" s="209"/>
      <c r="M569" s="209"/>
      <c r="N569" s="210"/>
      <c r="O569" s="210"/>
      <c r="P569" s="211"/>
      <c r="Q569" s="211"/>
      <c r="R569" s="211"/>
      <c r="S569" s="211"/>
      <c r="T569" s="212"/>
    </row>
    <row r="570" spans="2:20" ht="14.1" customHeight="1">
      <c r="B570" s="204"/>
      <c r="C570" s="204"/>
      <c r="D570" s="205"/>
      <c r="E570" s="206"/>
      <c r="F570" s="207"/>
      <c r="G570" s="207"/>
      <c r="H570" s="9"/>
      <c r="I570" s="208"/>
      <c r="J570" s="496"/>
      <c r="K570" s="209"/>
      <c r="L570" s="209"/>
      <c r="M570" s="209"/>
      <c r="N570" s="210"/>
      <c r="O570" s="210"/>
      <c r="P570" s="211"/>
      <c r="Q570" s="211"/>
      <c r="R570" s="211"/>
      <c r="S570" s="211"/>
      <c r="T570" s="212"/>
    </row>
    <row r="571" spans="2:20" ht="14.1" customHeight="1">
      <c r="B571" s="204"/>
      <c r="C571" s="204"/>
      <c r="D571" s="205"/>
      <c r="E571" s="206"/>
      <c r="F571" s="207"/>
      <c r="G571" s="207"/>
      <c r="H571" s="9"/>
      <c r="I571" s="208"/>
      <c r="J571" s="496"/>
      <c r="K571" s="209"/>
      <c r="L571" s="209"/>
      <c r="M571" s="209"/>
      <c r="N571" s="210"/>
      <c r="O571" s="210"/>
      <c r="P571" s="211"/>
      <c r="Q571" s="211"/>
      <c r="R571" s="211"/>
      <c r="S571" s="211"/>
      <c r="T571" s="212"/>
    </row>
    <row r="572" spans="2:20" ht="14.1" customHeight="1">
      <c r="B572" s="204"/>
      <c r="C572" s="204"/>
      <c r="D572" s="205"/>
      <c r="E572" s="206"/>
      <c r="F572" s="207"/>
      <c r="G572" s="207"/>
      <c r="H572" s="9"/>
      <c r="I572" s="208"/>
      <c r="J572" s="496"/>
      <c r="K572" s="209"/>
      <c r="L572" s="209"/>
      <c r="M572" s="209"/>
      <c r="N572" s="210"/>
      <c r="O572" s="210"/>
      <c r="P572" s="211"/>
      <c r="Q572" s="211"/>
      <c r="R572" s="211"/>
      <c r="S572" s="211"/>
      <c r="T572" s="212"/>
    </row>
    <row r="573" spans="2:20" ht="14.1" customHeight="1">
      <c r="B573" s="204"/>
      <c r="C573" s="204"/>
      <c r="D573" s="205"/>
      <c r="E573" s="206"/>
      <c r="F573" s="207"/>
      <c r="G573" s="207"/>
      <c r="H573" s="9"/>
      <c r="I573" s="208"/>
      <c r="J573" s="496"/>
      <c r="K573" s="209"/>
      <c r="L573" s="209"/>
      <c r="M573" s="209"/>
      <c r="N573" s="210"/>
      <c r="O573" s="210"/>
      <c r="P573" s="211"/>
      <c r="Q573" s="211"/>
      <c r="R573" s="211"/>
      <c r="S573" s="211"/>
      <c r="T573" s="212"/>
    </row>
    <row r="574" spans="2:20" ht="14.1" customHeight="1">
      <c r="B574" s="204"/>
      <c r="C574" s="204"/>
      <c r="D574" s="205"/>
      <c r="E574" s="206"/>
      <c r="F574" s="207"/>
      <c r="G574" s="207"/>
      <c r="H574" s="9"/>
      <c r="I574" s="208"/>
      <c r="J574" s="496"/>
      <c r="K574" s="209"/>
      <c r="L574" s="209"/>
      <c r="M574" s="209"/>
      <c r="N574" s="210"/>
      <c r="O574" s="210"/>
      <c r="P574" s="211"/>
      <c r="Q574" s="211"/>
      <c r="R574" s="211"/>
      <c r="S574" s="211"/>
      <c r="T574" s="212"/>
    </row>
    <row r="575" spans="2:20" ht="14.1" customHeight="1">
      <c r="B575" s="204"/>
      <c r="C575" s="204"/>
      <c r="D575" s="205"/>
      <c r="E575" s="206"/>
      <c r="F575" s="207"/>
      <c r="G575" s="207"/>
      <c r="H575" s="9"/>
      <c r="I575" s="208"/>
      <c r="J575" s="496"/>
      <c r="K575" s="209"/>
      <c r="L575" s="209"/>
      <c r="M575" s="209"/>
      <c r="N575" s="210"/>
      <c r="O575" s="210"/>
      <c r="P575" s="211"/>
      <c r="Q575" s="211"/>
      <c r="R575" s="211"/>
      <c r="S575" s="211"/>
      <c r="T575" s="212"/>
    </row>
    <row r="576" spans="2:20" ht="14.1" customHeight="1">
      <c r="B576" s="204"/>
      <c r="C576" s="204"/>
      <c r="D576" s="205"/>
      <c r="E576" s="206"/>
      <c r="F576" s="207"/>
      <c r="G576" s="207"/>
      <c r="H576" s="9"/>
      <c r="I576" s="208"/>
      <c r="J576" s="496"/>
      <c r="K576" s="209"/>
      <c r="L576" s="209"/>
      <c r="M576" s="209"/>
      <c r="N576" s="210"/>
      <c r="O576" s="210"/>
      <c r="P576" s="211"/>
      <c r="Q576" s="211"/>
      <c r="R576" s="211"/>
      <c r="S576" s="211"/>
      <c r="T576" s="212"/>
    </row>
    <row r="577" spans="2:20" ht="14.1" customHeight="1">
      <c r="B577" s="204"/>
      <c r="C577" s="204"/>
      <c r="D577" s="205"/>
      <c r="E577" s="206"/>
      <c r="F577" s="207"/>
      <c r="G577" s="207"/>
      <c r="H577" s="9"/>
      <c r="I577" s="208"/>
      <c r="J577" s="496"/>
      <c r="K577" s="209"/>
      <c r="L577" s="209"/>
      <c r="M577" s="209"/>
      <c r="N577" s="210"/>
      <c r="O577" s="210"/>
      <c r="P577" s="211"/>
      <c r="Q577" s="211"/>
      <c r="R577" s="211"/>
      <c r="S577" s="211"/>
      <c r="T577" s="212"/>
    </row>
    <row r="578" spans="2:20" ht="14.1" customHeight="1">
      <c r="B578" s="204"/>
      <c r="C578" s="204"/>
      <c r="D578" s="205"/>
      <c r="E578" s="206"/>
      <c r="F578" s="207"/>
      <c r="G578" s="207"/>
      <c r="H578" s="9"/>
      <c r="I578" s="208"/>
      <c r="J578" s="496"/>
      <c r="K578" s="209"/>
      <c r="L578" s="209"/>
      <c r="M578" s="209"/>
      <c r="N578" s="210"/>
      <c r="O578" s="210"/>
      <c r="P578" s="211"/>
      <c r="Q578" s="211"/>
      <c r="R578" s="211"/>
      <c r="S578" s="211"/>
      <c r="T578" s="212"/>
    </row>
    <row r="579" spans="2:20" ht="14.1" customHeight="1">
      <c r="B579" s="204"/>
      <c r="C579" s="204"/>
      <c r="D579" s="205"/>
      <c r="E579" s="206"/>
      <c r="F579" s="207"/>
      <c r="G579" s="207"/>
      <c r="H579" s="9"/>
      <c r="I579" s="208"/>
      <c r="J579" s="496"/>
      <c r="K579" s="209"/>
      <c r="L579" s="209"/>
      <c r="M579" s="209"/>
      <c r="N579" s="210"/>
      <c r="O579" s="210"/>
      <c r="P579" s="211"/>
      <c r="Q579" s="211"/>
      <c r="R579" s="211"/>
      <c r="S579" s="211"/>
      <c r="T579" s="212"/>
    </row>
    <row r="580" spans="2:20" ht="14.1" customHeight="1">
      <c r="B580" s="204"/>
      <c r="C580" s="204"/>
      <c r="D580" s="205"/>
      <c r="E580" s="206"/>
      <c r="F580" s="207"/>
      <c r="G580" s="207"/>
      <c r="H580" s="9"/>
      <c r="I580" s="208"/>
      <c r="J580" s="496"/>
      <c r="K580" s="209"/>
      <c r="L580" s="209"/>
      <c r="M580" s="209"/>
      <c r="N580" s="210"/>
      <c r="O580" s="210"/>
      <c r="P580" s="211"/>
      <c r="Q580" s="211"/>
      <c r="R580" s="211"/>
      <c r="S580" s="211"/>
      <c r="T580" s="212"/>
    </row>
    <row r="581" spans="2:20" ht="14.1" customHeight="1">
      <c r="B581" s="204"/>
      <c r="C581" s="204"/>
      <c r="D581" s="205"/>
      <c r="E581" s="206"/>
      <c r="F581" s="207"/>
      <c r="G581" s="207"/>
      <c r="H581" s="9"/>
      <c r="I581" s="208"/>
      <c r="J581" s="496"/>
      <c r="K581" s="209"/>
      <c r="L581" s="209"/>
      <c r="M581" s="209"/>
      <c r="N581" s="210"/>
      <c r="O581" s="210"/>
      <c r="P581" s="211"/>
      <c r="Q581" s="211"/>
      <c r="R581" s="211"/>
      <c r="S581" s="211"/>
      <c r="T581" s="212"/>
    </row>
    <row r="582" spans="2:20" ht="14.1" customHeight="1">
      <c r="B582" s="204"/>
      <c r="C582" s="204"/>
      <c r="D582" s="205"/>
      <c r="E582" s="206"/>
      <c r="F582" s="207"/>
      <c r="G582" s="207"/>
      <c r="H582" s="9"/>
      <c r="I582" s="208"/>
      <c r="J582" s="496"/>
      <c r="K582" s="209"/>
      <c r="L582" s="209"/>
      <c r="M582" s="209"/>
      <c r="N582" s="210"/>
      <c r="O582" s="210"/>
      <c r="P582" s="211"/>
      <c r="Q582" s="211"/>
      <c r="R582" s="211"/>
      <c r="S582" s="211"/>
      <c r="T582" s="212"/>
    </row>
    <row r="583" spans="2:20" ht="14.1" customHeight="1">
      <c r="B583" s="204"/>
      <c r="C583" s="204"/>
      <c r="D583" s="205"/>
      <c r="E583" s="206"/>
      <c r="F583" s="207"/>
      <c r="G583" s="207"/>
      <c r="H583" s="9"/>
      <c r="I583" s="208"/>
      <c r="J583" s="496"/>
      <c r="K583" s="209"/>
      <c r="L583" s="209"/>
      <c r="M583" s="209"/>
      <c r="N583" s="210"/>
      <c r="O583" s="210"/>
      <c r="P583" s="211"/>
      <c r="Q583" s="211"/>
      <c r="R583" s="211"/>
      <c r="S583" s="211"/>
      <c r="T583" s="212"/>
    </row>
    <row r="584" spans="2:20" ht="14.1" customHeight="1">
      <c r="B584" s="204"/>
      <c r="C584" s="204"/>
      <c r="D584" s="205"/>
      <c r="E584" s="206"/>
      <c r="F584" s="207"/>
      <c r="G584" s="207"/>
      <c r="H584" s="9"/>
      <c r="I584" s="208"/>
      <c r="J584" s="496"/>
      <c r="K584" s="209"/>
      <c r="L584" s="209"/>
      <c r="M584" s="209"/>
      <c r="N584" s="210"/>
      <c r="O584" s="210"/>
      <c r="P584" s="211"/>
      <c r="Q584" s="211"/>
      <c r="R584" s="211"/>
      <c r="S584" s="211"/>
      <c r="T584" s="212"/>
    </row>
    <row r="585" spans="2:20" ht="14.1" customHeight="1">
      <c r="B585" s="204"/>
      <c r="C585" s="204"/>
      <c r="D585" s="205"/>
      <c r="E585" s="206"/>
      <c r="F585" s="207"/>
      <c r="G585" s="207"/>
      <c r="H585" s="9"/>
      <c r="I585" s="208"/>
      <c r="J585" s="496"/>
      <c r="K585" s="209"/>
      <c r="L585" s="209"/>
      <c r="M585" s="209"/>
      <c r="N585" s="210"/>
      <c r="O585" s="210"/>
      <c r="P585" s="211"/>
      <c r="Q585" s="211"/>
      <c r="R585" s="211"/>
      <c r="S585" s="211"/>
      <c r="T585" s="212"/>
    </row>
    <row r="586" spans="2:20" ht="14.1" customHeight="1">
      <c r="B586" s="213"/>
      <c r="C586" s="213"/>
      <c r="D586" s="213"/>
      <c r="E586" s="214"/>
      <c r="F586" s="9"/>
      <c r="G586" s="9"/>
      <c r="H586" s="9"/>
      <c r="I586" s="9"/>
      <c r="J586" s="497"/>
      <c r="K586" s="586"/>
      <c r="L586" s="215"/>
      <c r="M586" s="215"/>
      <c r="N586" s="9"/>
      <c r="O586" s="9"/>
      <c r="P586" s="9"/>
      <c r="Q586" s="9"/>
      <c r="R586" s="9"/>
      <c r="S586" s="9"/>
      <c r="T586" s="9"/>
    </row>
    <row r="587" spans="2:20" ht="14.1" customHeight="1">
      <c r="B587" s="213"/>
      <c r="C587" s="213"/>
      <c r="D587" s="213"/>
      <c r="E587" s="214"/>
      <c r="F587" s="9"/>
      <c r="G587" s="9"/>
      <c r="H587" s="9"/>
      <c r="I587" s="9"/>
      <c r="J587" s="497"/>
      <c r="K587" s="586"/>
      <c r="L587" s="215"/>
      <c r="M587" s="215"/>
      <c r="N587" s="9"/>
      <c r="O587" s="9"/>
      <c r="P587" s="9"/>
      <c r="Q587" s="9"/>
      <c r="R587" s="9"/>
      <c r="S587" s="9"/>
      <c r="T587" s="9"/>
    </row>
    <row r="588" spans="2:20" ht="14.1" customHeight="1">
      <c r="B588" s="213"/>
      <c r="C588" s="213"/>
      <c r="D588" s="213"/>
      <c r="E588" s="214"/>
      <c r="F588" s="9"/>
      <c r="G588" s="9"/>
      <c r="H588" s="9"/>
      <c r="I588" s="9"/>
      <c r="J588" s="497"/>
      <c r="K588" s="586"/>
      <c r="L588" s="215"/>
      <c r="M588" s="215"/>
      <c r="N588" s="9"/>
      <c r="O588" s="9"/>
      <c r="P588" s="9"/>
      <c r="Q588" s="9"/>
      <c r="R588" s="9"/>
      <c r="S588" s="9"/>
      <c r="T588" s="9"/>
    </row>
    <row r="589" spans="2:20" ht="14.1" customHeight="1">
      <c r="B589" s="213"/>
      <c r="C589" s="213"/>
      <c r="D589" s="213"/>
      <c r="E589" s="214"/>
      <c r="F589" s="9"/>
      <c r="G589" s="9"/>
      <c r="H589" s="9"/>
      <c r="I589" s="9"/>
      <c r="J589" s="497"/>
      <c r="K589" s="586"/>
      <c r="L589" s="215"/>
      <c r="M589" s="215"/>
      <c r="N589" s="9"/>
      <c r="O589" s="9"/>
      <c r="P589" s="9"/>
      <c r="Q589" s="9"/>
      <c r="R589" s="9"/>
      <c r="S589" s="9"/>
      <c r="T589" s="9"/>
    </row>
    <row r="590" spans="2:20" ht="14.1" customHeight="1">
      <c r="B590" s="213"/>
      <c r="C590" s="213"/>
      <c r="D590" s="213"/>
      <c r="E590" s="214"/>
      <c r="F590" s="9"/>
      <c r="G590" s="9"/>
      <c r="H590" s="9"/>
      <c r="I590" s="9"/>
      <c r="J590" s="497"/>
      <c r="K590" s="586"/>
      <c r="L590" s="215"/>
      <c r="M590" s="215"/>
      <c r="N590" s="9"/>
      <c r="O590" s="9"/>
      <c r="P590" s="9"/>
      <c r="Q590" s="9"/>
      <c r="R590" s="9"/>
      <c r="S590" s="9"/>
      <c r="T590" s="9"/>
    </row>
    <row r="591" spans="2:20" ht="14.1" customHeight="1">
      <c r="B591" s="213"/>
      <c r="C591" s="213"/>
      <c r="D591" s="213"/>
      <c r="E591" s="214"/>
      <c r="F591" s="9"/>
      <c r="G591" s="9"/>
      <c r="H591" s="9"/>
      <c r="I591" s="9"/>
      <c r="J591" s="497"/>
      <c r="K591" s="586"/>
      <c r="L591" s="215"/>
      <c r="M591" s="215"/>
      <c r="N591" s="9"/>
      <c r="O591" s="9"/>
      <c r="P591" s="9"/>
      <c r="Q591" s="9"/>
      <c r="R591" s="9"/>
      <c r="S591" s="9"/>
      <c r="T591" s="9"/>
    </row>
    <row r="592" spans="2:20" ht="14.1" customHeight="1">
      <c r="B592" s="213"/>
      <c r="C592" s="213"/>
      <c r="D592" s="213"/>
      <c r="E592" s="214"/>
      <c r="F592" s="9"/>
      <c r="G592" s="9"/>
      <c r="H592" s="9"/>
      <c r="I592" s="9"/>
      <c r="J592" s="497"/>
      <c r="K592" s="586"/>
      <c r="L592" s="215"/>
      <c r="M592" s="215"/>
      <c r="N592" s="9"/>
      <c r="O592" s="9"/>
      <c r="P592" s="9"/>
      <c r="Q592" s="9"/>
      <c r="R592" s="9"/>
      <c r="S592" s="9"/>
      <c r="T592" s="9"/>
    </row>
    <row r="593" spans="2:20" ht="14.1" customHeight="1">
      <c r="B593" s="213"/>
      <c r="C593" s="213"/>
      <c r="D593" s="213"/>
      <c r="E593" s="214"/>
      <c r="F593" s="9"/>
      <c r="G593" s="9"/>
      <c r="H593" s="9"/>
      <c r="I593" s="9"/>
      <c r="J593" s="497"/>
      <c r="K593" s="586"/>
      <c r="L593" s="215"/>
      <c r="M593" s="215"/>
      <c r="N593" s="9"/>
      <c r="O593" s="9"/>
      <c r="P593" s="9"/>
      <c r="Q593" s="9"/>
      <c r="R593" s="9"/>
      <c r="S593" s="9"/>
      <c r="T593" s="9"/>
    </row>
    <row r="594" spans="2:20" ht="14.1" customHeight="1">
      <c r="B594" s="213"/>
      <c r="C594" s="213"/>
      <c r="D594" s="213"/>
      <c r="E594" s="214"/>
      <c r="F594" s="9"/>
      <c r="G594" s="9"/>
      <c r="H594" s="9"/>
      <c r="I594" s="9"/>
      <c r="J594" s="497"/>
      <c r="K594" s="586"/>
      <c r="L594" s="215"/>
      <c r="M594" s="215"/>
      <c r="N594" s="9"/>
      <c r="O594" s="9"/>
      <c r="P594" s="9"/>
      <c r="Q594" s="9"/>
      <c r="R594" s="9"/>
      <c r="S594" s="9"/>
      <c r="T594" s="9"/>
    </row>
    <row r="595" spans="2:20" ht="14.1" customHeight="1">
      <c r="B595" s="213"/>
      <c r="C595" s="213"/>
      <c r="D595" s="213"/>
      <c r="E595" s="214"/>
      <c r="F595" s="9"/>
      <c r="G595" s="9"/>
      <c r="H595" s="9"/>
      <c r="I595" s="9"/>
      <c r="J595" s="497"/>
      <c r="K595" s="586"/>
      <c r="L595" s="215"/>
      <c r="M595" s="215"/>
      <c r="N595" s="9"/>
      <c r="O595" s="9"/>
      <c r="P595" s="9"/>
      <c r="Q595" s="9"/>
      <c r="R595" s="9"/>
      <c r="S595" s="9"/>
      <c r="T595" s="9"/>
    </row>
    <row r="596" spans="2:20" ht="14.1" customHeight="1">
      <c r="B596" s="213"/>
      <c r="C596" s="213"/>
      <c r="D596" s="213"/>
      <c r="E596" s="214"/>
      <c r="F596" s="9"/>
      <c r="G596" s="9"/>
      <c r="H596" s="9"/>
      <c r="I596" s="9"/>
      <c r="J596" s="497"/>
      <c r="K596" s="586"/>
      <c r="L596" s="215"/>
      <c r="M596" s="215"/>
      <c r="N596" s="9"/>
      <c r="O596" s="9"/>
      <c r="P596" s="9"/>
      <c r="Q596" s="9"/>
      <c r="R596" s="9"/>
      <c r="S596" s="9"/>
      <c r="T596" s="9"/>
    </row>
    <row r="597" spans="2:20" ht="14.1" customHeight="1">
      <c r="B597" s="213"/>
      <c r="C597" s="213"/>
      <c r="D597" s="213"/>
      <c r="E597" s="214"/>
      <c r="F597" s="9"/>
      <c r="G597" s="9"/>
      <c r="H597" s="9"/>
      <c r="I597" s="9"/>
      <c r="J597" s="497"/>
      <c r="K597" s="586"/>
      <c r="L597" s="215"/>
      <c r="M597" s="215"/>
      <c r="N597" s="9"/>
      <c r="O597" s="9"/>
      <c r="P597" s="9"/>
      <c r="Q597" s="9"/>
      <c r="R597" s="9"/>
      <c r="S597" s="9"/>
      <c r="T597" s="9"/>
    </row>
    <row r="598" spans="2:20" ht="14.1" customHeight="1">
      <c r="B598" s="213"/>
      <c r="C598" s="213"/>
      <c r="D598" s="213"/>
      <c r="E598" s="214"/>
      <c r="F598" s="9"/>
      <c r="G598" s="9"/>
      <c r="H598" s="9"/>
      <c r="I598" s="9"/>
      <c r="J598" s="497"/>
      <c r="K598" s="586"/>
      <c r="L598" s="215"/>
      <c r="M598" s="215"/>
      <c r="N598" s="9"/>
      <c r="O598" s="9"/>
      <c r="P598" s="9"/>
      <c r="Q598" s="9"/>
      <c r="R598" s="9"/>
      <c r="S598" s="9"/>
      <c r="T598" s="9"/>
    </row>
    <row r="599" spans="2:20" ht="14.1" customHeight="1">
      <c r="B599" s="213"/>
      <c r="C599" s="213"/>
      <c r="D599" s="213"/>
      <c r="E599" s="214"/>
      <c r="F599" s="9"/>
      <c r="G599" s="9"/>
      <c r="H599" s="9"/>
      <c r="I599" s="9"/>
      <c r="J599" s="497"/>
      <c r="K599" s="586"/>
      <c r="L599" s="215"/>
      <c r="M599" s="215"/>
      <c r="N599" s="9"/>
      <c r="O599" s="9"/>
      <c r="P599" s="9"/>
      <c r="Q599" s="9"/>
      <c r="R599" s="9"/>
      <c r="S599" s="9"/>
      <c r="T599" s="9"/>
    </row>
    <row r="600" spans="2:20" ht="14.1" customHeight="1">
      <c r="B600" s="213"/>
      <c r="C600" s="213"/>
      <c r="D600" s="213"/>
      <c r="E600" s="214"/>
      <c r="F600" s="9"/>
      <c r="G600" s="9"/>
      <c r="H600" s="9"/>
      <c r="I600" s="9"/>
      <c r="J600" s="497"/>
      <c r="K600" s="586"/>
      <c r="L600" s="215"/>
      <c r="M600" s="215"/>
      <c r="N600" s="9"/>
      <c r="O600" s="9"/>
      <c r="P600" s="9"/>
      <c r="Q600" s="9"/>
      <c r="R600" s="9"/>
      <c r="S600" s="9"/>
      <c r="T600" s="9"/>
    </row>
    <row r="601" spans="2:20" ht="14.1" customHeight="1">
      <c r="B601" s="213"/>
      <c r="C601" s="213"/>
      <c r="D601" s="213"/>
      <c r="E601" s="214"/>
      <c r="F601" s="9"/>
      <c r="G601" s="9"/>
      <c r="H601" s="9"/>
      <c r="I601" s="9"/>
      <c r="J601" s="497"/>
      <c r="K601" s="586"/>
      <c r="L601" s="215"/>
      <c r="M601" s="215"/>
      <c r="N601" s="9"/>
      <c r="O601" s="9"/>
      <c r="P601" s="9"/>
      <c r="Q601" s="9"/>
      <c r="R601" s="9"/>
      <c r="S601" s="9"/>
      <c r="T601" s="9"/>
    </row>
    <row r="602" spans="2:20" ht="14.1" customHeight="1">
      <c r="B602" s="213"/>
      <c r="C602" s="213"/>
      <c r="D602" s="213"/>
      <c r="E602" s="214"/>
      <c r="F602" s="9"/>
      <c r="G602" s="9"/>
      <c r="H602" s="9"/>
      <c r="I602" s="9"/>
      <c r="J602" s="497"/>
      <c r="K602" s="586"/>
      <c r="L602" s="215"/>
      <c r="M602" s="215"/>
      <c r="N602" s="9"/>
      <c r="O602" s="9"/>
      <c r="P602" s="9"/>
      <c r="Q602" s="9"/>
      <c r="R602" s="9"/>
      <c r="S602" s="9"/>
      <c r="T602" s="9"/>
    </row>
    <row r="603" spans="2:20" ht="14.1" customHeight="1">
      <c r="B603" s="213"/>
      <c r="C603" s="213"/>
      <c r="D603" s="213"/>
      <c r="E603" s="214"/>
      <c r="F603" s="9"/>
      <c r="G603" s="9"/>
      <c r="H603" s="9"/>
      <c r="I603" s="9"/>
      <c r="J603" s="497"/>
      <c r="K603" s="586"/>
      <c r="L603" s="215"/>
      <c r="M603" s="215"/>
      <c r="N603" s="9"/>
      <c r="O603" s="9"/>
      <c r="P603" s="9"/>
      <c r="Q603" s="9"/>
      <c r="R603" s="9"/>
      <c r="S603" s="9"/>
      <c r="T603" s="9"/>
    </row>
    <row r="604" spans="2:20" ht="14.1" customHeight="1">
      <c r="B604" s="213"/>
      <c r="C604" s="213"/>
      <c r="D604" s="213"/>
      <c r="E604" s="214"/>
      <c r="F604" s="9"/>
      <c r="G604" s="9"/>
      <c r="H604" s="9"/>
      <c r="I604" s="9"/>
      <c r="J604" s="497"/>
      <c r="K604" s="586"/>
      <c r="L604" s="215"/>
      <c r="M604" s="215"/>
      <c r="N604" s="9"/>
      <c r="O604" s="9"/>
      <c r="P604" s="9"/>
      <c r="Q604" s="9"/>
      <c r="R604" s="9"/>
      <c r="S604" s="9"/>
      <c r="T604" s="9"/>
    </row>
    <row r="605" spans="2:20" ht="14.1" customHeight="1">
      <c r="B605" s="213"/>
      <c r="C605" s="213"/>
      <c r="D605" s="213"/>
      <c r="E605" s="214"/>
      <c r="F605" s="9"/>
      <c r="G605" s="9"/>
      <c r="H605" s="9"/>
      <c r="I605" s="9"/>
      <c r="J605" s="497"/>
      <c r="K605" s="586"/>
      <c r="L605" s="215"/>
      <c r="M605" s="215"/>
      <c r="N605" s="9"/>
      <c r="O605" s="9"/>
      <c r="P605" s="9"/>
      <c r="Q605" s="9"/>
      <c r="R605" s="9"/>
      <c r="S605" s="9"/>
      <c r="T605" s="9"/>
    </row>
    <row r="606" spans="2:20" ht="14.1" customHeight="1">
      <c r="B606" s="213"/>
      <c r="C606" s="213"/>
      <c r="D606" s="213"/>
      <c r="E606" s="214"/>
      <c r="F606" s="9"/>
      <c r="G606" s="9"/>
      <c r="H606" s="9"/>
      <c r="I606" s="9"/>
      <c r="J606" s="497"/>
      <c r="K606" s="586"/>
      <c r="L606" s="215"/>
      <c r="M606" s="215"/>
      <c r="N606" s="9"/>
      <c r="O606" s="9"/>
      <c r="P606" s="9"/>
      <c r="Q606" s="9"/>
      <c r="R606" s="9"/>
      <c r="S606" s="9"/>
      <c r="T606" s="9"/>
    </row>
    <row r="607" spans="2:20" ht="14.1" customHeight="1">
      <c r="B607" s="213"/>
      <c r="C607" s="213"/>
      <c r="D607" s="213"/>
      <c r="E607" s="214"/>
      <c r="F607" s="9"/>
      <c r="G607" s="9"/>
      <c r="H607" s="9"/>
      <c r="I607" s="9"/>
      <c r="J607" s="497"/>
      <c r="K607" s="586"/>
      <c r="L607" s="215"/>
      <c r="M607" s="215"/>
      <c r="N607" s="9"/>
      <c r="O607" s="9"/>
      <c r="P607" s="9"/>
      <c r="Q607" s="9"/>
      <c r="R607" s="9"/>
      <c r="S607" s="9"/>
      <c r="T607" s="9"/>
    </row>
    <row r="608" spans="2:20" ht="14.1" customHeight="1">
      <c r="B608" s="213"/>
      <c r="C608" s="213"/>
      <c r="D608" s="213"/>
      <c r="E608" s="214"/>
      <c r="F608" s="9"/>
      <c r="G608" s="9"/>
      <c r="H608" s="9"/>
      <c r="I608" s="9"/>
      <c r="J608" s="497"/>
      <c r="K608" s="586"/>
      <c r="L608" s="215"/>
      <c r="M608" s="215"/>
      <c r="N608" s="9"/>
      <c r="O608" s="9"/>
      <c r="P608" s="9"/>
      <c r="Q608" s="9"/>
      <c r="R608" s="9"/>
      <c r="S608" s="9"/>
      <c r="T608" s="9"/>
    </row>
    <row r="609" spans="2:20" ht="14.1" customHeight="1">
      <c r="B609" s="213"/>
      <c r="C609" s="213"/>
      <c r="D609" s="213"/>
      <c r="E609" s="214"/>
      <c r="F609" s="9"/>
      <c r="G609" s="9"/>
      <c r="H609" s="9"/>
      <c r="I609" s="9"/>
      <c r="J609" s="497"/>
      <c r="K609" s="586"/>
      <c r="L609" s="215"/>
      <c r="M609" s="215"/>
      <c r="N609" s="9"/>
      <c r="O609" s="9"/>
      <c r="P609" s="9"/>
      <c r="Q609" s="9"/>
      <c r="R609" s="9"/>
      <c r="S609" s="9"/>
      <c r="T609" s="9"/>
    </row>
    <row r="610" spans="2:20" ht="14.1" customHeight="1">
      <c r="B610" s="213"/>
      <c r="C610" s="213"/>
      <c r="D610" s="213"/>
      <c r="E610" s="214"/>
      <c r="F610" s="9"/>
      <c r="G610" s="9"/>
      <c r="H610" s="9"/>
      <c r="I610" s="9"/>
      <c r="J610" s="497"/>
      <c r="K610" s="586"/>
      <c r="L610" s="215"/>
      <c r="M610" s="215"/>
      <c r="N610" s="9"/>
      <c r="O610" s="9"/>
      <c r="P610" s="9"/>
      <c r="Q610" s="9"/>
      <c r="R610" s="9"/>
      <c r="S610" s="9"/>
      <c r="T610" s="9"/>
    </row>
    <row r="611" spans="2:20" ht="14.1" customHeight="1">
      <c r="B611" s="213"/>
      <c r="C611" s="213"/>
      <c r="D611" s="213"/>
      <c r="E611" s="214"/>
      <c r="F611" s="9"/>
      <c r="G611" s="9"/>
      <c r="H611" s="9"/>
      <c r="I611" s="9"/>
      <c r="J611" s="497"/>
      <c r="K611" s="586"/>
      <c r="L611" s="215"/>
      <c r="M611" s="215"/>
      <c r="N611" s="9"/>
      <c r="O611" s="9"/>
      <c r="P611" s="9"/>
      <c r="Q611" s="9"/>
      <c r="R611" s="9"/>
      <c r="S611" s="9"/>
      <c r="T611" s="9"/>
    </row>
    <row r="612" spans="2:20" ht="14.1" customHeight="1">
      <c r="B612" s="213"/>
      <c r="C612" s="213"/>
      <c r="D612" s="213"/>
      <c r="E612" s="214"/>
      <c r="F612" s="9"/>
      <c r="G612" s="9"/>
      <c r="H612" s="9"/>
      <c r="I612" s="9"/>
      <c r="J612" s="497"/>
      <c r="K612" s="586"/>
      <c r="L612" s="215"/>
      <c r="M612" s="215"/>
      <c r="N612" s="9"/>
      <c r="O612" s="9"/>
      <c r="P612" s="9"/>
      <c r="Q612" s="9"/>
      <c r="R612" s="9"/>
      <c r="S612" s="9"/>
      <c r="T612" s="9"/>
    </row>
    <row r="613" spans="2:20" ht="14.1" customHeight="1">
      <c r="B613" s="213"/>
      <c r="C613" s="213"/>
      <c r="D613" s="213"/>
      <c r="E613" s="214"/>
      <c r="F613" s="9"/>
      <c r="G613" s="9"/>
      <c r="H613" s="9"/>
      <c r="I613" s="9"/>
      <c r="J613" s="497"/>
      <c r="K613" s="586"/>
      <c r="L613" s="215"/>
      <c r="M613" s="215"/>
      <c r="N613" s="9"/>
      <c r="O613" s="9"/>
      <c r="P613" s="9"/>
      <c r="Q613" s="9"/>
      <c r="R613" s="9"/>
      <c r="S613" s="9"/>
      <c r="T613" s="9"/>
    </row>
    <row r="614" spans="2:20" ht="14.1" customHeight="1">
      <c r="B614" s="213"/>
      <c r="C614" s="213"/>
      <c r="D614" s="213"/>
      <c r="E614" s="214"/>
      <c r="F614" s="9"/>
      <c r="G614" s="9"/>
      <c r="H614" s="9"/>
      <c r="I614" s="9"/>
      <c r="J614" s="497"/>
      <c r="K614" s="586"/>
      <c r="L614" s="215"/>
      <c r="M614" s="215"/>
      <c r="N614" s="9"/>
      <c r="O614" s="9"/>
      <c r="P614" s="9"/>
      <c r="Q614" s="9"/>
      <c r="R614" s="9"/>
      <c r="S614" s="9"/>
      <c r="T614" s="9"/>
    </row>
    <row r="615" spans="2:20" ht="14.1" customHeight="1">
      <c r="B615" s="213"/>
      <c r="C615" s="213"/>
      <c r="D615" s="213"/>
      <c r="E615" s="214"/>
      <c r="F615" s="9"/>
      <c r="G615" s="9"/>
      <c r="H615" s="9"/>
      <c r="I615" s="9"/>
      <c r="J615" s="497"/>
      <c r="K615" s="586"/>
      <c r="L615" s="215"/>
      <c r="M615" s="215"/>
      <c r="N615" s="9"/>
      <c r="O615" s="9"/>
      <c r="P615" s="9"/>
      <c r="Q615" s="9"/>
      <c r="R615" s="9"/>
      <c r="S615" s="9"/>
      <c r="T615" s="9"/>
    </row>
    <row r="616" spans="2:20" ht="14.1" customHeight="1">
      <c r="B616" s="213"/>
      <c r="C616" s="213"/>
      <c r="D616" s="213"/>
      <c r="E616" s="214"/>
      <c r="F616" s="9"/>
      <c r="G616" s="9"/>
      <c r="H616" s="9"/>
      <c r="I616" s="9"/>
      <c r="J616" s="497"/>
      <c r="K616" s="586"/>
      <c r="L616" s="215"/>
      <c r="M616" s="215"/>
      <c r="N616" s="9"/>
      <c r="O616" s="9"/>
      <c r="P616" s="9"/>
      <c r="Q616" s="9"/>
      <c r="R616" s="9"/>
      <c r="S616" s="9"/>
      <c r="T616" s="9"/>
    </row>
    <row r="617" spans="2:20" ht="14.1" customHeight="1">
      <c r="B617" s="213"/>
      <c r="C617" s="213"/>
      <c r="D617" s="213"/>
      <c r="E617" s="214"/>
      <c r="F617" s="9"/>
      <c r="G617" s="9"/>
      <c r="H617" s="9"/>
      <c r="I617" s="9"/>
      <c r="J617" s="497"/>
      <c r="K617" s="586"/>
      <c r="L617" s="215"/>
      <c r="M617" s="215"/>
      <c r="N617" s="9"/>
      <c r="O617" s="9"/>
      <c r="P617" s="9"/>
      <c r="Q617" s="9"/>
      <c r="R617" s="9"/>
      <c r="S617" s="9"/>
      <c r="T617" s="9"/>
    </row>
    <row r="618" spans="2:20" ht="14.1" customHeight="1">
      <c r="B618" s="213"/>
      <c r="C618" s="213"/>
      <c r="D618" s="213"/>
      <c r="E618" s="214"/>
      <c r="F618" s="9"/>
      <c r="G618" s="9"/>
      <c r="H618" s="9"/>
      <c r="I618" s="9"/>
      <c r="J618" s="497"/>
      <c r="K618" s="586"/>
      <c r="L618" s="215"/>
      <c r="M618" s="215"/>
      <c r="N618" s="9"/>
      <c r="O618" s="9"/>
      <c r="P618" s="9"/>
      <c r="Q618" s="9"/>
      <c r="R618" s="9"/>
      <c r="S618" s="9"/>
      <c r="T618" s="9"/>
    </row>
    <row r="619" spans="2:20" ht="14.1" customHeight="1">
      <c r="B619" s="213"/>
      <c r="C619" s="213"/>
      <c r="D619" s="213"/>
      <c r="E619" s="214"/>
      <c r="F619" s="9"/>
      <c r="G619" s="9"/>
      <c r="H619" s="9"/>
      <c r="I619" s="9"/>
      <c r="J619" s="497"/>
      <c r="K619" s="586"/>
      <c r="L619" s="215"/>
      <c r="M619" s="215"/>
      <c r="N619" s="9"/>
      <c r="O619" s="9"/>
      <c r="P619" s="9"/>
      <c r="Q619" s="9"/>
      <c r="R619" s="9"/>
      <c r="S619" s="9"/>
      <c r="T619" s="9"/>
    </row>
    <row r="620" spans="2:20" ht="14.1" customHeight="1">
      <c r="B620" s="213"/>
      <c r="C620" s="213"/>
      <c r="D620" s="213"/>
      <c r="E620" s="214"/>
      <c r="F620" s="9"/>
      <c r="G620" s="9"/>
      <c r="H620" s="9"/>
      <c r="I620" s="9"/>
      <c r="J620" s="497"/>
      <c r="K620" s="586"/>
      <c r="L620" s="215"/>
      <c r="M620" s="215"/>
      <c r="N620" s="9"/>
      <c r="O620" s="9"/>
      <c r="P620" s="9"/>
      <c r="Q620" s="9"/>
      <c r="R620" s="9"/>
      <c r="S620" s="9"/>
      <c r="T620" s="9"/>
    </row>
    <row r="621" spans="2:20" ht="14.1" customHeight="1">
      <c r="B621" s="213"/>
      <c r="C621" s="213"/>
      <c r="D621" s="213"/>
      <c r="E621" s="214"/>
      <c r="F621" s="9"/>
      <c r="G621" s="9"/>
      <c r="H621" s="9"/>
      <c r="I621" s="9"/>
      <c r="J621" s="497"/>
      <c r="K621" s="586"/>
      <c r="L621" s="215"/>
      <c r="M621" s="215"/>
      <c r="N621" s="9"/>
      <c r="O621" s="9"/>
      <c r="P621" s="9"/>
      <c r="Q621" s="9"/>
      <c r="R621" s="9"/>
      <c r="S621" s="9"/>
      <c r="T621" s="9"/>
    </row>
    <row r="622" spans="2:20" ht="14.1" customHeight="1">
      <c r="B622" s="213"/>
      <c r="C622" s="213"/>
      <c r="D622" s="213"/>
      <c r="E622" s="214"/>
      <c r="F622" s="9"/>
      <c r="G622" s="9"/>
      <c r="H622" s="9"/>
      <c r="I622" s="9"/>
      <c r="J622" s="497"/>
      <c r="K622" s="586"/>
      <c r="L622" s="215"/>
      <c r="M622" s="215"/>
      <c r="N622" s="9"/>
      <c r="O622" s="9"/>
      <c r="P622" s="9"/>
      <c r="Q622" s="9"/>
      <c r="R622" s="9"/>
      <c r="S622" s="9"/>
      <c r="T622" s="9"/>
    </row>
    <row r="623" spans="2:20" ht="14.1" customHeight="1">
      <c r="B623" s="213"/>
      <c r="C623" s="213"/>
      <c r="D623" s="213"/>
      <c r="E623" s="214"/>
      <c r="F623" s="9"/>
      <c r="G623" s="9"/>
      <c r="H623" s="9"/>
      <c r="I623" s="9"/>
      <c r="J623" s="497"/>
      <c r="K623" s="586"/>
      <c r="L623" s="215"/>
      <c r="M623" s="215"/>
      <c r="N623" s="9"/>
      <c r="O623" s="9"/>
      <c r="P623" s="9"/>
      <c r="Q623" s="9"/>
      <c r="R623" s="9"/>
      <c r="S623" s="9"/>
      <c r="T623" s="9"/>
    </row>
    <row r="624" spans="2:20" ht="14.1" customHeight="1">
      <c r="B624" s="213"/>
      <c r="C624" s="213"/>
      <c r="D624" s="213"/>
      <c r="E624" s="214"/>
      <c r="F624" s="9"/>
      <c r="G624" s="9"/>
      <c r="H624" s="9"/>
      <c r="I624" s="9"/>
      <c r="J624" s="497"/>
      <c r="K624" s="586"/>
      <c r="L624" s="215"/>
      <c r="M624" s="215"/>
      <c r="N624" s="9"/>
      <c r="O624" s="9"/>
      <c r="P624" s="9"/>
      <c r="Q624" s="9"/>
      <c r="R624" s="9"/>
      <c r="S624" s="9"/>
      <c r="T624" s="9"/>
    </row>
    <row r="625" spans="2:20" ht="14.1" customHeight="1">
      <c r="B625" s="213"/>
      <c r="C625" s="213"/>
      <c r="D625" s="213"/>
      <c r="E625" s="214"/>
      <c r="F625" s="9"/>
      <c r="G625" s="9"/>
      <c r="H625" s="9"/>
      <c r="I625" s="9"/>
      <c r="J625" s="497"/>
      <c r="K625" s="586"/>
      <c r="L625" s="215"/>
      <c r="M625" s="215"/>
      <c r="N625" s="9"/>
      <c r="O625" s="9"/>
      <c r="P625" s="9"/>
      <c r="Q625" s="9"/>
      <c r="R625" s="9"/>
      <c r="S625" s="9"/>
      <c r="T625" s="9"/>
    </row>
    <row r="626" spans="2:20" ht="14.1" customHeight="1">
      <c r="B626" s="213"/>
      <c r="C626" s="213"/>
      <c r="D626" s="213"/>
      <c r="E626" s="214"/>
      <c r="F626" s="9"/>
      <c r="G626" s="9"/>
      <c r="H626" s="9"/>
      <c r="I626" s="9"/>
      <c r="J626" s="497"/>
      <c r="K626" s="586"/>
      <c r="L626" s="215"/>
      <c r="M626" s="215"/>
      <c r="N626" s="9"/>
      <c r="O626" s="9"/>
      <c r="P626" s="9"/>
      <c r="Q626" s="9"/>
      <c r="R626" s="9"/>
      <c r="S626" s="9"/>
      <c r="T626" s="9"/>
    </row>
    <row r="627" spans="2:20" ht="14.1" customHeight="1">
      <c r="B627" s="213"/>
      <c r="C627" s="213"/>
      <c r="D627" s="213"/>
      <c r="E627" s="214"/>
      <c r="F627" s="9"/>
      <c r="G627" s="9"/>
      <c r="H627" s="9"/>
      <c r="I627" s="9"/>
      <c r="J627" s="497"/>
      <c r="K627" s="586"/>
      <c r="L627" s="215"/>
      <c r="M627" s="215"/>
      <c r="N627" s="9"/>
      <c r="O627" s="9"/>
      <c r="P627" s="9"/>
      <c r="Q627" s="9"/>
      <c r="R627" s="9"/>
      <c r="S627" s="9"/>
      <c r="T627" s="9"/>
    </row>
    <row r="628" spans="2:20" ht="14.1" customHeight="1">
      <c r="B628" s="213"/>
      <c r="C628" s="213"/>
      <c r="D628" s="213"/>
      <c r="E628" s="214"/>
      <c r="F628" s="9"/>
      <c r="G628" s="9"/>
      <c r="H628" s="9"/>
      <c r="I628" s="9"/>
      <c r="J628" s="497"/>
      <c r="K628" s="586"/>
      <c r="L628" s="215"/>
      <c r="M628" s="215"/>
      <c r="N628" s="9"/>
      <c r="O628" s="9"/>
      <c r="P628" s="9"/>
      <c r="Q628" s="9"/>
      <c r="R628" s="9"/>
      <c r="S628" s="9"/>
      <c r="T628" s="9"/>
    </row>
    <row r="629" spans="2:20" ht="14.1" customHeight="1">
      <c r="B629" s="213"/>
      <c r="C629" s="213"/>
      <c r="D629" s="213"/>
      <c r="E629" s="214"/>
      <c r="F629" s="9"/>
      <c r="G629" s="9"/>
      <c r="H629" s="9"/>
      <c r="I629" s="9"/>
      <c r="J629" s="497"/>
      <c r="K629" s="586"/>
      <c r="L629" s="215"/>
      <c r="M629" s="215"/>
      <c r="N629" s="9"/>
      <c r="O629" s="9"/>
      <c r="P629" s="9"/>
      <c r="Q629" s="9"/>
      <c r="R629" s="9"/>
      <c r="S629" s="9"/>
      <c r="T629" s="9"/>
    </row>
    <row r="630" spans="2:20" ht="14.1" customHeight="1">
      <c r="B630" s="213"/>
      <c r="C630" s="213"/>
      <c r="D630" s="213"/>
      <c r="E630" s="214"/>
      <c r="F630" s="9"/>
      <c r="G630" s="9"/>
      <c r="H630" s="9"/>
      <c r="I630" s="9"/>
      <c r="J630" s="497"/>
      <c r="K630" s="586"/>
      <c r="L630" s="215"/>
      <c r="M630" s="215"/>
      <c r="N630" s="9"/>
      <c r="O630" s="9"/>
      <c r="P630" s="9"/>
      <c r="Q630" s="9"/>
      <c r="R630" s="9"/>
      <c r="S630" s="9"/>
      <c r="T630" s="9"/>
    </row>
    <row r="631" spans="2:20" ht="14.1" customHeight="1">
      <c r="B631" s="213"/>
      <c r="C631" s="213"/>
      <c r="D631" s="213"/>
      <c r="E631" s="214"/>
      <c r="F631" s="9"/>
      <c r="G631" s="9"/>
      <c r="H631" s="9"/>
      <c r="I631" s="9"/>
      <c r="J631" s="497"/>
      <c r="K631" s="586"/>
      <c r="L631" s="215"/>
      <c r="M631" s="215"/>
      <c r="N631" s="9"/>
      <c r="O631" s="9"/>
      <c r="P631" s="9"/>
      <c r="Q631" s="9"/>
      <c r="R631" s="9"/>
      <c r="S631" s="9"/>
      <c r="T631" s="9"/>
    </row>
    <row r="632" spans="2:20" ht="14.1" customHeight="1">
      <c r="B632" s="213"/>
      <c r="C632" s="213"/>
      <c r="D632" s="213"/>
      <c r="E632" s="214"/>
      <c r="F632" s="9"/>
      <c r="G632" s="9"/>
      <c r="H632" s="9"/>
      <c r="I632" s="9"/>
      <c r="J632" s="497"/>
      <c r="K632" s="586"/>
      <c r="L632" s="215"/>
      <c r="M632" s="215"/>
      <c r="N632" s="9"/>
      <c r="O632" s="9"/>
      <c r="P632" s="9"/>
      <c r="Q632" s="9"/>
      <c r="R632" s="9"/>
      <c r="S632" s="9"/>
      <c r="T632" s="9"/>
    </row>
    <row r="633" spans="2:20" ht="14.1" customHeight="1">
      <c r="B633" s="213"/>
      <c r="C633" s="213"/>
      <c r="D633" s="213"/>
      <c r="E633" s="214"/>
      <c r="F633" s="9"/>
      <c r="G633" s="9"/>
      <c r="H633" s="9"/>
      <c r="I633" s="9"/>
      <c r="J633" s="497"/>
      <c r="K633" s="586"/>
      <c r="L633" s="215"/>
      <c r="M633" s="215"/>
      <c r="N633" s="9"/>
      <c r="O633" s="9"/>
      <c r="P633" s="9"/>
      <c r="Q633" s="9"/>
      <c r="R633" s="9"/>
      <c r="S633" s="9"/>
      <c r="T633" s="9"/>
    </row>
    <row r="634" spans="2:20" ht="14.1" customHeight="1">
      <c r="B634" s="213"/>
      <c r="C634" s="213"/>
      <c r="D634" s="213"/>
      <c r="E634" s="214"/>
      <c r="F634" s="9"/>
      <c r="G634" s="9"/>
      <c r="H634" s="9"/>
      <c r="I634" s="9"/>
      <c r="J634" s="497"/>
      <c r="K634" s="586"/>
      <c r="L634" s="215"/>
      <c r="M634" s="215"/>
      <c r="N634" s="9"/>
      <c r="O634" s="9"/>
      <c r="P634" s="9"/>
      <c r="Q634" s="9"/>
      <c r="R634" s="9"/>
      <c r="S634" s="9"/>
      <c r="T634" s="9"/>
    </row>
    <row r="635" spans="2:20" ht="14.1" customHeight="1">
      <c r="B635" s="213"/>
      <c r="C635" s="213"/>
      <c r="D635" s="213"/>
      <c r="E635" s="214"/>
      <c r="F635" s="9"/>
      <c r="G635" s="9"/>
      <c r="H635" s="9"/>
      <c r="I635" s="9"/>
      <c r="J635" s="497"/>
      <c r="K635" s="586"/>
      <c r="L635" s="215"/>
      <c r="M635" s="215"/>
      <c r="N635" s="9"/>
      <c r="O635" s="9"/>
      <c r="P635" s="9"/>
      <c r="Q635" s="9"/>
      <c r="R635" s="9"/>
      <c r="S635" s="9"/>
      <c r="T635" s="9"/>
    </row>
    <row r="636" spans="2:20" ht="14.1" customHeight="1">
      <c r="B636" s="213"/>
      <c r="C636" s="213"/>
      <c r="D636" s="213"/>
      <c r="E636" s="214"/>
      <c r="F636" s="9"/>
      <c r="G636" s="9"/>
      <c r="H636" s="9"/>
      <c r="I636" s="9"/>
      <c r="J636" s="497"/>
      <c r="K636" s="586"/>
      <c r="L636" s="215"/>
      <c r="M636" s="215"/>
      <c r="N636" s="9"/>
      <c r="O636" s="9"/>
      <c r="P636" s="9"/>
      <c r="Q636" s="9"/>
      <c r="R636" s="9"/>
      <c r="S636" s="9"/>
      <c r="T636" s="9"/>
    </row>
    <row r="637" spans="2:20" ht="14.1" customHeight="1">
      <c r="B637" s="213"/>
      <c r="C637" s="213"/>
      <c r="D637" s="213"/>
      <c r="E637" s="214"/>
      <c r="F637" s="9"/>
      <c r="G637" s="9"/>
      <c r="H637" s="9"/>
      <c r="I637" s="9"/>
      <c r="J637" s="497"/>
      <c r="K637" s="586"/>
      <c r="L637" s="215"/>
      <c r="M637" s="215"/>
      <c r="N637" s="9"/>
      <c r="O637" s="9"/>
      <c r="P637" s="9"/>
      <c r="Q637" s="9"/>
      <c r="R637" s="9"/>
      <c r="S637" s="9"/>
      <c r="T637" s="9"/>
    </row>
    <row r="638" spans="2:20" ht="14.1" customHeight="1">
      <c r="B638" s="213"/>
      <c r="C638" s="213"/>
      <c r="D638" s="213"/>
      <c r="E638" s="214"/>
      <c r="F638" s="9"/>
      <c r="G638" s="9"/>
      <c r="H638" s="9"/>
      <c r="I638" s="9"/>
      <c r="J638" s="497"/>
      <c r="K638" s="586"/>
      <c r="L638" s="215"/>
      <c r="M638" s="215"/>
      <c r="N638" s="9"/>
      <c r="O638" s="9"/>
      <c r="P638" s="9"/>
      <c r="Q638" s="9"/>
      <c r="R638" s="9"/>
      <c r="S638" s="9"/>
      <c r="T638" s="9"/>
    </row>
    <row r="639" spans="2:20" ht="14.1" customHeight="1">
      <c r="B639" s="213"/>
      <c r="C639" s="213"/>
      <c r="D639" s="213"/>
      <c r="E639" s="214"/>
      <c r="F639" s="9"/>
      <c r="G639" s="9"/>
      <c r="H639" s="9"/>
      <c r="I639" s="9"/>
      <c r="J639" s="497"/>
      <c r="K639" s="586"/>
      <c r="L639" s="215"/>
      <c r="M639" s="215"/>
      <c r="N639" s="9"/>
      <c r="O639" s="9"/>
      <c r="P639" s="9"/>
      <c r="Q639" s="9"/>
      <c r="R639" s="9"/>
      <c r="S639" s="9"/>
      <c r="T639" s="9"/>
    </row>
    <row r="640" spans="2:20" ht="14.1" customHeight="1">
      <c r="B640" s="213"/>
      <c r="C640" s="213"/>
      <c r="D640" s="213"/>
      <c r="E640" s="214"/>
      <c r="F640" s="9"/>
      <c r="G640" s="9"/>
      <c r="H640" s="9"/>
      <c r="I640" s="9"/>
      <c r="J640" s="497"/>
      <c r="K640" s="586"/>
      <c r="L640" s="215"/>
      <c r="M640" s="215"/>
      <c r="N640" s="9"/>
      <c r="O640" s="9"/>
      <c r="P640" s="9"/>
      <c r="Q640" s="9"/>
      <c r="R640" s="9"/>
      <c r="S640" s="9"/>
      <c r="T640" s="9"/>
    </row>
    <row r="641" spans="2:20" ht="14.1" customHeight="1">
      <c r="B641" s="213"/>
      <c r="C641" s="213"/>
      <c r="D641" s="213"/>
      <c r="E641" s="214"/>
      <c r="F641" s="9"/>
      <c r="G641" s="9"/>
      <c r="H641" s="9"/>
      <c r="I641" s="9"/>
      <c r="J641" s="497"/>
      <c r="K641" s="586"/>
      <c r="L641" s="215"/>
      <c r="M641" s="215"/>
      <c r="N641" s="9"/>
      <c r="O641" s="9"/>
      <c r="P641" s="9"/>
      <c r="Q641" s="9"/>
      <c r="R641" s="9"/>
      <c r="S641" s="9"/>
      <c r="T641" s="9"/>
    </row>
    <row r="642" spans="2:20" ht="14.1" customHeight="1">
      <c r="B642" s="213"/>
      <c r="C642" s="213"/>
      <c r="D642" s="213"/>
      <c r="E642" s="214"/>
      <c r="F642" s="9"/>
      <c r="G642" s="9"/>
      <c r="H642" s="9"/>
      <c r="I642" s="9"/>
      <c r="J642" s="497"/>
      <c r="K642" s="586"/>
      <c r="L642" s="215"/>
      <c r="M642" s="215"/>
      <c r="N642" s="9"/>
      <c r="O642" s="9"/>
      <c r="P642" s="9"/>
      <c r="Q642" s="9"/>
      <c r="R642" s="9"/>
      <c r="S642" s="9"/>
      <c r="T642" s="9"/>
    </row>
    <row r="643" spans="2:20" ht="14.1" customHeight="1">
      <c r="B643" s="213"/>
      <c r="C643" s="213"/>
      <c r="D643" s="213"/>
      <c r="E643" s="214"/>
      <c r="F643" s="9"/>
      <c r="G643" s="9"/>
      <c r="H643" s="9"/>
      <c r="I643" s="9"/>
      <c r="J643" s="497"/>
      <c r="K643" s="586"/>
      <c r="L643" s="215"/>
      <c r="M643" s="215"/>
      <c r="N643" s="9"/>
      <c r="O643" s="9"/>
      <c r="P643" s="9"/>
      <c r="Q643" s="9"/>
      <c r="R643" s="9"/>
      <c r="S643" s="9"/>
      <c r="T643" s="9"/>
    </row>
    <row r="644" spans="2:20" ht="14.1" customHeight="1">
      <c r="B644" s="213"/>
      <c r="C644" s="213"/>
      <c r="D644" s="213"/>
      <c r="E644" s="214"/>
      <c r="F644" s="9"/>
      <c r="G644" s="9"/>
      <c r="H644" s="9"/>
      <c r="I644" s="9"/>
      <c r="J644" s="497"/>
      <c r="K644" s="586"/>
      <c r="L644" s="215"/>
      <c r="M644" s="215"/>
      <c r="N644" s="9"/>
      <c r="O644" s="9"/>
      <c r="P644" s="9"/>
      <c r="Q644" s="9"/>
      <c r="R644" s="9"/>
      <c r="S644" s="9"/>
      <c r="T644" s="9"/>
    </row>
    <row r="645" spans="2:20" ht="14.1" customHeight="1">
      <c r="B645" s="213"/>
      <c r="C645" s="213"/>
      <c r="D645" s="213"/>
      <c r="E645" s="214"/>
      <c r="F645" s="9"/>
      <c r="G645" s="9"/>
      <c r="H645" s="9"/>
      <c r="I645" s="9"/>
      <c r="J645" s="497"/>
      <c r="K645" s="586"/>
      <c r="L645" s="215"/>
      <c r="M645" s="215"/>
      <c r="N645" s="9"/>
      <c r="O645" s="9"/>
      <c r="P645" s="9"/>
      <c r="Q645" s="9"/>
      <c r="R645" s="9"/>
      <c r="S645" s="9"/>
      <c r="T645" s="9"/>
    </row>
    <row r="646" spans="2:20" ht="14.1" customHeight="1">
      <c r="B646" s="213"/>
      <c r="C646" s="213"/>
      <c r="D646" s="213"/>
      <c r="E646" s="214"/>
      <c r="F646" s="9"/>
      <c r="G646" s="9"/>
      <c r="H646" s="9"/>
      <c r="I646" s="9"/>
      <c r="J646" s="497"/>
      <c r="K646" s="586"/>
      <c r="L646" s="215"/>
      <c r="M646" s="215"/>
      <c r="N646" s="9"/>
      <c r="O646" s="9"/>
      <c r="P646" s="9"/>
      <c r="Q646" s="9"/>
      <c r="R646" s="9"/>
      <c r="S646" s="9"/>
      <c r="T646" s="9"/>
    </row>
    <row r="647" spans="2:20" ht="14.1" customHeight="1">
      <c r="B647" s="213"/>
      <c r="C647" s="213"/>
      <c r="D647" s="213"/>
      <c r="E647" s="214"/>
      <c r="F647" s="9"/>
      <c r="G647" s="9"/>
      <c r="H647" s="9"/>
      <c r="I647" s="9"/>
      <c r="J647" s="497"/>
      <c r="K647" s="586"/>
      <c r="L647" s="215"/>
      <c r="M647" s="215"/>
      <c r="N647" s="9"/>
      <c r="O647" s="9"/>
      <c r="P647" s="9"/>
      <c r="Q647" s="9"/>
      <c r="R647" s="9"/>
      <c r="S647" s="9"/>
      <c r="T647" s="9"/>
    </row>
    <row r="648" spans="2:20" ht="14.1" customHeight="1">
      <c r="B648" s="213"/>
      <c r="C648" s="213"/>
      <c r="D648" s="213"/>
      <c r="E648" s="214"/>
      <c r="F648" s="9"/>
      <c r="G648" s="9"/>
      <c r="H648" s="9"/>
      <c r="I648" s="9"/>
      <c r="J648" s="497"/>
      <c r="K648" s="586"/>
      <c r="L648" s="215"/>
      <c r="M648" s="215"/>
      <c r="N648" s="9"/>
      <c r="O648" s="9"/>
      <c r="P648" s="9"/>
      <c r="Q648" s="9"/>
      <c r="R648" s="9"/>
      <c r="S648" s="9"/>
      <c r="T648" s="9"/>
    </row>
    <row r="649" spans="2:20" ht="14.1" customHeight="1">
      <c r="B649" s="213"/>
      <c r="C649" s="213"/>
      <c r="D649" s="213"/>
      <c r="E649" s="214"/>
      <c r="F649" s="9"/>
      <c r="G649" s="9"/>
      <c r="H649" s="9"/>
      <c r="I649" s="9"/>
      <c r="J649" s="497"/>
      <c r="K649" s="586"/>
      <c r="L649" s="215"/>
      <c r="M649" s="215"/>
      <c r="N649" s="9"/>
      <c r="O649" s="9"/>
      <c r="P649" s="9"/>
      <c r="Q649" s="9"/>
      <c r="R649" s="9"/>
      <c r="S649" s="9"/>
      <c r="T649" s="9"/>
    </row>
    <row r="650" spans="2:20" ht="14.1" customHeight="1">
      <c r="B650" s="213"/>
      <c r="C650" s="213"/>
      <c r="D650" s="213"/>
      <c r="E650" s="214"/>
      <c r="F650" s="9"/>
      <c r="G650" s="9"/>
      <c r="H650" s="9"/>
      <c r="I650" s="9"/>
      <c r="J650" s="497"/>
      <c r="K650" s="586"/>
      <c r="L650" s="215"/>
      <c r="M650" s="215"/>
      <c r="N650" s="9"/>
      <c r="O650" s="9"/>
      <c r="P650" s="9"/>
      <c r="Q650" s="9"/>
      <c r="R650" s="9"/>
      <c r="S650" s="9"/>
      <c r="T650" s="9"/>
    </row>
    <row r="651" spans="2:20" ht="14.1" customHeight="1">
      <c r="B651" s="213"/>
      <c r="C651" s="213"/>
      <c r="D651" s="213"/>
      <c r="E651" s="214"/>
      <c r="F651" s="9"/>
      <c r="G651" s="9"/>
      <c r="H651" s="9"/>
      <c r="I651" s="9"/>
      <c r="J651" s="497"/>
      <c r="K651" s="586"/>
      <c r="L651" s="215"/>
      <c r="M651" s="215"/>
      <c r="N651" s="9"/>
      <c r="O651" s="9"/>
      <c r="P651" s="9"/>
      <c r="Q651" s="9"/>
      <c r="R651" s="9"/>
      <c r="S651" s="9"/>
      <c r="T651" s="9"/>
    </row>
    <row r="652" spans="2:20" ht="14.1" customHeight="1">
      <c r="B652" s="213"/>
      <c r="C652" s="213"/>
      <c r="D652" s="213"/>
      <c r="E652" s="214"/>
      <c r="F652" s="9"/>
      <c r="G652" s="9"/>
      <c r="H652" s="9"/>
      <c r="I652" s="9"/>
      <c r="J652" s="497"/>
      <c r="K652" s="586"/>
      <c r="L652" s="215"/>
      <c r="M652" s="215"/>
      <c r="N652" s="9"/>
      <c r="O652" s="9"/>
      <c r="P652" s="9"/>
      <c r="Q652" s="9"/>
      <c r="R652" s="9"/>
      <c r="S652" s="9"/>
      <c r="T652" s="9"/>
    </row>
    <row r="653" spans="2:20" ht="14.1" customHeight="1">
      <c r="B653" s="213"/>
      <c r="C653" s="213"/>
      <c r="D653" s="213"/>
      <c r="E653" s="214"/>
      <c r="F653" s="9"/>
      <c r="G653" s="9"/>
      <c r="H653" s="9"/>
      <c r="I653" s="9"/>
      <c r="J653" s="497"/>
      <c r="K653" s="586"/>
      <c r="L653" s="215"/>
      <c r="M653" s="215"/>
      <c r="N653" s="9"/>
      <c r="O653" s="9"/>
      <c r="P653" s="9"/>
      <c r="Q653" s="9"/>
      <c r="R653" s="9"/>
      <c r="S653" s="9"/>
      <c r="T653" s="9"/>
    </row>
    <row r="654" spans="2:20" ht="14.1" customHeight="1">
      <c r="B654" s="213"/>
      <c r="C654" s="213"/>
      <c r="D654" s="213"/>
      <c r="E654" s="214"/>
      <c r="F654" s="9"/>
      <c r="G654" s="9"/>
      <c r="H654" s="9"/>
      <c r="I654" s="9"/>
      <c r="J654" s="497"/>
      <c r="K654" s="586"/>
      <c r="L654" s="215"/>
      <c r="M654" s="215"/>
      <c r="N654" s="9"/>
      <c r="O654" s="9"/>
      <c r="P654" s="9"/>
      <c r="Q654" s="9"/>
      <c r="R654" s="9"/>
      <c r="S654" s="9"/>
      <c r="T654" s="9"/>
    </row>
    <row r="655" spans="2:20" ht="14.1" customHeight="1">
      <c r="B655" s="213"/>
      <c r="C655" s="213"/>
      <c r="D655" s="213"/>
      <c r="E655" s="214"/>
      <c r="F655" s="9"/>
      <c r="G655" s="9"/>
      <c r="H655" s="9"/>
      <c r="I655" s="9"/>
      <c r="J655" s="497"/>
      <c r="K655" s="586"/>
      <c r="L655" s="215"/>
      <c r="M655" s="215"/>
      <c r="N655" s="9"/>
      <c r="O655" s="9"/>
      <c r="P655" s="9"/>
      <c r="Q655" s="9"/>
      <c r="R655" s="9"/>
      <c r="S655" s="9"/>
      <c r="T655" s="9"/>
    </row>
    <row r="656" spans="2:20" ht="14.1" customHeight="1">
      <c r="B656" s="213"/>
      <c r="C656" s="213"/>
      <c r="D656" s="213"/>
      <c r="E656" s="214"/>
      <c r="F656" s="9"/>
      <c r="G656" s="9"/>
      <c r="H656" s="9"/>
      <c r="I656" s="9"/>
      <c r="J656" s="497"/>
      <c r="K656" s="586"/>
      <c r="L656" s="215"/>
      <c r="M656" s="215"/>
      <c r="N656" s="9"/>
      <c r="O656" s="9"/>
      <c r="P656" s="9"/>
      <c r="Q656" s="9"/>
      <c r="R656" s="9"/>
      <c r="S656" s="9"/>
      <c r="T656" s="9"/>
    </row>
    <row r="657" spans="2:20" ht="14.1" customHeight="1">
      <c r="B657" s="213"/>
      <c r="C657" s="213"/>
      <c r="D657" s="213"/>
      <c r="E657" s="214"/>
      <c r="F657" s="9"/>
      <c r="G657" s="9"/>
      <c r="H657" s="9"/>
      <c r="I657" s="9"/>
      <c r="J657" s="497"/>
      <c r="K657" s="586"/>
      <c r="L657" s="215"/>
      <c r="M657" s="215"/>
      <c r="N657" s="9"/>
      <c r="O657" s="9"/>
      <c r="P657" s="9"/>
      <c r="Q657" s="9"/>
      <c r="R657" s="9"/>
      <c r="S657" s="9"/>
      <c r="T657" s="9"/>
    </row>
    <row r="658" spans="2:20" ht="14.1" customHeight="1">
      <c r="B658" s="213"/>
      <c r="C658" s="213"/>
      <c r="D658" s="213"/>
      <c r="E658" s="214"/>
      <c r="F658" s="9"/>
      <c r="G658" s="9"/>
      <c r="H658" s="9"/>
      <c r="I658" s="9"/>
      <c r="J658" s="497"/>
      <c r="K658" s="586"/>
      <c r="L658" s="215"/>
      <c r="M658" s="215"/>
      <c r="N658" s="9"/>
      <c r="O658" s="9"/>
      <c r="P658" s="9"/>
      <c r="Q658" s="9"/>
      <c r="R658" s="9"/>
      <c r="S658" s="9"/>
      <c r="T658" s="9"/>
    </row>
    <row r="659" spans="2:20" ht="14.1" customHeight="1">
      <c r="B659" s="213"/>
      <c r="C659" s="213"/>
      <c r="D659" s="213"/>
      <c r="E659" s="214"/>
      <c r="F659" s="9"/>
      <c r="G659" s="9"/>
      <c r="H659" s="9"/>
      <c r="I659" s="9"/>
      <c r="J659" s="497"/>
      <c r="K659" s="586"/>
      <c r="L659" s="215"/>
      <c r="M659" s="215"/>
      <c r="N659" s="9"/>
      <c r="O659" s="9"/>
      <c r="P659" s="9"/>
      <c r="Q659" s="9"/>
      <c r="R659" s="9"/>
      <c r="S659" s="9"/>
      <c r="T659" s="9"/>
    </row>
    <row r="660" spans="2:20" ht="14.1" customHeight="1">
      <c r="B660" s="213"/>
      <c r="C660" s="213"/>
      <c r="D660" s="213"/>
      <c r="E660" s="214"/>
      <c r="F660" s="9"/>
      <c r="G660" s="9"/>
      <c r="H660" s="9"/>
      <c r="I660" s="9"/>
      <c r="J660" s="497"/>
      <c r="K660" s="586"/>
      <c r="L660" s="215"/>
      <c r="M660" s="215"/>
      <c r="N660" s="9"/>
      <c r="O660" s="9"/>
      <c r="P660" s="9"/>
      <c r="Q660" s="9"/>
      <c r="R660" s="9"/>
      <c r="S660" s="9"/>
      <c r="T660" s="9"/>
    </row>
    <row r="661" spans="2:20" ht="14.1" customHeight="1">
      <c r="B661" s="213"/>
      <c r="C661" s="213"/>
      <c r="D661" s="213"/>
      <c r="E661" s="214"/>
      <c r="F661" s="9"/>
      <c r="G661" s="9"/>
      <c r="H661" s="9"/>
      <c r="I661" s="9"/>
      <c r="J661" s="497"/>
      <c r="K661" s="586"/>
      <c r="L661" s="215"/>
      <c r="M661" s="215"/>
      <c r="N661" s="9"/>
      <c r="O661" s="9"/>
      <c r="P661" s="9"/>
      <c r="Q661" s="9"/>
      <c r="R661" s="9"/>
      <c r="S661" s="9"/>
      <c r="T661" s="9"/>
    </row>
    <row r="662" spans="2:20" ht="14.1" customHeight="1">
      <c r="B662" s="213"/>
      <c r="C662" s="213"/>
      <c r="D662" s="213"/>
      <c r="E662" s="214"/>
      <c r="F662" s="9"/>
      <c r="G662" s="9"/>
      <c r="H662" s="9"/>
      <c r="I662" s="9"/>
      <c r="J662" s="497"/>
      <c r="K662" s="586"/>
      <c r="L662" s="215"/>
      <c r="M662" s="215"/>
      <c r="N662" s="9"/>
      <c r="O662" s="9"/>
      <c r="P662" s="9"/>
      <c r="Q662" s="9"/>
      <c r="R662" s="9"/>
      <c r="S662" s="9"/>
      <c r="T662" s="9"/>
    </row>
    <row r="663" spans="2:20" ht="14.1" customHeight="1">
      <c r="B663" s="213"/>
      <c r="C663" s="213"/>
      <c r="D663" s="213"/>
      <c r="E663" s="214"/>
      <c r="F663" s="9"/>
      <c r="G663" s="9"/>
      <c r="H663" s="9"/>
      <c r="I663" s="9"/>
      <c r="J663" s="497"/>
      <c r="K663" s="586"/>
      <c r="L663" s="215"/>
      <c r="M663" s="215"/>
      <c r="N663" s="9"/>
      <c r="O663" s="9"/>
      <c r="P663" s="9"/>
      <c r="Q663" s="9"/>
      <c r="R663" s="9"/>
      <c r="S663" s="9"/>
      <c r="T663" s="9"/>
    </row>
    <row r="664" spans="2:20" ht="14.1" customHeight="1">
      <c r="B664" s="213"/>
      <c r="C664" s="213"/>
      <c r="D664" s="213"/>
      <c r="E664" s="214"/>
      <c r="F664" s="9"/>
      <c r="G664" s="9"/>
      <c r="H664" s="9"/>
      <c r="I664" s="9"/>
      <c r="J664" s="497"/>
      <c r="K664" s="586"/>
      <c r="L664" s="215"/>
      <c r="M664" s="215"/>
      <c r="N664" s="9"/>
      <c r="O664" s="9"/>
      <c r="P664" s="9"/>
      <c r="Q664" s="9"/>
      <c r="R664" s="9"/>
      <c r="S664" s="9"/>
      <c r="T664" s="9"/>
    </row>
    <row r="665" spans="2:20" ht="14.1" customHeight="1">
      <c r="B665" s="213"/>
      <c r="C665" s="213"/>
      <c r="D665" s="213"/>
      <c r="E665" s="214"/>
      <c r="F665" s="9"/>
      <c r="G665" s="9"/>
      <c r="H665" s="9"/>
      <c r="I665" s="9"/>
      <c r="J665" s="497"/>
      <c r="K665" s="586"/>
      <c r="L665" s="215"/>
      <c r="M665" s="215"/>
      <c r="N665" s="9"/>
      <c r="O665" s="9"/>
      <c r="P665" s="9"/>
      <c r="Q665" s="9"/>
      <c r="R665" s="9"/>
      <c r="S665" s="9"/>
      <c r="T665" s="9"/>
    </row>
    <row r="666" spans="2:20" ht="14.1" customHeight="1">
      <c r="B666" s="213"/>
      <c r="C666" s="213"/>
      <c r="D666" s="213"/>
      <c r="E666" s="214"/>
      <c r="F666" s="9"/>
      <c r="G666" s="9"/>
      <c r="H666" s="9"/>
      <c r="I666" s="9"/>
      <c r="J666" s="497"/>
      <c r="K666" s="586"/>
      <c r="L666" s="215"/>
      <c r="M666" s="215"/>
      <c r="N666" s="9"/>
      <c r="O666" s="9"/>
      <c r="P666" s="9"/>
      <c r="Q666" s="9"/>
      <c r="R666" s="9"/>
      <c r="S666" s="9"/>
      <c r="T666" s="9"/>
    </row>
    <row r="667" spans="2:20" ht="14.1" customHeight="1">
      <c r="B667" s="213"/>
      <c r="C667" s="213"/>
      <c r="D667" s="213"/>
      <c r="E667" s="214"/>
      <c r="F667" s="9"/>
      <c r="G667" s="9"/>
      <c r="H667" s="9"/>
      <c r="I667" s="9"/>
      <c r="J667" s="497"/>
      <c r="K667" s="586"/>
      <c r="L667" s="215"/>
      <c r="M667" s="215"/>
      <c r="N667" s="9"/>
      <c r="O667" s="9"/>
      <c r="P667" s="9"/>
      <c r="Q667" s="9"/>
      <c r="R667" s="9"/>
      <c r="S667" s="9"/>
      <c r="T667" s="9"/>
    </row>
    <row r="668" spans="2:20" ht="14.1" customHeight="1">
      <c r="B668" s="213"/>
      <c r="C668" s="213"/>
      <c r="D668" s="213"/>
      <c r="E668" s="214"/>
      <c r="F668" s="9"/>
      <c r="G668" s="9"/>
      <c r="H668" s="9"/>
      <c r="I668" s="9"/>
      <c r="J668" s="497"/>
      <c r="K668" s="586"/>
      <c r="L668" s="215"/>
      <c r="M668" s="215"/>
      <c r="N668" s="9"/>
      <c r="O668" s="9"/>
      <c r="P668" s="9"/>
      <c r="Q668" s="9"/>
      <c r="R668" s="9"/>
      <c r="S668" s="9"/>
      <c r="T668" s="9"/>
    </row>
    <row r="669" spans="2:20" ht="14.1" customHeight="1">
      <c r="B669" s="213"/>
      <c r="C669" s="213"/>
      <c r="D669" s="213"/>
      <c r="E669" s="214"/>
      <c r="F669" s="9"/>
      <c r="G669" s="9"/>
      <c r="H669" s="9"/>
      <c r="I669" s="9"/>
      <c r="J669" s="497"/>
      <c r="K669" s="586"/>
      <c r="L669" s="215"/>
      <c r="M669" s="215"/>
      <c r="N669" s="9"/>
      <c r="O669" s="9"/>
      <c r="P669" s="9"/>
      <c r="Q669" s="9"/>
      <c r="R669" s="9"/>
      <c r="S669" s="9"/>
      <c r="T669" s="9"/>
    </row>
    <row r="670" spans="2:20" ht="14.1" customHeight="1">
      <c r="B670" s="213"/>
      <c r="C670" s="213"/>
      <c r="D670" s="213"/>
      <c r="E670" s="214"/>
      <c r="F670" s="9"/>
      <c r="G670" s="9"/>
      <c r="H670" s="9"/>
      <c r="I670" s="9"/>
      <c r="J670" s="497"/>
      <c r="K670" s="586"/>
      <c r="L670" s="215"/>
      <c r="M670" s="215"/>
      <c r="N670" s="9"/>
      <c r="O670" s="9"/>
      <c r="P670" s="9"/>
      <c r="Q670" s="9"/>
      <c r="R670" s="9"/>
      <c r="S670" s="9"/>
      <c r="T670" s="9"/>
    </row>
    <row r="671" spans="2:20" ht="14.1" customHeight="1">
      <c r="B671" s="213"/>
      <c r="C671" s="213"/>
      <c r="D671" s="213"/>
      <c r="E671" s="214"/>
      <c r="F671" s="9"/>
      <c r="G671" s="9"/>
      <c r="H671" s="9"/>
      <c r="I671" s="9"/>
      <c r="J671" s="497"/>
      <c r="K671" s="586"/>
      <c r="L671" s="215"/>
      <c r="M671" s="215"/>
      <c r="N671" s="9"/>
      <c r="O671" s="9"/>
      <c r="P671" s="9"/>
      <c r="Q671" s="9"/>
      <c r="R671" s="9"/>
      <c r="S671" s="9"/>
      <c r="T671" s="9"/>
    </row>
    <row r="672" spans="2:20" ht="14.1" customHeight="1">
      <c r="B672" s="213"/>
      <c r="C672" s="213"/>
      <c r="D672" s="213"/>
      <c r="E672" s="214"/>
      <c r="F672" s="9"/>
      <c r="G672" s="9"/>
      <c r="H672" s="9"/>
      <c r="I672" s="9"/>
      <c r="J672" s="497"/>
      <c r="K672" s="586"/>
      <c r="L672" s="215"/>
      <c r="M672" s="215"/>
      <c r="N672" s="9"/>
      <c r="O672" s="9"/>
      <c r="P672" s="9"/>
      <c r="Q672" s="9"/>
      <c r="R672" s="9"/>
      <c r="S672" s="9"/>
      <c r="T672" s="9"/>
    </row>
    <row r="673" spans="2:20" ht="14.1" customHeight="1">
      <c r="B673" s="213"/>
      <c r="C673" s="213"/>
      <c r="D673" s="213"/>
      <c r="E673" s="214"/>
      <c r="F673" s="9"/>
      <c r="G673" s="9"/>
      <c r="H673" s="9"/>
      <c r="I673" s="9"/>
      <c r="J673" s="497"/>
      <c r="K673" s="586"/>
      <c r="L673" s="215"/>
      <c r="M673" s="215"/>
      <c r="N673" s="9"/>
      <c r="O673" s="9"/>
      <c r="P673" s="9"/>
      <c r="Q673" s="9"/>
      <c r="R673" s="9"/>
      <c r="S673" s="9"/>
      <c r="T673" s="9"/>
    </row>
    <row r="674" spans="2:20" ht="14.1" customHeight="1">
      <c r="B674" s="213"/>
      <c r="C674" s="213"/>
      <c r="D674" s="213"/>
      <c r="E674" s="214"/>
      <c r="F674" s="9"/>
      <c r="G674" s="9"/>
      <c r="H674" s="9"/>
      <c r="I674" s="9"/>
      <c r="J674" s="497"/>
      <c r="K674" s="586"/>
      <c r="L674" s="215"/>
      <c r="M674" s="215"/>
      <c r="N674" s="9"/>
      <c r="O674" s="9"/>
      <c r="P674" s="9"/>
      <c r="Q674" s="9"/>
      <c r="R674" s="9"/>
      <c r="S674" s="9"/>
      <c r="T674" s="9"/>
    </row>
    <row r="675" spans="2:20" ht="14.1" customHeight="1">
      <c r="B675" s="213"/>
      <c r="C675" s="213"/>
      <c r="D675" s="213"/>
      <c r="E675" s="214"/>
      <c r="F675" s="9"/>
      <c r="G675" s="9"/>
      <c r="H675" s="9"/>
      <c r="I675" s="9"/>
      <c r="J675" s="497"/>
      <c r="K675" s="586"/>
      <c r="L675" s="215"/>
      <c r="M675" s="215"/>
      <c r="N675" s="9"/>
      <c r="O675" s="9"/>
      <c r="P675" s="9"/>
      <c r="Q675" s="9"/>
      <c r="R675" s="9"/>
      <c r="S675" s="9"/>
      <c r="T675" s="9"/>
    </row>
    <row r="676" spans="2:20" ht="14.1" customHeight="1">
      <c r="B676" s="213"/>
      <c r="C676" s="213"/>
      <c r="D676" s="213"/>
      <c r="E676" s="214"/>
      <c r="F676" s="9"/>
      <c r="G676" s="9"/>
      <c r="H676" s="9"/>
      <c r="I676" s="9"/>
      <c r="J676" s="497"/>
      <c r="K676" s="586"/>
      <c r="L676" s="215"/>
      <c r="M676" s="215"/>
      <c r="N676" s="9"/>
      <c r="O676" s="9"/>
      <c r="P676" s="9"/>
      <c r="Q676" s="9"/>
      <c r="R676" s="9"/>
      <c r="S676" s="9"/>
      <c r="T676" s="9"/>
    </row>
    <row r="677" spans="2:20" ht="14.1" customHeight="1">
      <c r="B677" s="213"/>
      <c r="C677" s="213"/>
      <c r="D677" s="213"/>
      <c r="E677" s="214"/>
      <c r="F677" s="9"/>
      <c r="G677" s="9"/>
      <c r="H677" s="9"/>
      <c r="I677" s="9"/>
      <c r="J677" s="497"/>
      <c r="K677" s="586"/>
      <c r="L677" s="215"/>
      <c r="M677" s="215"/>
      <c r="N677" s="9"/>
      <c r="O677" s="9"/>
      <c r="P677" s="9"/>
      <c r="Q677" s="9"/>
      <c r="R677" s="9"/>
      <c r="S677" s="9"/>
      <c r="T677" s="9"/>
    </row>
    <row r="678" spans="2:20" ht="14.1" customHeight="1">
      <c r="B678" s="213"/>
      <c r="C678" s="213"/>
      <c r="D678" s="213"/>
      <c r="E678" s="214"/>
      <c r="F678" s="9"/>
      <c r="G678" s="9"/>
      <c r="H678" s="9"/>
      <c r="I678" s="9"/>
      <c r="J678" s="497"/>
      <c r="K678" s="586"/>
      <c r="L678" s="215"/>
      <c r="M678" s="215"/>
      <c r="N678" s="9"/>
      <c r="O678" s="9"/>
      <c r="P678" s="9"/>
      <c r="Q678" s="9"/>
      <c r="R678" s="9"/>
      <c r="S678" s="9"/>
      <c r="T678" s="9"/>
    </row>
    <row r="679" spans="2:20" ht="14.1" customHeight="1">
      <c r="B679" s="213"/>
      <c r="C679" s="213"/>
      <c r="D679" s="213"/>
      <c r="E679" s="214"/>
      <c r="F679" s="9"/>
      <c r="G679" s="9"/>
      <c r="H679" s="9"/>
      <c r="I679" s="9"/>
      <c r="J679" s="497"/>
      <c r="K679" s="586"/>
      <c r="L679" s="215"/>
      <c r="M679" s="215"/>
      <c r="N679" s="9"/>
      <c r="O679" s="9"/>
      <c r="P679" s="9"/>
      <c r="Q679" s="9"/>
      <c r="R679" s="9"/>
      <c r="S679" s="9"/>
      <c r="T679" s="9"/>
    </row>
    <row r="680" spans="2:20" ht="14.1" customHeight="1">
      <c r="B680" s="213"/>
      <c r="C680" s="213"/>
      <c r="D680" s="213"/>
      <c r="E680" s="214"/>
      <c r="F680" s="9"/>
      <c r="G680" s="9"/>
      <c r="H680" s="9"/>
      <c r="I680" s="9"/>
      <c r="J680" s="497"/>
      <c r="K680" s="586"/>
      <c r="L680" s="215"/>
      <c r="M680" s="215"/>
      <c r="N680" s="9"/>
      <c r="O680" s="9"/>
      <c r="P680" s="9"/>
      <c r="Q680" s="9"/>
      <c r="R680" s="9"/>
      <c r="S680" s="9"/>
      <c r="T680" s="9"/>
    </row>
    <row r="681" spans="2:20" ht="14.1" customHeight="1">
      <c r="B681" s="213"/>
      <c r="C681" s="213"/>
      <c r="D681" s="213"/>
      <c r="E681" s="214"/>
      <c r="F681" s="9"/>
      <c r="G681" s="9"/>
      <c r="H681" s="9"/>
      <c r="I681" s="9"/>
      <c r="J681" s="497"/>
      <c r="K681" s="586"/>
      <c r="L681" s="215"/>
      <c r="M681" s="215"/>
      <c r="N681" s="9"/>
      <c r="O681" s="9"/>
      <c r="P681" s="9"/>
      <c r="Q681" s="9"/>
      <c r="R681" s="9"/>
      <c r="S681" s="9"/>
      <c r="T681" s="9"/>
    </row>
    <row r="682" spans="2:20" ht="14.1" customHeight="1">
      <c r="B682" s="213"/>
      <c r="C682" s="213"/>
      <c r="D682" s="213"/>
      <c r="E682" s="214"/>
      <c r="F682" s="9"/>
      <c r="G682" s="9"/>
      <c r="H682" s="9"/>
      <c r="I682" s="9"/>
      <c r="J682" s="497"/>
      <c r="K682" s="586"/>
      <c r="L682" s="215"/>
      <c r="M682" s="215"/>
      <c r="N682" s="9"/>
      <c r="O682" s="9"/>
      <c r="P682" s="9"/>
      <c r="Q682" s="9"/>
      <c r="R682" s="9"/>
      <c r="S682" s="9"/>
      <c r="T682" s="9"/>
    </row>
    <row r="683" spans="2:20" ht="14.1" customHeight="1">
      <c r="B683" s="213"/>
      <c r="C683" s="213"/>
      <c r="D683" s="213"/>
      <c r="E683" s="214"/>
      <c r="F683" s="9"/>
      <c r="G683" s="9"/>
      <c r="H683" s="9"/>
      <c r="I683" s="9"/>
      <c r="J683" s="497"/>
      <c r="K683" s="586"/>
      <c r="L683" s="215"/>
      <c r="M683" s="215"/>
      <c r="N683" s="9"/>
      <c r="O683" s="9"/>
      <c r="P683" s="9"/>
      <c r="Q683" s="9"/>
      <c r="R683" s="9"/>
      <c r="S683" s="9"/>
      <c r="T683" s="9"/>
    </row>
    <row r="684" spans="2:20" ht="14.1" customHeight="1">
      <c r="B684" s="213"/>
      <c r="C684" s="213"/>
      <c r="D684" s="213"/>
      <c r="E684" s="214"/>
      <c r="F684" s="9"/>
      <c r="G684" s="9"/>
      <c r="H684" s="9"/>
      <c r="I684" s="9"/>
      <c r="J684" s="497"/>
      <c r="K684" s="586"/>
      <c r="L684" s="215"/>
      <c r="M684" s="215"/>
      <c r="N684" s="9"/>
      <c r="O684" s="9"/>
      <c r="P684" s="9"/>
      <c r="Q684" s="9"/>
      <c r="R684" s="9"/>
      <c r="S684" s="9"/>
      <c r="T684" s="9"/>
    </row>
    <row r="685" spans="2:20" ht="14.1" customHeight="1">
      <c r="B685" s="213"/>
      <c r="C685" s="213"/>
      <c r="D685" s="213"/>
      <c r="E685" s="214"/>
      <c r="F685" s="9"/>
      <c r="G685" s="9"/>
      <c r="H685" s="9"/>
      <c r="I685" s="9"/>
      <c r="J685" s="497"/>
      <c r="K685" s="586"/>
      <c r="L685" s="215"/>
      <c r="M685" s="215"/>
      <c r="N685" s="9"/>
      <c r="O685" s="9"/>
      <c r="P685" s="9"/>
      <c r="Q685" s="9"/>
      <c r="R685" s="9"/>
      <c r="S685" s="9"/>
      <c r="T685" s="9"/>
    </row>
    <row r="686" spans="2:20" ht="14.1" customHeight="1">
      <c r="B686" s="213"/>
      <c r="C686" s="213"/>
      <c r="D686" s="213"/>
      <c r="E686" s="214"/>
      <c r="F686" s="9"/>
      <c r="G686" s="9"/>
      <c r="H686" s="9"/>
      <c r="I686" s="9"/>
      <c r="J686" s="497"/>
      <c r="K686" s="586"/>
      <c r="L686" s="215"/>
      <c r="M686" s="215"/>
      <c r="N686" s="9"/>
      <c r="O686" s="9"/>
      <c r="P686" s="9"/>
      <c r="Q686" s="9"/>
      <c r="R686" s="9"/>
      <c r="S686" s="9"/>
      <c r="T686" s="9"/>
    </row>
    <row r="687" spans="2:20" ht="14.1" customHeight="1">
      <c r="B687" s="213"/>
      <c r="C687" s="213"/>
      <c r="D687" s="213"/>
      <c r="E687" s="214"/>
      <c r="F687" s="9"/>
      <c r="G687" s="9"/>
      <c r="H687" s="9"/>
      <c r="I687" s="9"/>
      <c r="J687" s="497"/>
      <c r="K687" s="586"/>
      <c r="L687" s="215"/>
      <c r="M687" s="215"/>
      <c r="N687" s="9"/>
      <c r="O687" s="9"/>
      <c r="P687" s="9"/>
      <c r="Q687" s="9"/>
      <c r="R687" s="9"/>
      <c r="S687" s="9"/>
      <c r="T687" s="9"/>
    </row>
    <row r="688" spans="2:20" ht="14.1" customHeight="1">
      <c r="E688" s="214"/>
      <c r="F688" s="9"/>
      <c r="G688" s="9"/>
      <c r="H688" s="9"/>
      <c r="I688" s="9"/>
      <c r="J688" s="497"/>
      <c r="K688" s="586"/>
      <c r="L688" s="215"/>
      <c r="M688" s="215"/>
      <c r="N688" s="9"/>
      <c r="O688" s="9"/>
      <c r="P688" s="9"/>
      <c r="Q688" s="9"/>
      <c r="R688" s="9"/>
      <c r="S688" s="9"/>
      <c r="T688" s="9"/>
    </row>
    <row r="689" spans="5:20" ht="14.1" customHeight="1">
      <c r="E689" s="214"/>
      <c r="F689" s="9"/>
      <c r="G689" s="9"/>
      <c r="H689" s="9"/>
      <c r="I689" s="9"/>
      <c r="J689" s="497"/>
      <c r="K689" s="586"/>
      <c r="L689" s="215"/>
      <c r="M689" s="215"/>
      <c r="N689" s="9"/>
      <c r="O689" s="9"/>
      <c r="P689" s="9"/>
      <c r="Q689" s="9"/>
      <c r="R689" s="9"/>
      <c r="S689" s="9"/>
      <c r="T689" s="9"/>
    </row>
    <row r="690" spans="5:20" ht="14.1" customHeight="1">
      <c r="E690" s="214"/>
      <c r="F690" s="9"/>
      <c r="G690" s="9"/>
      <c r="H690" s="9"/>
      <c r="I690" s="9"/>
      <c r="J690" s="497"/>
      <c r="K690" s="586"/>
      <c r="L690" s="215"/>
      <c r="M690" s="215"/>
      <c r="N690" s="9"/>
      <c r="O690" s="9"/>
      <c r="P690" s="9"/>
      <c r="Q690" s="9"/>
      <c r="R690" s="9"/>
      <c r="S690" s="9"/>
      <c r="T690" s="9"/>
    </row>
    <row r="691" spans="5:20" ht="14.1" customHeight="1">
      <c r="E691" s="214"/>
      <c r="F691" s="9"/>
      <c r="G691" s="9"/>
      <c r="H691" s="9"/>
      <c r="I691" s="9"/>
      <c r="J691" s="497"/>
      <c r="K691" s="586"/>
      <c r="L691" s="215"/>
      <c r="M691" s="215"/>
      <c r="N691" s="9"/>
      <c r="O691" s="9"/>
      <c r="P691" s="9"/>
      <c r="Q691" s="9"/>
      <c r="R691" s="9"/>
      <c r="S691" s="9"/>
      <c r="T691" s="9"/>
    </row>
  </sheetData>
  <autoFilter ref="B9:V308"/>
  <mergeCells count="1">
    <mergeCell ref="R6:S7"/>
  </mergeCells>
  <phoneticPr fontId="9"/>
  <printOptions horizontalCentered="1" gridLinesSet="0"/>
  <pageMargins left="0.19685039370078741" right="0.19685039370078741" top="0.59055118110236227" bottom="0.78740157480314965" header="0.39370078740157483" footer="0.19685039370078741"/>
  <pageSetup paperSize="9" scale="31" fitToHeight="0" orientation="portrait" r:id="rId1"/>
  <headerFooter alignWithMargins="0">
    <oddFooter>&amp;L&amp;"Verdana,Standaard"&amp;F-&amp;A
Atir b.v. ©&amp;R&amp;"Verdana,Standaard"printversie &amp;D</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I85"/>
  <sheetViews>
    <sheetView showGridLines="0" showZeros="0" showOutlineSymbols="0" zoomScaleNormal="100" zoomScaleSheetLayoutView="100" workbookViewId="0">
      <pane ySplit="8" topLeftCell="A9" activePane="bottomLeft" state="frozen"/>
      <selection activeCell="B8" sqref="B8"/>
      <selection pane="bottomLeft"/>
    </sheetView>
  </sheetViews>
  <sheetFormatPr defaultColWidth="9.28515625" defaultRowHeight="13.5"/>
  <cols>
    <col min="1" max="1" width="45.5703125" style="4" customWidth="1"/>
    <col min="2" max="2" width="18.28515625" style="4" customWidth="1"/>
    <col min="3" max="3" width="18.42578125" style="4" customWidth="1"/>
    <col min="4" max="4" width="10.7109375" style="4" customWidth="1"/>
    <col min="5" max="5" width="11.140625" style="4" customWidth="1"/>
    <col min="6" max="6" width="2.140625" style="4" customWidth="1"/>
    <col min="7" max="7" width="7.85546875" style="4" customWidth="1"/>
    <col min="8" max="8" width="27" style="4" bestFit="1" customWidth="1"/>
    <col min="9" max="16384" width="9.28515625" style="4"/>
  </cols>
  <sheetData>
    <row r="1" spans="1:9">
      <c r="A1" s="502" t="s">
        <v>30</v>
      </c>
      <c r="B1" s="217"/>
      <c r="C1" s="46"/>
      <c r="D1" s="46"/>
      <c r="E1" s="46"/>
      <c r="F1" s="3"/>
      <c r="G1" s="3"/>
      <c r="H1" s="47"/>
    </row>
    <row r="2" spans="1:9">
      <c r="A2" s="2"/>
      <c r="B2" s="2"/>
      <c r="C2" s="2"/>
      <c r="D2" s="2"/>
      <c r="E2" s="2"/>
      <c r="F2" s="3"/>
      <c r="G2" s="3"/>
    </row>
    <row r="3" spans="1:9" ht="17.25">
      <c r="A3" s="114" t="str">
        <f>'1-Contractblad totaal'!A3</f>
        <v>Naam opdrachtgever</v>
      </c>
      <c r="B3" s="149" t="str">
        <f>'1-Contractblad totaal'!B3</f>
        <v>Gemeente Barneveld</v>
      </c>
      <c r="C3" s="2"/>
      <c r="D3" s="2"/>
      <c r="E3" s="2"/>
      <c r="F3" s="3"/>
      <c r="G3" s="3"/>
    </row>
    <row r="4" spans="1:9" ht="17.25">
      <c r="A4" s="114" t="str">
        <f>'1-Contractblad totaal'!A4</f>
        <v>Calculatie onderdeel</v>
      </c>
      <c r="B4" s="149" t="str">
        <f ca="1">MID(CELL("bestandsnaam",$C$9),SEARCH("]",CELL("bestandsnaam",$C$9),1)+1,256)</f>
        <v>5-Premies en opslagen</v>
      </c>
      <c r="C4" s="218"/>
      <c r="D4" s="219"/>
      <c r="E4" s="220"/>
      <c r="F4" s="6"/>
      <c r="G4" s="6"/>
    </row>
    <row r="5" spans="1:9" ht="17.25">
      <c r="A5" s="114" t="str">
        <f>'1-Contractblad totaal'!A5</f>
        <v>Gebouw/plaats</v>
      </c>
      <c r="B5" s="149" t="str">
        <f>'1-Contractblad totaal'!B5</f>
        <v>Diverse locaties</v>
      </c>
      <c r="C5" s="114"/>
      <c r="D5" s="221"/>
      <c r="E5" s="222"/>
      <c r="F5" s="8"/>
      <c r="G5" s="6"/>
    </row>
    <row r="6" spans="1:9" ht="17.25">
      <c r="A6" s="114" t="str">
        <f>'1-Contractblad totaal'!A6</f>
        <v>Besteknummer</v>
      </c>
      <c r="B6" s="149" t="str">
        <f>'1-Contractblad totaal'!B6</f>
        <v>GB-EA-MW-2018</v>
      </c>
      <c r="C6" s="157"/>
      <c r="D6" s="221"/>
      <c r="E6" s="222"/>
      <c r="F6" s="8"/>
      <c r="G6" s="6"/>
    </row>
    <row r="7" spans="1:9" ht="17.25">
      <c r="A7" s="114" t="str">
        <f>'1-Contractblad totaal'!A8</f>
        <v>Naam dienstverlener</v>
      </c>
      <c r="B7" s="149">
        <f>'1-Contractblad totaal'!B8</f>
        <v>0</v>
      </c>
      <c r="C7" s="223"/>
      <c r="D7" s="22"/>
      <c r="E7" s="224"/>
      <c r="F7" s="8"/>
      <c r="G7" s="6"/>
      <c r="H7" s="9"/>
      <c r="I7" s="9"/>
    </row>
    <row r="8" spans="1:9" ht="15.75">
      <c r="A8" s="114" t="str">
        <f>'1-Contractblad totaal'!A9</f>
        <v>Prijspeil</v>
      </c>
      <c r="B8" s="115">
        <f>'1-Contractblad totaal'!B9</f>
        <v>43466</v>
      </c>
      <c r="C8" s="222"/>
      <c r="D8" s="222"/>
      <c r="E8" s="222"/>
      <c r="F8" s="8"/>
      <c r="G8" s="6"/>
    </row>
    <row r="9" spans="1:9" ht="15">
      <c r="A9" s="225"/>
      <c r="B9" s="222"/>
      <c r="C9" s="222"/>
      <c r="D9" s="222"/>
      <c r="E9" s="222"/>
      <c r="F9" s="8"/>
      <c r="G9" s="6"/>
    </row>
    <row r="10" spans="1:9" ht="18">
      <c r="A10" s="258" t="s">
        <v>4</v>
      </c>
      <c r="B10" s="259"/>
      <c r="C10" s="260"/>
      <c r="D10" s="222"/>
      <c r="E10" s="222"/>
      <c r="F10" s="8"/>
      <c r="G10" s="6"/>
    </row>
    <row r="11" spans="1:9">
      <c r="A11" s="226"/>
      <c r="B11" s="5"/>
      <c r="C11" s="5"/>
      <c r="D11" s="222"/>
      <c r="E11" s="222"/>
      <c r="F11" s="6"/>
      <c r="G11" s="6"/>
    </row>
    <row r="12" spans="1:9">
      <c r="A12" s="227"/>
      <c r="B12" s="228"/>
      <c r="C12" s="229" t="s">
        <v>46</v>
      </c>
      <c r="D12" s="222"/>
      <c r="E12" s="222"/>
      <c r="F12" s="8"/>
      <c r="G12" s="6"/>
    </row>
    <row r="13" spans="1:9">
      <c r="A13" s="230" t="s">
        <v>103</v>
      </c>
      <c r="B13" s="187"/>
      <c r="C13" s="503"/>
      <c r="D13" s="222"/>
      <c r="E13" s="222"/>
      <c r="F13" s="231"/>
      <c r="G13" s="6"/>
    </row>
    <row r="14" spans="1:9">
      <c r="A14" s="230" t="s">
        <v>267</v>
      </c>
      <c r="B14" s="187"/>
      <c r="C14" s="503"/>
      <c r="D14" s="222"/>
      <c r="E14" s="222"/>
      <c r="F14" s="231"/>
      <c r="G14" s="6"/>
      <c r="H14" s="47"/>
    </row>
    <row r="15" spans="1:9">
      <c r="A15" s="230" t="s">
        <v>104</v>
      </c>
      <c r="B15" s="187"/>
      <c r="C15" s="503"/>
      <c r="D15" s="222"/>
      <c r="E15" s="222"/>
      <c r="F15" s="231"/>
      <c r="G15" s="6"/>
      <c r="H15" s="47"/>
    </row>
    <row r="16" spans="1:9">
      <c r="A16" s="230" t="s">
        <v>107</v>
      </c>
      <c r="B16" s="187"/>
      <c r="C16" s="503"/>
      <c r="D16" s="222"/>
      <c r="E16" s="222"/>
      <c r="F16" s="231"/>
      <c r="G16" s="6"/>
      <c r="H16" s="47"/>
    </row>
    <row r="17" spans="1:9">
      <c r="A17" s="232" t="s">
        <v>9</v>
      </c>
      <c r="B17" s="233"/>
      <c r="C17" s="234">
        <f>SUM(C13:C16)</f>
        <v>0</v>
      </c>
      <c r="D17" s="222"/>
      <c r="E17" s="222"/>
      <c r="F17" s="6"/>
      <c r="G17" s="47"/>
    </row>
    <row r="18" spans="1:9">
      <c r="A18" s="232"/>
      <c r="B18" s="233"/>
      <c r="C18" s="234"/>
      <c r="D18" s="222"/>
      <c r="E18" s="222"/>
      <c r="F18" s="6"/>
      <c r="G18" s="47"/>
    </row>
    <row r="19" spans="1:9">
      <c r="A19" s="625" t="s">
        <v>105</v>
      </c>
      <c r="B19" s="626"/>
      <c r="C19" s="503"/>
      <c r="D19" s="222"/>
      <c r="E19" s="222"/>
      <c r="F19" s="6"/>
    </row>
    <row r="20" spans="1:9">
      <c r="A20" s="625" t="s">
        <v>40</v>
      </c>
      <c r="B20" s="626"/>
      <c r="C20" s="503"/>
      <c r="D20" s="222"/>
      <c r="E20" s="222"/>
      <c r="F20" s="6"/>
    </row>
    <row r="21" spans="1:9">
      <c r="A21" s="625" t="s">
        <v>106</v>
      </c>
      <c r="B21" s="626"/>
      <c r="C21" s="503"/>
      <c r="D21" s="222"/>
      <c r="E21" s="222"/>
      <c r="F21" s="6"/>
    </row>
    <row r="22" spans="1:9">
      <c r="A22" s="625" t="s">
        <v>41</v>
      </c>
      <c r="B22" s="626"/>
      <c r="C22" s="235" t="e">
        <f>C36</f>
        <v>#DIV/0!</v>
      </c>
      <c r="D22" s="222"/>
      <c r="E22" s="222"/>
      <c r="F22" s="6"/>
    </row>
    <row r="23" spans="1:9">
      <c r="A23" s="625" t="s">
        <v>42</v>
      </c>
      <c r="B23" s="626"/>
      <c r="C23" s="503"/>
      <c r="D23" s="222"/>
      <c r="E23" s="222"/>
      <c r="F23" s="6"/>
    </row>
    <row r="24" spans="1:9">
      <c r="A24" s="625" t="s">
        <v>86</v>
      </c>
      <c r="B24" s="626"/>
      <c r="C24" s="503"/>
      <c r="D24" s="222"/>
      <c r="E24" s="222"/>
      <c r="F24" s="6"/>
    </row>
    <row r="25" spans="1:9">
      <c r="A25" s="625" t="s">
        <v>84</v>
      </c>
      <c r="B25" s="626"/>
      <c r="C25" s="503"/>
      <c r="D25" s="222"/>
      <c r="E25" s="222"/>
      <c r="F25" s="6"/>
    </row>
    <row r="26" spans="1:9">
      <c r="A26" s="627" t="s">
        <v>85</v>
      </c>
      <c r="B26" s="628"/>
      <c r="C26" s="236" t="e">
        <f>SUM(C17:C25)</f>
        <v>#DIV/0!</v>
      </c>
      <c r="D26" s="222"/>
      <c r="E26" s="222"/>
      <c r="F26" s="6"/>
    </row>
    <row r="27" spans="1:9">
      <c r="A27" s="237"/>
      <c r="B27" s="219"/>
      <c r="C27" s="18"/>
      <c r="D27" s="222"/>
      <c r="E27" s="222"/>
      <c r="F27" s="19"/>
      <c r="G27" s="6"/>
    </row>
    <row r="28" spans="1:9" ht="18">
      <c r="A28" s="258" t="s">
        <v>78</v>
      </c>
      <c r="B28" s="259"/>
      <c r="C28" s="260"/>
      <c r="D28" s="222"/>
      <c r="E28" s="222"/>
      <c r="F28" s="8"/>
      <c r="G28" s="6"/>
    </row>
    <row r="29" spans="1:9">
      <c r="A29" s="226"/>
      <c r="B29" s="5"/>
      <c r="C29" s="5"/>
      <c r="D29" s="222"/>
      <c r="E29" s="222"/>
      <c r="F29" s="6"/>
      <c r="G29" s="6"/>
      <c r="H29" s="47"/>
    </row>
    <row r="30" spans="1:9">
      <c r="A30" s="5"/>
      <c r="B30" s="5"/>
      <c r="C30" s="238" t="s">
        <v>17</v>
      </c>
      <c r="D30" s="222"/>
      <c r="E30" s="222"/>
      <c r="F30" s="6"/>
      <c r="G30" s="6"/>
      <c r="H30" s="47"/>
    </row>
    <row r="31" spans="1:9">
      <c r="A31" s="230" t="s">
        <v>24</v>
      </c>
      <c r="B31" s="228"/>
      <c r="C31" s="239">
        <f>'6-Opbouw uurtarief productie'!E22</f>
        <v>0</v>
      </c>
      <c r="D31" s="222"/>
      <c r="E31" s="222"/>
      <c r="F31" s="47"/>
      <c r="G31" s="6"/>
      <c r="H31" s="47"/>
      <c r="I31" s="47"/>
    </row>
    <row r="32" spans="1:9">
      <c r="A32" s="230" t="s">
        <v>61</v>
      </c>
      <c r="B32" s="228"/>
      <c r="C32" s="504"/>
      <c r="D32" s="222"/>
      <c r="E32" s="222"/>
      <c r="F32" s="8"/>
      <c r="G32" s="6"/>
      <c r="H32" s="47"/>
      <c r="I32" s="47"/>
    </row>
    <row r="33" spans="1:9">
      <c r="A33" s="230" t="s">
        <v>55</v>
      </c>
      <c r="B33" s="228"/>
      <c r="C33" s="240">
        <f>C31+C32</f>
        <v>0</v>
      </c>
      <c r="D33" s="222"/>
      <c r="E33" s="222"/>
      <c r="F33" s="8"/>
      <c r="G33" s="6"/>
      <c r="H33" s="47"/>
      <c r="I33" s="47"/>
    </row>
    <row r="34" spans="1:9">
      <c r="A34" s="241" t="s">
        <v>0</v>
      </c>
      <c r="B34" s="242"/>
      <c r="C34" s="505"/>
      <c r="E34" s="243"/>
      <c r="F34" s="8"/>
      <c r="G34" s="6"/>
      <c r="H34" s="47"/>
    </row>
    <row r="35" spans="1:9">
      <c r="A35" s="226"/>
      <c r="B35" s="244"/>
      <c r="C35" s="245"/>
      <c r="E35" s="5"/>
      <c r="F35" s="6"/>
      <c r="G35" s="6"/>
      <c r="H35" s="47"/>
    </row>
    <row r="36" spans="1:9">
      <c r="A36" s="449" t="s">
        <v>56</v>
      </c>
      <c r="B36" s="353"/>
      <c r="C36" s="450" t="e">
        <f>(C33/C31)*C34</f>
        <v>#DIV/0!</v>
      </c>
      <c r="E36" s="246"/>
      <c r="F36" s="8"/>
      <c r="G36" s="247"/>
      <c r="H36" s="47"/>
    </row>
    <row r="37" spans="1:9">
      <c r="A37" s="226"/>
      <c r="B37" s="5"/>
      <c r="C37" s="5"/>
      <c r="E37" s="246"/>
      <c r="F37" s="8"/>
      <c r="G37" s="6"/>
    </row>
    <row r="38" spans="1:9" ht="18">
      <c r="A38" s="261" t="s">
        <v>64</v>
      </c>
      <c r="B38" s="262"/>
      <c r="C38" s="263"/>
      <c r="E38" s="246"/>
      <c r="F38" s="8"/>
      <c r="G38" s="6"/>
    </row>
    <row r="39" spans="1:9">
      <c r="A39" s="237"/>
      <c r="B39" s="219"/>
      <c r="C39" s="18"/>
      <c r="E39" s="246"/>
      <c r="F39" s="8"/>
      <c r="G39" s="6"/>
    </row>
    <row r="40" spans="1:9">
      <c r="A40" s="237"/>
      <c r="B40" s="473" t="s">
        <v>91</v>
      </c>
      <c r="C40" s="18"/>
      <c r="E40" s="246"/>
      <c r="F40" s="8"/>
      <c r="G40" s="6"/>
    </row>
    <row r="41" spans="1:9">
      <c r="A41" s="248" t="s">
        <v>6</v>
      </c>
      <c r="B41" s="506"/>
      <c r="C41" s="18"/>
      <c r="E41" s="246"/>
      <c r="F41" s="8"/>
      <c r="G41" s="24"/>
    </row>
    <row r="42" spans="1:9">
      <c r="A42" s="248" t="s">
        <v>5</v>
      </c>
      <c r="B42" s="506"/>
      <c r="C42" s="18"/>
      <c r="E42" s="246"/>
      <c r="F42" s="8"/>
      <c r="G42" s="24"/>
    </row>
    <row r="43" spans="1:9">
      <c r="A43" s="451" t="s">
        <v>7</v>
      </c>
      <c r="B43" s="452">
        <f>B41-B42</f>
        <v>0</v>
      </c>
      <c r="C43" s="18"/>
      <c r="E43" s="246"/>
      <c r="F43" s="8"/>
      <c r="G43" s="12"/>
    </row>
    <row r="44" spans="1:9">
      <c r="A44" s="249"/>
      <c r="B44" s="250"/>
      <c r="C44" s="18"/>
      <c r="E44" s="246"/>
      <c r="F44" s="8"/>
      <c r="G44" s="12"/>
    </row>
    <row r="45" spans="1:9">
      <c r="A45" s="248" t="s">
        <v>35</v>
      </c>
      <c r="B45" s="506"/>
      <c r="C45" s="18"/>
      <c r="E45" s="246"/>
      <c r="F45" s="8"/>
      <c r="G45" s="12"/>
    </row>
    <row r="46" spans="1:9">
      <c r="A46" s="248" t="s">
        <v>23</v>
      </c>
      <c r="B46" s="506"/>
      <c r="C46" s="18"/>
      <c r="E46" s="246"/>
      <c r="F46" s="8"/>
      <c r="G46" s="12"/>
    </row>
    <row r="47" spans="1:9">
      <c r="A47" s="248" t="s">
        <v>49</v>
      </c>
      <c r="B47" s="506"/>
      <c r="C47" s="18"/>
      <c r="E47" s="246"/>
      <c r="F47" s="8"/>
      <c r="G47" s="12"/>
    </row>
    <row r="48" spans="1:9">
      <c r="A48" s="248" t="s">
        <v>59</v>
      </c>
      <c r="B48" s="506"/>
      <c r="C48" s="18"/>
      <c r="E48" s="246"/>
      <c r="F48" s="8"/>
      <c r="G48" s="12"/>
    </row>
    <row r="49" spans="1:7">
      <c r="A49" s="451" t="s">
        <v>32</v>
      </c>
      <c r="B49" s="452">
        <f>B43-SUM(B45:B48)</f>
        <v>0</v>
      </c>
      <c r="C49" s="18"/>
      <c r="E49" s="246"/>
      <c r="F49" s="8"/>
      <c r="G49" s="12"/>
    </row>
    <row r="50" spans="1:7">
      <c r="A50" s="251"/>
      <c r="B50" s="250"/>
      <c r="C50" s="18"/>
      <c r="E50" s="246"/>
      <c r="F50" s="8"/>
      <c r="G50" s="12"/>
    </row>
    <row r="51" spans="1:7">
      <c r="A51" s="252" t="s">
        <v>79</v>
      </c>
      <c r="B51" s="253">
        <f>IF(B45=0,0,B45/$B$49)</f>
        <v>0</v>
      </c>
      <c r="C51" s="18"/>
      <c r="E51" s="246"/>
      <c r="F51" s="8"/>
      <c r="G51" s="12"/>
    </row>
    <row r="52" spans="1:7">
      <c r="A52" s="252" t="s">
        <v>23</v>
      </c>
      <c r="B52" s="253">
        <f>IF(B46=0,0,B46/$B$49)</f>
        <v>0</v>
      </c>
      <c r="C52" s="18"/>
      <c r="E52" s="246"/>
      <c r="F52" s="8"/>
      <c r="G52" s="12"/>
    </row>
    <row r="53" spans="1:7">
      <c r="A53" s="248" t="s">
        <v>49</v>
      </c>
      <c r="B53" s="253">
        <f>IF(B47=0,0,B47/$B$49)</f>
        <v>0</v>
      </c>
      <c r="C53" s="18"/>
      <c r="E53" s="246"/>
      <c r="F53" s="8"/>
      <c r="G53" s="12"/>
    </row>
    <row r="54" spans="1:7">
      <c r="A54" s="252" t="s">
        <v>59</v>
      </c>
      <c r="B54" s="253">
        <f>IF(B48=0,0,B48/$B$49)</f>
        <v>0</v>
      </c>
      <c r="C54" s="18"/>
      <c r="E54" s="246"/>
      <c r="F54" s="8"/>
      <c r="G54" s="33"/>
    </row>
    <row r="55" spans="1:7">
      <c r="A55" s="451" t="s">
        <v>87</v>
      </c>
      <c r="B55" s="453">
        <f>SUM(B51:B54)</f>
        <v>0</v>
      </c>
      <c r="C55" s="18"/>
      <c r="E55" s="246"/>
      <c r="F55" s="8"/>
      <c r="G55" s="36"/>
    </row>
    <row r="56" spans="1:7">
      <c r="A56" s="40"/>
      <c r="B56" s="40"/>
      <c r="C56" s="40"/>
      <c r="E56" s="246"/>
      <c r="F56" s="8"/>
      <c r="G56" s="3"/>
    </row>
    <row r="57" spans="1:7">
      <c r="A57" s="44"/>
      <c r="B57" s="45"/>
      <c r="C57" s="45"/>
      <c r="E57" s="246"/>
      <c r="F57" s="8"/>
      <c r="G57" s="3"/>
    </row>
    <row r="58" spans="1:7" s="47" customFormat="1"/>
    <row r="59" spans="1:7" s="47" customFormat="1"/>
    <row r="60" spans="1:7" s="47" customFormat="1" ht="16.5">
      <c r="A60" s="254"/>
      <c r="B60" s="1"/>
    </row>
    <row r="61" spans="1:7" s="47" customFormat="1" ht="16.5">
      <c r="A61" s="254"/>
      <c r="B61" s="1"/>
    </row>
    <row r="62" spans="1:7" s="47" customFormat="1" ht="16.5">
      <c r="A62" s="254"/>
      <c r="B62" s="1"/>
    </row>
    <row r="63" spans="1:7" s="47" customFormat="1" ht="16.5">
      <c r="A63" s="254"/>
      <c r="B63" s="1"/>
    </row>
    <row r="64" spans="1:7" s="47" customFormat="1" ht="16.5">
      <c r="A64" s="255"/>
      <c r="B64" s="1"/>
    </row>
    <row r="65" spans="1:3" s="47" customFormat="1" ht="16.5">
      <c r="A65" s="1"/>
      <c r="B65" s="1"/>
    </row>
    <row r="66" spans="1:3" s="47" customFormat="1" ht="16.5">
      <c r="A66" s="1"/>
      <c r="B66" s="1"/>
    </row>
    <row r="67" spans="1:3" s="47" customFormat="1" ht="16.5">
      <c r="A67" s="1"/>
      <c r="B67" s="1"/>
    </row>
    <row r="68" spans="1:3" s="47" customFormat="1" ht="16.5">
      <c r="A68" s="1"/>
      <c r="B68" s="1"/>
    </row>
    <row r="69" spans="1:3" s="47" customFormat="1" ht="16.5">
      <c r="A69" s="1"/>
      <c r="B69" s="1"/>
    </row>
    <row r="70" spans="1:3" s="47" customFormat="1" ht="16.5">
      <c r="A70" s="1"/>
      <c r="B70" s="1"/>
    </row>
    <row r="71" spans="1:3" s="47" customFormat="1" ht="16.5">
      <c r="A71" s="1"/>
      <c r="B71" s="1"/>
    </row>
    <row r="72" spans="1:3" s="47" customFormat="1" ht="16.5">
      <c r="A72" s="1"/>
      <c r="B72" s="256"/>
    </row>
    <row r="73" spans="1:3" s="47" customFormat="1" ht="16.5">
      <c r="A73" s="1"/>
      <c r="B73" s="1"/>
    </row>
    <row r="74" spans="1:3" s="47" customFormat="1" ht="16.5">
      <c r="B74" s="1"/>
    </row>
    <row r="75" spans="1:3" s="47" customFormat="1" ht="16.5">
      <c r="A75" s="1"/>
      <c r="B75" s="1"/>
      <c r="C75" s="1"/>
    </row>
    <row r="76" spans="1:3" s="47" customFormat="1" ht="16.5">
      <c r="A76" s="257"/>
      <c r="B76" s="1"/>
      <c r="C76" s="257"/>
    </row>
    <row r="77" spans="1:3" s="47" customFormat="1" ht="16.5">
      <c r="A77" s="1"/>
      <c r="B77" s="1"/>
      <c r="C77" s="1"/>
    </row>
    <row r="78" spans="1:3" s="47" customFormat="1" ht="16.5">
      <c r="A78" s="1"/>
      <c r="B78" s="1"/>
      <c r="C78" s="1"/>
    </row>
    <row r="79" spans="1:3" s="47" customFormat="1" ht="16.5">
      <c r="A79" s="1"/>
      <c r="B79" s="1"/>
      <c r="C79" s="1"/>
    </row>
    <row r="80" spans="1:3" s="47" customFormat="1" ht="16.5">
      <c r="A80" s="257"/>
      <c r="B80" s="1"/>
      <c r="C80" s="257"/>
    </row>
    <row r="81" spans="1:3" s="47" customFormat="1" ht="16.5">
      <c r="A81" s="257"/>
      <c r="B81" s="1"/>
      <c r="C81" s="257"/>
    </row>
    <row r="82" spans="1:3" s="47" customFormat="1" ht="16.5">
      <c r="A82" s="257"/>
      <c r="B82" s="1"/>
      <c r="C82" s="257"/>
    </row>
    <row r="83" spans="1:3" s="47" customFormat="1" ht="16.5">
      <c r="A83" s="1"/>
      <c r="B83" s="1"/>
    </row>
    <row r="84" spans="1:3" s="47" customFormat="1" ht="16.5">
      <c r="A84" s="1"/>
      <c r="B84" s="1"/>
    </row>
    <row r="85" spans="1:3" s="47" customFormat="1" ht="16.5">
      <c r="A85" s="1"/>
      <c r="B85" s="1"/>
    </row>
  </sheetData>
  <dataConsolidate/>
  <mergeCells count="8">
    <mergeCell ref="A19:B19"/>
    <mergeCell ref="A20:B20"/>
    <mergeCell ref="A26:B26"/>
    <mergeCell ref="A22:B22"/>
    <mergeCell ref="A21:B21"/>
    <mergeCell ref="A25:B25"/>
    <mergeCell ref="A24:B24"/>
    <mergeCell ref="A23:B23"/>
  </mergeCells>
  <phoneticPr fontId="9"/>
  <pageMargins left="0.59055118110236227" right="0.59055118110236227" top="0.59055118110236227" bottom="0.78740157480314965" header="0.39370078740157483" footer="0.19685039370078741"/>
  <pageSetup paperSize="9" orientation="portrait" r:id="rId1"/>
  <headerFooter alignWithMargins="0">
    <oddFooter>&amp;L&amp;"Verdana,Regular"&amp;F-&amp;A
Atir b.v. ©&amp;C&amp;R&amp;"Verdana,Regular"printversie &amp;D</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V65"/>
  <sheetViews>
    <sheetView showGridLines="0" showZeros="0" showOutlineSymbols="0" view="pageBreakPreview" zoomScale="80" zoomScaleNormal="90" zoomScaleSheetLayoutView="80" workbookViewId="0">
      <pane ySplit="10" topLeftCell="A11" activePane="bottomLeft" state="frozen"/>
      <selection activeCell="B8" sqref="B8"/>
      <selection pane="bottomLeft"/>
    </sheetView>
  </sheetViews>
  <sheetFormatPr defaultColWidth="11.42578125" defaultRowHeight="13.5"/>
  <cols>
    <col min="1" max="1" width="35.85546875" style="4" customWidth="1"/>
    <col min="2" max="2" width="19.42578125" style="4" customWidth="1"/>
    <col min="3" max="3" width="19.28515625" style="4" bestFit="1" customWidth="1"/>
    <col min="4" max="4" width="2" style="4" customWidth="1"/>
    <col min="5" max="5" width="14.42578125" style="4" customWidth="1"/>
    <col min="6" max="6" width="10.7109375" style="4" customWidth="1"/>
    <col min="7" max="7" width="6" style="4" customWidth="1"/>
    <col min="8" max="8" width="27.5703125" style="4" customWidth="1"/>
    <col min="9" max="15" width="11.42578125" style="4"/>
    <col min="16" max="16" width="27.7109375" style="4" bestFit="1" customWidth="1"/>
    <col min="17" max="16384" width="11.42578125" style="4"/>
  </cols>
  <sheetData>
    <row r="1" spans="1:15" ht="12.75" customHeight="1">
      <c r="A1" s="502" t="s">
        <v>30</v>
      </c>
      <c r="B1" s="217"/>
      <c r="C1" s="46"/>
      <c r="D1" s="46"/>
      <c r="E1" s="46"/>
      <c r="F1" s="3"/>
      <c r="H1" s="635"/>
      <c r="I1" s="635"/>
      <c r="J1" s="635"/>
      <c r="K1" s="635"/>
      <c r="L1" s="635"/>
      <c r="M1" s="635"/>
      <c r="N1" s="635"/>
    </row>
    <row r="2" spans="1:15">
      <c r="A2" s="264"/>
      <c r="B2" s="265"/>
      <c r="C2" s="266"/>
      <c r="D2" s="265"/>
      <c r="E2" s="267"/>
      <c r="F2" s="268"/>
      <c r="H2" s="635"/>
      <c r="I2" s="635"/>
      <c r="J2" s="635"/>
      <c r="K2" s="635"/>
      <c r="L2" s="635"/>
      <c r="M2" s="635"/>
      <c r="N2" s="635"/>
    </row>
    <row r="3" spans="1:15" ht="14.25" customHeight="1">
      <c r="A3" s="334" t="str">
        <f>'1-Contractblad totaal'!A3</f>
        <v>Naam opdrachtgever</v>
      </c>
      <c r="B3" s="335" t="str">
        <f>'1-Contractblad totaal'!B3</f>
        <v>Gemeente Barneveld</v>
      </c>
      <c r="C3" s="336"/>
      <c r="D3" s="265"/>
      <c r="E3" s="270"/>
      <c r="F3" s="271"/>
      <c r="H3" s="635"/>
      <c r="I3" s="635"/>
      <c r="J3" s="635"/>
      <c r="K3" s="635"/>
      <c r="L3" s="635"/>
      <c r="M3" s="635"/>
      <c r="N3" s="635"/>
    </row>
    <row r="4" spans="1:15" ht="15.75" customHeight="1">
      <c r="A4" s="334" t="str">
        <f>'1-Contractblad totaal'!A4</f>
        <v>Calculatie onderdeel</v>
      </c>
      <c r="B4" s="337" t="str">
        <f ca="1">MID(CELL("bestandsnaam",$C$9),SEARCH("]",CELL("bestandsnaam",$C$9),1)+1,256)</f>
        <v>6-Opbouw uurtarief productie</v>
      </c>
      <c r="C4" s="338"/>
      <c r="D4" s="274"/>
      <c r="H4" s="635"/>
      <c r="I4" s="635"/>
      <c r="J4" s="635"/>
      <c r="K4" s="635"/>
      <c r="L4" s="635"/>
      <c r="M4" s="635"/>
      <c r="N4" s="635"/>
    </row>
    <row r="5" spans="1:15" ht="17.25">
      <c r="A5" s="334" t="str">
        <f>'1-Contractblad totaal'!A5</f>
        <v>Gebouw/plaats</v>
      </c>
      <c r="B5" s="335" t="str">
        <f>'1-Contractblad totaal'!B5</f>
        <v>Diverse locaties</v>
      </c>
      <c r="C5" s="338"/>
      <c r="D5" s="274"/>
      <c r="H5" s="635"/>
      <c r="I5" s="635"/>
      <c r="J5" s="635"/>
      <c r="K5" s="635"/>
      <c r="L5" s="635"/>
      <c r="M5" s="635"/>
      <c r="N5" s="635"/>
    </row>
    <row r="6" spans="1:15" ht="17.25">
      <c r="A6" s="334" t="str">
        <f>'1-Contractblad totaal'!A6</f>
        <v>Besteknummer</v>
      </c>
      <c r="B6" s="335" t="str">
        <f>'1-Contractblad totaal'!B6</f>
        <v>GB-EA-MW-2018</v>
      </c>
      <c r="C6" s="338"/>
      <c r="D6" s="274"/>
      <c r="H6" s="275"/>
      <c r="I6" s="275"/>
      <c r="J6" s="275"/>
      <c r="K6" s="275"/>
      <c r="L6" s="275"/>
      <c r="M6" s="275"/>
      <c r="N6" s="275"/>
    </row>
    <row r="7" spans="1:15" s="9" customFormat="1" ht="17.25">
      <c r="A7" s="334" t="str">
        <f>'1-Contractblad totaal'!A8</f>
        <v>Naam dienstverlener</v>
      </c>
      <c r="B7" s="335">
        <f>'1-Contractblad totaal'!B8</f>
        <v>0</v>
      </c>
      <c r="C7" s="338"/>
      <c r="D7" s="274"/>
      <c r="H7" s="275"/>
      <c r="I7" s="275"/>
      <c r="J7" s="275"/>
      <c r="K7" s="275"/>
      <c r="L7" s="275"/>
      <c r="M7" s="275"/>
      <c r="N7" s="275"/>
    </row>
    <row r="8" spans="1:15" ht="15.75">
      <c r="A8" s="334" t="str">
        <f>'1-Contractblad totaal'!A9</f>
        <v>Prijspeil</v>
      </c>
      <c r="B8" s="115">
        <f>'1-Contractblad totaal'!B9</f>
        <v>43466</v>
      </c>
      <c r="C8" s="338"/>
      <c r="D8" s="274"/>
      <c r="H8" s="275"/>
      <c r="I8" s="275"/>
      <c r="J8" s="275"/>
      <c r="K8" s="275"/>
      <c r="L8" s="275"/>
      <c r="M8" s="275"/>
      <c r="N8" s="275"/>
      <c r="O8" s="279"/>
    </row>
    <row r="9" spans="1:15" ht="17.25">
      <c r="A9" s="269"/>
      <c r="B9" s="272"/>
      <c r="C9" s="273"/>
      <c r="D9" s="274"/>
      <c r="E9" s="276"/>
      <c r="F9" s="277"/>
    </row>
    <row r="10" spans="1:15" s="279" customFormat="1" ht="52.5" customHeight="1">
      <c r="A10" s="339" t="s">
        <v>28</v>
      </c>
      <c r="B10" s="340"/>
      <c r="C10" s="341"/>
      <c r="D10" s="278"/>
      <c r="E10" s="633" t="s">
        <v>189</v>
      </c>
      <c r="F10" s="634"/>
      <c r="H10" s="342" t="s">
        <v>184</v>
      </c>
      <c r="I10" s="636" t="s">
        <v>268</v>
      </c>
      <c r="J10" s="637"/>
      <c r="K10" s="637"/>
      <c r="L10" s="637"/>
      <c r="M10" s="637"/>
      <c r="N10" s="638"/>
    </row>
    <row r="11" spans="1:15" ht="30" customHeight="1">
      <c r="A11" s="280"/>
      <c r="B11" s="281" t="s">
        <v>70</v>
      </c>
      <c r="C11" s="282" t="s">
        <v>70</v>
      </c>
      <c r="D11" s="274"/>
      <c r="E11" s="283"/>
      <c r="F11" s="284"/>
      <c r="H11" s="280"/>
      <c r="I11" s="285">
        <v>1</v>
      </c>
      <c r="J11" s="285">
        <v>2</v>
      </c>
      <c r="K11" s="285">
        <v>3</v>
      </c>
      <c r="L11" s="285">
        <v>4</v>
      </c>
      <c r="M11" s="285">
        <v>5</v>
      </c>
      <c r="N11" s="285">
        <v>6</v>
      </c>
    </row>
    <row r="12" spans="1:15">
      <c r="A12" s="280" t="s">
        <v>45</v>
      </c>
      <c r="B12" s="286"/>
      <c r="C12" s="287"/>
      <c r="D12" s="274"/>
      <c r="E12" s="288">
        <f>SUM(I62:N62)</f>
        <v>0</v>
      </c>
      <c r="F12" s="289"/>
      <c r="H12" s="280" t="s">
        <v>185</v>
      </c>
      <c r="I12" s="546">
        <v>4.78</v>
      </c>
      <c r="J12" s="546">
        <v>5.0199999999999996</v>
      </c>
      <c r="K12" s="546">
        <v>5.26</v>
      </c>
      <c r="L12" s="546">
        <v>5.52</v>
      </c>
      <c r="M12" s="546">
        <v>5.73</v>
      </c>
      <c r="N12" s="547">
        <v>6.02</v>
      </c>
    </row>
    <row r="13" spans="1:15" ht="14.25">
      <c r="A13" s="280" t="s">
        <v>16</v>
      </c>
      <c r="B13" s="291"/>
      <c r="C13" s="292" t="s">
        <v>76</v>
      </c>
      <c r="D13" s="274"/>
      <c r="E13" s="507">
        <v>0</v>
      </c>
      <c r="F13" s="289"/>
      <c r="H13" s="280" t="s">
        <v>175</v>
      </c>
      <c r="I13" s="546">
        <v>5.84</v>
      </c>
      <c r="J13" s="546">
        <v>6.14</v>
      </c>
      <c r="K13" s="546">
        <v>6.42</v>
      </c>
      <c r="L13" s="546">
        <v>6.74</v>
      </c>
      <c r="M13" s="546">
        <v>7.01</v>
      </c>
      <c r="N13" s="547">
        <v>7.35</v>
      </c>
    </row>
    <row r="14" spans="1:15" ht="14.25">
      <c r="A14" s="280" t="s">
        <v>51</v>
      </c>
      <c r="B14" s="291"/>
      <c r="C14" s="292" t="s">
        <v>76</v>
      </c>
      <c r="D14" s="274"/>
      <c r="E14" s="507">
        <v>0</v>
      </c>
      <c r="F14" s="289"/>
      <c r="H14" s="280" t="s">
        <v>176</v>
      </c>
      <c r="I14" s="546">
        <v>6.9</v>
      </c>
      <c r="J14" s="546">
        <v>7.25</v>
      </c>
      <c r="K14" s="546">
        <v>7.59</v>
      </c>
      <c r="L14" s="546">
        <v>7.97</v>
      </c>
      <c r="M14" s="546">
        <v>8.2799999999999994</v>
      </c>
      <c r="N14" s="547">
        <v>8.69</v>
      </c>
    </row>
    <row r="15" spans="1:15" s="47" customFormat="1" ht="14.25">
      <c r="A15" s="293" t="s">
        <v>37</v>
      </c>
      <c r="B15" s="294"/>
      <c r="C15" s="295"/>
      <c r="D15" s="274"/>
      <c r="E15" s="296"/>
      <c r="F15" s="289"/>
      <c r="H15" s="280" t="s">
        <v>177</v>
      </c>
      <c r="I15" s="546">
        <v>7.97</v>
      </c>
      <c r="J15" s="546">
        <v>8.3699999999999992</v>
      </c>
      <c r="K15" s="546">
        <v>8.76</v>
      </c>
      <c r="L15" s="546">
        <v>9.1999999999999993</v>
      </c>
      <c r="M15" s="546">
        <v>9.56</v>
      </c>
      <c r="N15" s="547">
        <v>10.029999999999999</v>
      </c>
    </row>
    <row r="16" spans="1:15" ht="14.25">
      <c r="A16" s="454" t="s">
        <v>14</v>
      </c>
      <c r="B16" s="455"/>
      <c r="C16" s="456"/>
      <c r="D16" s="457"/>
      <c r="E16" s="458">
        <f>SUM(E12:E15)</f>
        <v>0</v>
      </c>
      <c r="F16" s="289"/>
      <c r="H16" s="280" t="s">
        <v>178</v>
      </c>
      <c r="I16" s="546">
        <v>9.0299999999999994</v>
      </c>
      <c r="J16" s="546">
        <v>9.49</v>
      </c>
      <c r="K16" s="546">
        <v>9.93</v>
      </c>
      <c r="L16" s="546">
        <v>10.42</v>
      </c>
      <c r="M16" s="546">
        <v>10.83</v>
      </c>
      <c r="N16" s="547">
        <v>11.36</v>
      </c>
    </row>
    <row r="17" spans="1:22" ht="14.25">
      <c r="A17" s="293"/>
      <c r="B17" s="297"/>
      <c r="C17" s="298"/>
      <c r="D17" s="274"/>
      <c r="E17" s="299"/>
      <c r="F17" s="289"/>
      <c r="H17" s="280" t="s">
        <v>179</v>
      </c>
      <c r="I17" s="546">
        <v>10.62</v>
      </c>
      <c r="J17" s="546">
        <v>11.15</v>
      </c>
      <c r="K17" s="546">
        <v>11.68</v>
      </c>
      <c r="L17" s="546">
        <v>12.26</v>
      </c>
      <c r="M17" s="546">
        <v>12.74</v>
      </c>
      <c r="N17" s="547">
        <v>13.37</v>
      </c>
    </row>
    <row r="18" spans="1:22" ht="14.25">
      <c r="A18" s="300" t="s">
        <v>65</v>
      </c>
      <c r="B18" s="301"/>
      <c r="C18" s="508"/>
      <c r="D18" s="274"/>
      <c r="E18" s="296">
        <f>$C18*E16</f>
        <v>0</v>
      </c>
      <c r="F18" s="289"/>
      <c r="H18" s="280" t="s">
        <v>180</v>
      </c>
      <c r="I18" s="546">
        <v>11</v>
      </c>
      <c r="J18" s="546">
        <v>11.55</v>
      </c>
      <c r="K18" s="546">
        <v>12.09</v>
      </c>
      <c r="L18" s="546">
        <v>12.7</v>
      </c>
      <c r="M18" s="546">
        <v>13.19</v>
      </c>
      <c r="N18" s="547">
        <v>13.85</v>
      </c>
    </row>
    <row r="19" spans="1:22" s="47" customFormat="1" ht="14.25">
      <c r="A19" s="300" t="s">
        <v>100</v>
      </c>
      <c r="B19" s="301"/>
      <c r="C19" s="508"/>
      <c r="D19" s="274"/>
      <c r="E19" s="296">
        <f>$C19*E16</f>
        <v>0</v>
      </c>
      <c r="F19" s="289"/>
      <c r="H19" s="280" t="s">
        <v>181</v>
      </c>
      <c r="I19" s="546">
        <v>11.39</v>
      </c>
      <c r="J19" s="546">
        <v>11.96</v>
      </c>
      <c r="K19" s="546">
        <v>12.52</v>
      </c>
      <c r="L19" s="546">
        <v>13.14</v>
      </c>
      <c r="M19" s="546">
        <v>13.64</v>
      </c>
      <c r="N19" s="547">
        <v>14.32</v>
      </c>
    </row>
    <row r="20" spans="1:22" ht="14.25">
      <c r="A20" s="454" t="s">
        <v>60</v>
      </c>
      <c r="B20" s="302"/>
      <c r="C20" s="295"/>
      <c r="D20" s="274"/>
      <c r="E20" s="458">
        <f>SUM(E16:E19)</f>
        <v>0</v>
      </c>
      <c r="F20" s="303">
        <f>IF(E20=0,0,E20/E$48)</f>
        <v>0</v>
      </c>
      <c r="H20" s="280" t="s">
        <v>182</v>
      </c>
      <c r="I20" s="546">
        <v>11.75</v>
      </c>
      <c r="J20" s="546">
        <v>12.34</v>
      </c>
      <c r="K20" s="546">
        <v>12.92</v>
      </c>
      <c r="L20" s="546">
        <v>13.57</v>
      </c>
      <c r="M20" s="546">
        <v>14.1</v>
      </c>
      <c r="N20" s="547">
        <v>14.8</v>
      </c>
    </row>
    <row r="21" spans="1:22" ht="14.25">
      <c r="A21" s="293"/>
      <c r="B21" s="297"/>
      <c r="C21" s="298"/>
      <c r="D21" s="274"/>
      <c r="E21" s="299"/>
      <c r="F21" s="289"/>
      <c r="H21" s="280" t="s">
        <v>183</v>
      </c>
      <c r="I21" s="546">
        <v>12.13</v>
      </c>
      <c r="J21" s="546">
        <v>12.74</v>
      </c>
      <c r="K21" s="546">
        <v>13.34</v>
      </c>
      <c r="L21" s="546">
        <v>14</v>
      </c>
      <c r="M21" s="546">
        <v>14.54</v>
      </c>
      <c r="N21" s="547">
        <v>15.27</v>
      </c>
    </row>
    <row r="22" spans="1:22" s="307" customFormat="1" ht="14.25">
      <c r="A22" s="462" t="s">
        <v>67</v>
      </c>
      <c r="B22" s="301"/>
      <c r="C22" s="298"/>
      <c r="D22" s="305"/>
      <c r="E22" s="509">
        <f>E16*0.9483419695</f>
        <v>0</v>
      </c>
      <c r="F22" s="306"/>
      <c r="H22" s="4"/>
      <c r="I22" s="4"/>
      <c r="J22" s="4"/>
      <c r="K22" s="4"/>
      <c r="L22" s="4"/>
      <c r="M22" s="4"/>
      <c r="N22" s="4"/>
      <c r="P22" s="605"/>
    </row>
    <row r="23" spans="1:22" ht="14.25">
      <c r="A23" s="300" t="s">
        <v>80</v>
      </c>
      <c r="B23" s="301"/>
      <c r="C23" s="308" t="s">
        <v>52</v>
      </c>
      <c r="D23" s="274"/>
      <c r="E23" s="296" t="e">
        <f>E22*'5-Premies en opslagen'!$C26</f>
        <v>#DIV/0!</v>
      </c>
      <c r="F23" s="289"/>
      <c r="H23" s="342" t="s">
        <v>184</v>
      </c>
      <c r="I23" s="632" t="s">
        <v>552</v>
      </c>
      <c r="J23" s="632"/>
      <c r="K23" s="632"/>
      <c r="L23" s="632"/>
      <c r="M23" s="632"/>
      <c r="N23" s="632"/>
      <c r="P23" s="601" t="s">
        <v>184</v>
      </c>
      <c r="Q23" s="629" t="s">
        <v>553</v>
      </c>
      <c r="R23" s="630"/>
      <c r="S23" s="630"/>
      <c r="T23" s="630"/>
      <c r="U23" s="630"/>
      <c r="V23" s="631"/>
    </row>
    <row r="24" spans="1:22" ht="12.75" customHeight="1">
      <c r="A24" s="454" t="s">
        <v>77</v>
      </c>
      <c r="B24" s="343"/>
      <c r="C24" s="295"/>
      <c r="D24" s="274"/>
      <c r="E24" s="458" t="e">
        <f>E23+E20</f>
        <v>#DIV/0!</v>
      </c>
      <c r="F24" s="303" t="e">
        <f>IF(E24=0,0,E24/E$48)</f>
        <v>#DIV/0!</v>
      </c>
      <c r="H24" s="545"/>
      <c r="I24" s="548">
        <v>1</v>
      </c>
      <c r="J24" s="548">
        <v>2</v>
      </c>
      <c r="K24" s="548">
        <v>3</v>
      </c>
      <c r="L24" s="548">
        <v>4</v>
      </c>
      <c r="M24" s="548">
        <v>5</v>
      </c>
      <c r="N24" s="548">
        <v>6</v>
      </c>
      <c r="P24" s="545"/>
      <c r="Q24" s="548">
        <v>1</v>
      </c>
      <c r="R24" s="548">
        <v>2</v>
      </c>
      <c r="S24" s="548">
        <v>3</v>
      </c>
      <c r="T24" s="548">
        <v>4</v>
      </c>
      <c r="U24" s="548">
        <v>5</v>
      </c>
      <c r="V24" s="548">
        <v>6</v>
      </c>
    </row>
    <row r="25" spans="1:22" ht="12.75" customHeight="1">
      <c r="A25" s="293"/>
      <c r="B25" s="302"/>
      <c r="C25" s="295"/>
      <c r="D25" s="274"/>
      <c r="E25" s="283"/>
      <c r="F25" s="289"/>
      <c r="H25" s="545" t="s">
        <v>185</v>
      </c>
      <c r="I25" s="603"/>
      <c r="J25" s="603"/>
      <c r="K25" s="603"/>
      <c r="L25" s="603"/>
      <c r="M25" s="603"/>
      <c r="N25" s="603"/>
      <c r="P25" s="545" t="s">
        <v>185</v>
      </c>
      <c r="Q25" s="602">
        <f>(I25-I12)/I12</f>
        <v>-1</v>
      </c>
      <c r="R25" s="602">
        <f t="shared" ref="R25:V34" si="0">(J25-J12)/J12</f>
        <v>-1</v>
      </c>
      <c r="S25" s="602">
        <f t="shared" si="0"/>
        <v>-1</v>
      </c>
      <c r="T25" s="602">
        <f t="shared" si="0"/>
        <v>-1</v>
      </c>
      <c r="U25" s="602">
        <f t="shared" si="0"/>
        <v>-1</v>
      </c>
      <c r="V25" s="602">
        <f t="shared" si="0"/>
        <v>-1</v>
      </c>
    </row>
    <row r="26" spans="1:22" ht="14.25">
      <c r="A26" s="300" t="s">
        <v>39</v>
      </c>
      <c r="B26" s="301"/>
      <c r="C26" s="308" t="s">
        <v>52</v>
      </c>
      <c r="D26" s="274"/>
      <c r="E26" s="296" t="e">
        <f>E24*'5-Premies en opslagen'!$B55</f>
        <v>#DIV/0!</v>
      </c>
      <c r="F26" s="289"/>
      <c r="H26" s="545" t="s">
        <v>175</v>
      </c>
      <c r="I26" s="603"/>
      <c r="J26" s="603"/>
      <c r="K26" s="603"/>
      <c r="L26" s="603"/>
      <c r="M26" s="603"/>
      <c r="N26" s="603"/>
      <c r="P26" s="545" t="s">
        <v>175</v>
      </c>
      <c r="Q26" s="602">
        <f t="shared" ref="Q26:Q34" si="1">(I26-I13)/I13</f>
        <v>-1</v>
      </c>
      <c r="R26" s="602">
        <f t="shared" si="0"/>
        <v>-1</v>
      </c>
      <c r="S26" s="602">
        <f t="shared" si="0"/>
        <v>-1</v>
      </c>
      <c r="T26" s="602">
        <f t="shared" si="0"/>
        <v>-1</v>
      </c>
      <c r="U26" s="602">
        <f t="shared" si="0"/>
        <v>-1</v>
      </c>
      <c r="V26" s="602">
        <f t="shared" si="0"/>
        <v>-1</v>
      </c>
    </row>
    <row r="27" spans="1:22" ht="14.25">
      <c r="A27" s="454" t="s">
        <v>88</v>
      </c>
      <c r="B27" s="302"/>
      <c r="C27" s="295"/>
      <c r="D27" s="274"/>
      <c r="E27" s="458" t="e">
        <f>SUM(E24:E26)</f>
        <v>#DIV/0!</v>
      </c>
      <c r="F27" s="303" t="e">
        <f>IF(E27=0,0,E27/E$48)</f>
        <v>#DIV/0!</v>
      </c>
      <c r="H27" s="545" t="s">
        <v>176</v>
      </c>
      <c r="I27" s="603"/>
      <c r="J27" s="603"/>
      <c r="K27" s="603"/>
      <c r="L27" s="603"/>
      <c r="M27" s="603"/>
      <c r="N27" s="603"/>
      <c r="P27" s="545" t="s">
        <v>176</v>
      </c>
      <c r="Q27" s="602">
        <f t="shared" si="1"/>
        <v>-1</v>
      </c>
      <c r="R27" s="602">
        <f t="shared" si="0"/>
        <v>-1</v>
      </c>
      <c r="S27" s="602">
        <f t="shared" si="0"/>
        <v>-1</v>
      </c>
      <c r="T27" s="602">
        <f t="shared" si="0"/>
        <v>-1</v>
      </c>
      <c r="U27" s="602">
        <f t="shared" si="0"/>
        <v>-1</v>
      </c>
      <c r="V27" s="602">
        <f t="shared" si="0"/>
        <v>-1</v>
      </c>
    </row>
    <row r="28" spans="1:22" ht="14.25">
      <c r="A28" s="293"/>
      <c r="B28" s="302"/>
      <c r="C28" s="295"/>
      <c r="D28" s="274"/>
      <c r="E28" s="283"/>
      <c r="F28" s="289"/>
      <c r="H28" s="545" t="s">
        <v>177</v>
      </c>
      <c r="I28" s="603"/>
      <c r="J28" s="603"/>
      <c r="K28" s="603"/>
      <c r="L28" s="603"/>
      <c r="M28" s="603"/>
      <c r="N28" s="603"/>
      <c r="P28" s="545" t="s">
        <v>177</v>
      </c>
      <c r="Q28" s="602">
        <f t="shared" si="1"/>
        <v>-1</v>
      </c>
      <c r="R28" s="602">
        <f t="shared" si="0"/>
        <v>-1</v>
      </c>
      <c r="S28" s="602">
        <f t="shared" si="0"/>
        <v>-1</v>
      </c>
      <c r="T28" s="602">
        <f t="shared" si="0"/>
        <v>-1</v>
      </c>
      <c r="U28" s="602">
        <f t="shared" si="0"/>
        <v>-1</v>
      </c>
      <c r="V28" s="602">
        <f t="shared" si="0"/>
        <v>-1</v>
      </c>
    </row>
    <row r="29" spans="1:22" ht="14.25">
      <c r="A29" s="293" t="s">
        <v>68</v>
      </c>
      <c r="B29" s="309"/>
      <c r="C29" s="292" t="s">
        <v>76</v>
      </c>
      <c r="D29" s="274"/>
      <c r="E29" s="507"/>
      <c r="F29" s="289">
        <v>0</v>
      </c>
      <c r="H29" s="545" t="s">
        <v>178</v>
      </c>
      <c r="I29" s="603"/>
      <c r="J29" s="603"/>
      <c r="K29" s="603"/>
      <c r="L29" s="603"/>
      <c r="M29" s="603"/>
      <c r="N29" s="603"/>
      <c r="P29" s="545" t="s">
        <v>178</v>
      </c>
      <c r="Q29" s="602">
        <f t="shared" si="1"/>
        <v>-1</v>
      </c>
      <c r="R29" s="602">
        <f t="shared" si="0"/>
        <v>-1</v>
      </c>
      <c r="S29" s="602">
        <f t="shared" si="0"/>
        <v>-1</v>
      </c>
      <c r="T29" s="602">
        <f t="shared" si="0"/>
        <v>-1</v>
      </c>
      <c r="U29" s="602">
        <f t="shared" si="0"/>
        <v>-1</v>
      </c>
      <c r="V29" s="602">
        <f t="shared" si="0"/>
        <v>-1</v>
      </c>
    </row>
    <row r="30" spans="1:22" ht="14.25">
      <c r="A30" s="293" t="s">
        <v>73</v>
      </c>
      <c r="B30" s="310"/>
      <c r="C30" s="292" t="s">
        <v>76</v>
      </c>
      <c r="D30" s="274"/>
      <c r="E30" s="507"/>
      <c r="F30" s="289">
        <v>0</v>
      </c>
      <c r="H30" s="545" t="s">
        <v>179</v>
      </c>
      <c r="I30" s="603"/>
      <c r="J30" s="603"/>
      <c r="K30" s="603"/>
      <c r="L30" s="603"/>
      <c r="M30" s="603"/>
      <c r="N30" s="603"/>
      <c r="P30" s="545" t="s">
        <v>179</v>
      </c>
      <c r="Q30" s="602">
        <f t="shared" si="1"/>
        <v>-1</v>
      </c>
      <c r="R30" s="602">
        <f t="shared" si="0"/>
        <v>-1</v>
      </c>
      <c r="S30" s="602">
        <f t="shared" si="0"/>
        <v>-1</v>
      </c>
      <c r="T30" s="602">
        <f t="shared" si="0"/>
        <v>-1</v>
      </c>
      <c r="U30" s="602">
        <f t="shared" si="0"/>
        <v>-1</v>
      </c>
      <c r="V30" s="602">
        <f t="shared" si="0"/>
        <v>-1</v>
      </c>
    </row>
    <row r="31" spans="1:22" ht="12.75" customHeight="1">
      <c r="A31" s="293" t="s">
        <v>74</v>
      </c>
      <c r="B31" s="302"/>
      <c r="C31" s="295" t="s">
        <v>70</v>
      </c>
      <c r="D31" s="274"/>
      <c r="E31" s="311" t="s">
        <v>19</v>
      </c>
      <c r="F31" s="289"/>
      <c r="H31" s="545" t="s">
        <v>180</v>
      </c>
      <c r="I31" s="603"/>
      <c r="J31" s="603"/>
      <c r="K31" s="603"/>
      <c r="L31" s="603"/>
      <c r="M31" s="603"/>
      <c r="N31" s="603"/>
      <c r="P31" s="545" t="s">
        <v>180</v>
      </c>
      <c r="Q31" s="602">
        <f t="shared" si="1"/>
        <v>-1</v>
      </c>
      <c r="R31" s="602">
        <f t="shared" si="0"/>
        <v>-1</v>
      </c>
      <c r="S31" s="602">
        <f t="shared" si="0"/>
        <v>-1</v>
      </c>
      <c r="T31" s="602">
        <f t="shared" si="0"/>
        <v>-1</v>
      </c>
      <c r="U31" s="602">
        <f t="shared" si="0"/>
        <v>-1</v>
      </c>
      <c r="V31" s="602">
        <f t="shared" si="0"/>
        <v>-1</v>
      </c>
    </row>
    <row r="32" spans="1:22" ht="12.75" customHeight="1">
      <c r="A32" s="510"/>
      <c r="B32" s="302"/>
      <c r="C32" s="295" t="s">
        <v>70</v>
      </c>
      <c r="D32" s="274"/>
      <c r="E32" s="507"/>
      <c r="F32" s="289"/>
      <c r="H32" s="545" t="s">
        <v>181</v>
      </c>
      <c r="I32" s="603"/>
      <c r="J32" s="603"/>
      <c r="K32" s="603"/>
      <c r="L32" s="603"/>
      <c r="M32" s="603"/>
      <c r="N32" s="603"/>
      <c r="P32" s="545" t="s">
        <v>181</v>
      </c>
      <c r="Q32" s="602">
        <f t="shared" si="1"/>
        <v>-1</v>
      </c>
      <c r="R32" s="602">
        <f t="shared" si="0"/>
        <v>-1</v>
      </c>
      <c r="S32" s="602">
        <f t="shared" si="0"/>
        <v>-1</v>
      </c>
      <c r="T32" s="602">
        <f t="shared" si="0"/>
        <v>-1</v>
      </c>
      <c r="U32" s="602">
        <f t="shared" si="0"/>
        <v>-1</v>
      </c>
      <c r="V32" s="602">
        <f t="shared" si="0"/>
        <v>-1</v>
      </c>
    </row>
    <row r="33" spans="1:22" ht="12.75" customHeight="1">
      <c r="A33" s="454" t="s">
        <v>62</v>
      </c>
      <c r="B33" s="302"/>
      <c r="C33" s="295"/>
      <c r="D33" s="274"/>
      <c r="E33" s="458" t="e">
        <f>SUM(E27:E32)</f>
        <v>#DIV/0!</v>
      </c>
      <c r="F33" s="303" t="e">
        <f>IF(E33=0,0,E33/E$48)</f>
        <v>#DIV/0!</v>
      </c>
      <c r="H33" s="545" t="s">
        <v>182</v>
      </c>
      <c r="I33" s="603"/>
      <c r="J33" s="603"/>
      <c r="K33" s="603"/>
      <c r="L33" s="603"/>
      <c r="M33" s="603"/>
      <c r="N33" s="603"/>
      <c r="P33" s="545" t="s">
        <v>182</v>
      </c>
      <c r="Q33" s="602">
        <f t="shared" si="1"/>
        <v>-1</v>
      </c>
      <c r="R33" s="602">
        <f t="shared" si="0"/>
        <v>-1</v>
      </c>
      <c r="S33" s="602">
        <f t="shared" si="0"/>
        <v>-1</v>
      </c>
      <c r="T33" s="602">
        <f t="shared" si="0"/>
        <v>-1</v>
      </c>
      <c r="U33" s="602">
        <f t="shared" si="0"/>
        <v>-1</v>
      </c>
      <c r="V33" s="602">
        <f t="shared" si="0"/>
        <v>-1</v>
      </c>
    </row>
    <row r="34" spans="1:22" ht="12.75" customHeight="1">
      <c r="A34" s="293"/>
      <c r="B34" s="302"/>
      <c r="C34" s="295"/>
      <c r="D34" s="274"/>
      <c r="E34" s="283"/>
      <c r="F34" s="289"/>
      <c r="H34" s="545" t="s">
        <v>183</v>
      </c>
      <c r="I34" s="603"/>
      <c r="J34" s="603"/>
      <c r="K34" s="603"/>
      <c r="L34" s="603"/>
      <c r="M34" s="603"/>
      <c r="N34" s="603"/>
      <c r="P34" s="545" t="s">
        <v>183</v>
      </c>
      <c r="Q34" s="602">
        <f t="shared" si="1"/>
        <v>-1</v>
      </c>
      <c r="R34" s="602">
        <f t="shared" si="0"/>
        <v>-1</v>
      </c>
      <c r="S34" s="602">
        <f t="shared" si="0"/>
        <v>-1</v>
      </c>
      <c r="T34" s="602">
        <f t="shared" si="0"/>
        <v>-1</v>
      </c>
      <c r="U34" s="602">
        <f t="shared" si="0"/>
        <v>-1</v>
      </c>
      <c r="V34" s="602">
        <f>(N34-N21)/N21</f>
        <v>-1</v>
      </c>
    </row>
    <row r="35" spans="1:22" ht="12.75" customHeight="1">
      <c r="A35" s="293" t="s">
        <v>90</v>
      </c>
      <c r="B35" s="302"/>
      <c r="C35" s="312"/>
      <c r="D35" s="274"/>
      <c r="E35" s="507"/>
      <c r="F35" s="289">
        <v>0</v>
      </c>
    </row>
    <row r="36" spans="1:22" ht="14.25">
      <c r="A36" s="293" t="s">
        <v>38</v>
      </c>
      <c r="B36" s="302"/>
      <c r="C36" s="312"/>
      <c r="D36" s="274"/>
      <c r="E36" s="507"/>
      <c r="F36" s="289">
        <v>0</v>
      </c>
      <c r="H36" s="342" t="s">
        <v>184</v>
      </c>
      <c r="I36" s="632" t="s">
        <v>187</v>
      </c>
      <c r="J36" s="632"/>
      <c r="K36" s="632"/>
      <c r="L36" s="632"/>
      <c r="M36" s="632"/>
      <c r="N36" s="632"/>
    </row>
    <row r="37" spans="1:22" ht="14.25">
      <c r="A37" s="293" t="s">
        <v>27</v>
      </c>
      <c r="B37" s="302"/>
      <c r="C37" s="312"/>
      <c r="D37" s="274"/>
      <c r="E37" s="507"/>
      <c r="F37" s="289">
        <v>0</v>
      </c>
      <c r="H37" s="280"/>
      <c r="I37" s="285">
        <v>1</v>
      </c>
      <c r="J37" s="285">
        <v>2</v>
      </c>
      <c r="K37" s="285">
        <v>3</v>
      </c>
      <c r="L37" s="285">
        <v>4</v>
      </c>
      <c r="M37" s="285">
        <v>5</v>
      </c>
      <c r="N37" s="285">
        <v>6</v>
      </c>
    </row>
    <row r="38" spans="1:22" ht="14.25">
      <c r="A38" s="293" t="s">
        <v>3</v>
      </c>
      <c r="B38" s="302"/>
      <c r="C38" s="314"/>
      <c r="D38" s="274"/>
      <c r="E38" s="507"/>
      <c r="F38" s="289">
        <v>0</v>
      </c>
      <c r="H38" s="280" t="s">
        <v>185</v>
      </c>
      <c r="I38" s="511"/>
      <c r="J38" s="511"/>
      <c r="K38" s="511"/>
      <c r="L38" s="511"/>
      <c r="M38" s="511"/>
      <c r="N38" s="511"/>
    </row>
    <row r="39" spans="1:22" ht="14.25">
      <c r="A39" s="293" t="s">
        <v>36</v>
      </c>
      <c r="B39" s="302"/>
      <c r="C39" s="312"/>
      <c r="D39" s="274"/>
      <c r="E39" s="507"/>
      <c r="F39" s="289">
        <v>0</v>
      </c>
      <c r="H39" s="280" t="s">
        <v>175</v>
      </c>
      <c r="I39" s="511"/>
      <c r="J39" s="511"/>
      <c r="K39" s="511"/>
      <c r="L39" s="511"/>
      <c r="M39" s="511"/>
      <c r="N39" s="511"/>
    </row>
    <row r="40" spans="1:22" ht="14.25">
      <c r="A40" s="293" t="s">
        <v>33</v>
      </c>
      <c r="B40" s="302"/>
      <c r="C40" s="314"/>
      <c r="D40" s="274"/>
      <c r="E40" s="507"/>
      <c r="F40" s="289">
        <v>0</v>
      </c>
      <c r="H40" s="280" t="s">
        <v>176</v>
      </c>
      <c r="I40" s="511"/>
      <c r="J40" s="511"/>
      <c r="K40" s="511"/>
      <c r="L40" s="511"/>
      <c r="M40" s="511"/>
      <c r="N40" s="511"/>
    </row>
    <row r="41" spans="1:22" ht="14.25">
      <c r="A41" s="293" t="s">
        <v>81</v>
      </c>
      <c r="B41" s="302"/>
      <c r="C41" s="292" t="s">
        <v>76</v>
      </c>
      <c r="D41" s="274"/>
      <c r="E41" s="507"/>
      <c r="F41" s="289">
        <v>0</v>
      </c>
      <c r="H41" s="280" t="s">
        <v>177</v>
      </c>
      <c r="I41" s="511"/>
      <c r="J41" s="511"/>
      <c r="K41" s="511"/>
      <c r="L41" s="511"/>
      <c r="M41" s="511"/>
      <c r="N41" s="511"/>
    </row>
    <row r="42" spans="1:22" ht="14.25">
      <c r="A42" s="293" t="s">
        <v>99</v>
      </c>
      <c r="B42" s="302"/>
      <c r="C42" s="292"/>
      <c r="D42" s="274"/>
      <c r="E42" s="507"/>
      <c r="F42" s="289">
        <v>0</v>
      </c>
      <c r="H42" s="280" t="s">
        <v>178</v>
      </c>
      <c r="I42" s="511"/>
      <c r="J42" s="511"/>
      <c r="K42" s="511"/>
      <c r="L42" s="511"/>
      <c r="M42" s="511"/>
      <c r="N42" s="511"/>
    </row>
    <row r="43" spans="1:22" ht="14.25">
      <c r="A43" s="510"/>
      <c r="B43" s="302"/>
      <c r="C43" s="314"/>
      <c r="D43" s="274"/>
      <c r="E43" s="507"/>
      <c r="F43" s="289"/>
      <c r="H43" s="280" t="s">
        <v>179</v>
      </c>
      <c r="I43" s="511"/>
      <c r="J43" s="511"/>
      <c r="K43" s="511"/>
      <c r="L43" s="511"/>
      <c r="M43" s="511"/>
      <c r="N43" s="511"/>
    </row>
    <row r="44" spans="1:22" ht="14.25">
      <c r="A44" s="454" t="s">
        <v>82</v>
      </c>
      <c r="B44" s="302"/>
      <c r="C44" s="295"/>
      <c r="D44" s="274"/>
      <c r="E44" s="458" t="e">
        <f>SUM(E33:E43)</f>
        <v>#DIV/0!</v>
      </c>
      <c r="F44" s="303" t="e">
        <f>IF(E44=0,0,E44/E$48)</f>
        <v>#DIV/0!</v>
      </c>
      <c r="H44" s="280" t="s">
        <v>180</v>
      </c>
      <c r="I44" s="511"/>
      <c r="J44" s="511"/>
      <c r="K44" s="511"/>
      <c r="L44" s="511"/>
      <c r="M44" s="511"/>
      <c r="N44" s="511"/>
    </row>
    <row r="45" spans="1:22" ht="14.25">
      <c r="A45" s="293"/>
      <c r="B45" s="302"/>
      <c r="C45" s="295"/>
      <c r="D45" s="274"/>
      <c r="E45" s="283"/>
      <c r="F45" s="315"/>
      <c r="H45" s="280" t="s">
        <v>181</v>
      </c>
      <c r="I45" s="511"/>
      <c r="J45" s="511"/>
      <c r="K45" s="511"/>
      <c r="L45" s="511"/>
      <c r="M45" s="511"/>
      <c r="N45" s="511"/>
    </row>
    <row r="46" spans="1:22" ht="14.25">
      <c r="A46" s="293" t="s">
        <v>83</v>
      </c>
      <c r="B46" s="302"/>
      <c r="C46" s="314"/>
      <c r="D46" s="274"/>
      <c r="E46" s="507"/>
      <c r="F46" s="303">
        <f>(IF(E46=0,0,E46/E$48))</f>
        <v>0</v>
      </c>
      <c r="H46" s="280" t="s">
        <v>182</v>
      </c>
      <c r="I46" s="511"/>
      <c r="J46" s="511"/>
      <c r="K46" s="511"/>
      <c r="L46" s="511"/>
      <c r="M46" s="511"/>
      <c r="N46" s="511"/>
    </row>
    <row r="47" spans="1:22" ht="14.25">
      <c r="A47" s="293"/>
      <c r="B47" s="294"/>
      <c r="C47" s="295"/>
      <c r="D47" s="274"/>
      <c r="E47" s="283"/>
      <c r="F47" s="289"/>
      <c r="H47" s="280" t="s">
        <v>183</v>
      </c>
      <c r="I47" s="511"/>
      <c r="J47" s="511"/>
      <c r="K47" s="511"/>
      <c r="L47" s="511"/>
      <c r="M47" s="511"/>
      <c r="N47" s="511"/>
    </row>
    <row r="48" spans="1:22" ht="14.25">
      <c r="A48" s="454" t="s">
        <v>53</v>
      </c>
      <c r="B48" s="460"/>
      <c r="C48" s="316"/>
      <c r="D48" s="274"/>
      <c r="E48" s="459" t="e">
        <f>SUM(E44:E47)</f>
        <v>#DIV/0!</v>
      </c>
      <c r="F48" s="461" t="e">
        <f>SUM(F44:F47)</f>
        <v>#DIV/0!</v>
      </c>
      <c r="H48" s="313" t="s">
        <v>186</v>
      </c>
      <c r="I48" s="549">
        <f t="shared" ref="I48:N48" si="2">SUM(I38:I47)</f>
        <v>0</v>
      </c>
      <c r="J48" s="549">
        <f t="shared" si="2"/>
        <v>0</v>
      </c>
      <c r="K48" s="549">
        <f t="shared" si="2"/>
        <v>0</v>
      </c>
      <c r="L48" s="549">
        <f t="shared" si="2"/>
        <v>0</v>
      </c>
      <c r="M48" s="549">
        <f t="shared" si="2"/>
        <v>0</v>
      </c>
      <c r="N48" s="549">
        <f t="shared" si="2"/>
        <v>0</v>
      </c>
      <c r="O48" s="344">
        <f>SUM(I48:N48)</f>
        <v>0</v>
      </c>
    </row>
    <row r="49" spans="1:14" ht="14.25">
      <c r="A49" s="214"/>
      <c r="B49" s="317"/>
      <c r="C49" s="318"/>
      <c r="D49" s="274"/>
      <c r="E49" s="9"/>
      <c r="F49" s="319"/>
      <c r="H49" s="184"/>
      <c r="I49" s="184"/>
      <c r="J49" s="184"/>
      <c r="K49" s="184"/>
      <c r="L49" s="184"/>
      <c r="M49" s="184"/>
      <c r="N49" s="184"/>
    </row>
    <row r="50" spans="1:14" s="307" customFormat="1" ht="14.25">
      <c r="A50" s="321" t="s">
        <v>58</v>
      </c>
      <c r="B50" s="322"/>
      <c r="C50" s="323"/>
      <c r="E50" s="324" t="e">
        <f>(E$27*1.5)+($E$48-$E$27)</f>
        <v>#DIV/0!</v>
      </c>
      <c r="F50" s="325"/>
      <c r="H50" s="342" t="s">
        <v>184</v>
      </c>
      <c r="I50" s="632" t="s">
        <v>188</v>
      </c>
      <c r="J50" s="632"/>
      <c r="K50" s="632"/>
      <c r="L50" s="632"/>
      <c r="M50" s="632"/>
      <c r="N50" s="632"/>
    </row>
    <row r="51" spans="1:14" s="307" customFormat="1" ht="14.25">
      <c r="A51" s="326"/>
      <c r="B51" s="327"/>
      <c r="C51" s="328"/>
      <c r="E51" s="326"/>
      <c r="F51" s="326"/>
      <c r="H51" s="280"/>
      <c r="I51" s="285">
        <v>1</v>
      </c>
      <c r="J51" s="285">
        <v>2</v>
      </c>
      <c r="K51" s="285">
        <v>3</v>
      </c>
      <c r="L51" s="285">
        <v>4</v>
      </c>
      <c r="M51" s="285">
        <v>5</v>
      </c>
      <c r="N51" s="285">
        <v>6</v>
      </c>
    </row>
    <row r="52" spans="1:14" s="307" customFormat="1" ht="14.25">
      <c r="A52" s="321" t="s">
        <v>95</v>
      </c>
      <c r="B52" s="322"/>
      <c r="C52" s="323"/>
      <c r="E52" s="324" t="e">
        <f>(E$27*2.5)+($E$48-$E$27)</f>
        <v>#DIV/0!</v>
      </c>
      <c r="F52" s="329"/>
      <c r="H52" s="280" t="s">
        <v>185</v>
      </c>
      <c r="I52" s="290">
        <f>I25*I38</f>
        <v>0</v>
      </c>
      <c r="J52" s="290">
        <f t="shared" ref="J52:N52" si="3">J25*J38</f>
        <v>0</v>
      </c>
      <c r="K52" s="290">
        <f t="shared" si="3"/>
        <v>0</v>
      </c>
      <c r="L52" s="290">
        <f t="shared" si="3"/>
        <v>0</v>
      </c>
      <c r="M52" s="290">
        <f t="shared" si="3"/>
        <v>0</v>
      </c>
      <c r="N52" s="290">
        <f t="shared" si="3"/>
        <v>0</v>
      </c>
    </row>
    <row r="53" spans="1:14" s="184" customFormat="1" ht="14.25">
      <c r="B53" s="330"/>
      <c r="C53" s="331"/>
      <c r="F53" s="332"/>
      <c r="H53" s="280" t="s">
        <v>175</v>
      </c>
      <c r="I53" s="290">
        <f t="shared" ref="I53:N53" si="4">I26*I39</f>
        <v>0</v>
      </c>
      <c r="J53" s="290">
        <f t="shared" si="4"/>
        <v>0</v>
      </c>
      <c r="K53" s="290">
        <f t="shared" si="4"/>
        <v>0</v>
      </c>
      <c r="L53" s="290">
        <f t="shared" si="4"/>
        <v>0</v>
      </c>
      <c r="M53" s="290">
        <f t="shared" si="4"/>
        <v>0</v>
      </c>
      <c r="N53" s="290">
        <f t="shared" si="4"/>
        <v>0</v>
      </c>
    </row>
    <row r="54" spans="1:14" s="184" customFormat="1" ht="14.25">
      <c r="A54" s="321" t="s">
        <v>264</v>
      </c>
      <c r="B54" s="322"/>
      <c r="C54" s="323"/>
      <c r="D54" s="307"/>
      <c r="E54" s="324" t="e">
        <f>((E50*102)+(E52*9))/111</f>
        <v>#DIV/0!</v>
      </c>
      <c r="F54" s="332"/>
      <c r="H54" s="280" t="s">
        <v>176</v>
      </c>
      <c r="I54" s="290">
        <f t="shared" ref="I54:N54" si="5">I27*I40</f>
        <v>0</v>
      </c>
      <c r="J54" s="290">
        <f t="shared" si="5"/>
        <v>0</v>
      </c>
      <c r="K54" s="290">
        <f t="shared" si="5"/>
        <v>0</v>
      </c>
      <c r="L54" s="290">
        <f t="shared" si="5"/>
        <v>0</v>
      </c>
      <c r="M54" s="290">
        <f t="shared" si="5"/>
        <v>0</v>
      </c>
      <c r="N54" s="290">
        <f t="shared" si="5"/>
        <v>0</v>
      </c>
    </row>
    <row r="55" spans="1:14" s="184" customFormat="1" ht="14.25">
      <c r="B55" s="330"/>
      <c r="C55" s="331"/>
      <c r="F55" s="332"/>
      <c r="H55" s="280" t="s">
        <v>177</v>
      </c>
      <c r="I55" s="290">
        <f t="shared" ref="I55:N55" si="6">I28*I41</f>
        <v>0</v>
      </c>
      <c r="J55" s="290">
        <f t="shared" si="6"/>
        <v>0</v>
      </c>
      <c r="K55" s="290">
        <f t="shared" si="6"/>
        <v>0</v>
      </c>
      <c r="L55" s="290">
        <f t="shared" si="6"/>
        <v>0</v>
      </c>
      <c r="M55" s="290">
        <f t="shared" si="6"/>
        <v>0</v>
      </c>
      <c r="N55" s="290">
        <f t="shared" si="6"/>
        <v>0</v>
      </c>
    </row>
    <row r="56" spans="1:14" s="184" customFormat="1">
      <c r="C56" s="333"/>
      <c r="F56" s="332"/>
      <c r="H56" s="280" t="s">
        <v>178</v>
      </c>
      <c r="I56" s="290">
        <f t="shared" ref="I56:N56" si="7">I29*I42</f>
        <v>0</v>
      </c>
      <c r="J56" s="290">
        <f t="shared" si="7"/>
        <v>0</v>
      </c>
      <c r="K56" s="290">
        <f t="shared" si="7"/>
        <v>0</v>
      </c>
      <c r="L56" s="290">
        <f t="shared" si="7"/>
        <v>0</v>
      </c>
      <c r="M56" s="290">
        <f t="shared" si="7"/>
        <v>0</v>
      </c>
      <c r="N56" s="290">
        <f t="shared" si="7"/>
        <v>0</v>
      </c>
    </row>
    <row r="57" spans="1:14" s="184" customFormat="1">
      <c r="C57" s="333"/>
      <c r="F57" s="332"/>
      <c r="H57" s="280" t="s">
        <v>179</v>
      </c>
      <c r="I57" s="290">
        <f t="shared" ref="I57:N57" si="8">I30*I43</f>
        <v>0</v>
      </c>
      <c r="J57" s="290">
        <f t="shared" si="8"/>
        <v>0</v>
      </c>
      <c r="K57" s="290">
        <f t="shared" si="8"/>
        <v>0</v>
      </c>
      <c r="L57" s="290">
        <f t="shared" si="8"/>
        <v>0</v>
      </c>
      <c r="M57" s="290">
        <f t="shared" si="8"/>
        <v>0</v>
      </c>
      <c r="N57" s="290">
        <f t="shared" si="8"/>
        <v>0</v>
      </c>
    </row>
    <row r="58" spans="1:14" s="184" customFormat="1">
      <c r="A58" s="47"/>
      <c r="C58" s="333"/>
      <c r="F58" s="332"/>
      <c r="H58" s="280" t="s">
        <v>180</v>
      </c>
      <c r="I58" s="290">
        <f t="shared" ref="I58:N58" si="9">I31*I44</f>
        <v>0</v>
      </c>
      <c r="J58" s="290">
        <f t="shared" si="9"/>
        <v>0</v>
      </c>
      <c r="K58" s="290">
        <f t="shared" si="9"/>
        <v>0</v>
      </c>
      <c r="L58" s="290">
        <f t="shared" si="9"/>
        <v>0</v>
      </c>
      <c r="M58" s="290">
        <f t="shared" si="9"/>
        <v>0</v>
      </c>
      <c r="N58" s="290">
        <f t="shared" si="9"/>
        <v>0</v>
      </c>
    </row>
    <row r="59" spans="1:14" s="184" customFormat="1">
      <c r="C59" s="333"/>
      <c r="F59" s="332"/>
      <c r="H59" s="280" t="s">
        <v>181</v>
      </c>
      <c r="I59" s="290">
        <f t="shared" ref="I59:N59" si="10">I32*I45</f>
        <v>0</v>
      </c>
      <c r="J59" s="290">
        <f t="shared" si="10"/>
        <v>0</v>
      </c>
      <c r="K59" s="290">
        <f t="shared" si="10"/>
        <v>0</v>
      </c>
      <c r="L59" s="290">
        <f t="shared" si="10"/>
        <v>0</v>
      </c>
      <c r="M59" s="290">
        <f t="shared" si="10"/>
        <v>0</v>
      </c>
      <c r="N59" s="290">
        <f t="shared" si="10"/>
        <v>0</v>
      </c>
    </row>
    <row r="60" spans="1:14" s="184" customFormat="1">
      <c r="C60" s="333"/>
      <c r="F60" s="332"/>
      <c r="H60" s="280" t="s">
        <v>182</v>
      </c>
      <c r="I60" s="290">
        <f t="shared" ref="I60:N60" si="11">I33*I46</f>
        <v>0</v>
      </c>
      <c r="J60" s="290">
        <f t="shared" si="11"/>
        <v>0</v>
      </c>
      <c r="K60" s="290">
        <f t="shared" si="11"/>
        <v>0</v>
      </c>
      <c r="L60" s="290">
        <f t="shared" si="11"/>
        <v>0</v>
      </c>
      <c r="M60" s="290">
        <f t="shared" si="11"/>
        <v>0</v>
      </c>
      <c r="N60" s="290">
        <f t="shared" si="11"/>
        <v>0</v>
      </c>
    </row>
    <row r="61" spans="1:14" s="184" customFormat="1">
      <c r="C61" s="333"/>
      <c r="F61" s="332"/>
      <c r="H61" s="280" t="s">
        <v>183</v>
      </c>
      <c r="I61" s="290">
        <f t="shared" ref="I61:N61" si="12">I34*I47</f>
        <v>0</v>
      </c>
      <c r="J61" s="290">
        <f t="shared" si="12"/>
        <v>0</v>
      </c>
      <c r="K61" s="290">
        <f t="shared" si="12"/>
        <v>0</v>
      </c>
      <c r="L61" s="290">
        <f t="shared" si="12"/>
        <v>0</v>
      </c>
      <c r="M61" s="290">
        <f t="shared" si="12"/>
        <v>0</v>
      </c>
      <c r="N61" s="290">
        <f t="shared" si="12"/>
        <v>0</v>
      </c>
    </row>
    <row r="62" spans="1:14" s="184" customFormat="1">
      <c r="C62" s="333"/>
      <c r="F62" s="332"/>
      <c r="H62" s="313" t="s">
        <v>186</v>
      </c>
      <c r="I62" s="320">
        <f>SUM(I52:I61)</f>
        <v>0</v>
      </c>
      <c r="J62" s="320">
        <f t="shared" ref="J62:N62" si="13">SUM(J52:J61)</f>
        <v>0</v>
      </c>
      <c r="K62" s="320">
        <f t="shared" si="13"/>
        <v>0</v>
      </c>
      <c r="L62" s="320">
        <f t="shared" si="13"/>
        <v>0</v>
      </c>
      <c r="M62" s="320">
        <f t="shared" si="13"/>
        <v>0</v>
      </c>
      <c r="N62" s="320">
        <f t="shared" si="13"/>
        <v>0</v>
      </c>
    </row>
    <row r="63" spans="1:14" s="184" customFormat="1">
      <c r="C63" s="333"/>
      <c r="F63" s="332"/>
      <c r="H63" s="4"/>
      <c r="I63" s="4"/>
      <c r="J63" s="4"/>
      <c r="K63" s="4"/>
      <c r="L63" s="4"/>
      <c r="M63" s="4"/>
      <c r="N63" s="4"/>
    </row>
    <row r="64" spans="1:14" s="184" customFormat="1">
      <c r="C64" s="333"/>
      <c r="F64" s="332"/>
      <c r="H64" s="4"/>
      <c r="I64" s="4"/>
      <c r="J64" s="4"/>
      <c r="K64" s="4"/>
      <c r="L64" s="4"/>
      <c r="M64" s="4"/>
      <c r="N64" s="4"/>
    </row>
    <row r="65" spans="3:14" s="184" customFormat="1">
      <c r="C65" s="333"/>
      <c r="F65" s="332"/>
      <c r="H65" s="4"/>
      <c r="I65" s="4"/>
      <c r="J65" s="4"/>
      <c r="K65" s="4"/>
      <c r="L65" s="4"/>
      <c r="M65" s="4"/>
      <c r="N65" s="4"/>
    </row>
  </sheetData>
  <dataConsolidate/>
  <mergeCells count="9">
    <mergeCell ref="Q23:V23"/>
    <mergeCell ref="I50:N50"/>
    <mergeCell ref="E10:F10"/>
    <mergeCell ref="H1:N2"/>
    <mergeCell ref="H3:N3"/>
    <mergeCell ref="H4:N5"/>
    <mergeCell ref="I36:N36"/>
    <mergeCell ref="I10:N10"/>
    <mergeCell ref="I23:N23"/>
  </mergeCells>
  <phoneticPr fontId="9"/>
  <conditionalFormatting sqref="O48">
    <cfRule type="cellIs" dxfId="15" priority="1" operator="greaterThan">
      <formula>1</formula>
    </cfRule>
    <cfRule type="cellIs" dxfId="14" priority="2" operator="between">
      <formula>0.999999</formula>
      <formula>0</formula>
    </cfRule>
    <cfRule type="cellIs" dxfId="13" priority="3" operator="equal">
      <formula>1</formula>
    </cfRule>
  </conditionalFormatting>
  <pageMargins left="0.19685039370078741" right="0.19685039370078741" top="0.59055118110236227" bottom="0.78740157480314965" header="0.39370078740157483" footer="0.19685039370078741"/>
  <pageSetup paperSize="9" scale="54" orientation="landscape" horizontalDpi="4294967292" verticalDpi="4294967292" r:id="rId1"/>
  <headerFooter alignWithMargins="0">
    <oddFooter>&amp;L&amp;"Verdana,Regular"&amp;F-&amp;A
Atir b.v. ©&amp;C&amp;R&amp;"Verdana,Regular"printversie &amp;D</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V79"/>
  <sheetViews>
    <sheetView view="pageBreakPreview" zoomScale="80" zoomScaleNormal="93" zoomScaleSheetLayoutView="80" workbookViewId="0"/>
  </sheetViews>
  <sheetFormatPr defaultColWidth="11.42578125" defaultRowHeight="13.5"/>
  <cols>
    <col min="1" max="1" width="35.85546875" style="4" customWidth="1"/>
    <col min="2" max="2" width="19.42578125" style="4" customWidth="1"/>
    <col min="3" max="3" width="19.28515625" style="4" bestFit="1" customWidth="1"/>
    <col min="4" max="4" width="2" style="4" customWidth="1"/>
    <col min="5" max="5" width="14.42578125" style="4" customWidth="1"/>
    <col min="6" max="6" width="10.7109375" style="4" customWidth="1"/>
    <col min="7" max="7" width="6" style="4" customWidth="1"/>
    <col min="8" max="8" width="25.7109375" style="4" customWidth="1"/>
    <col min="9" max="15" width="11.42578125" style="4"/>
    <col min="16" max="16" width="26.85546875" style="4" bestFit="1" customWidth="1"/>
    <col min="17" max="16384" width="11.42578125" style="4"/>
  </cols>
  <sheetData>
    <row r="1" spans="1:15" ht="12.75" customHeight="1">
      <c r="A1" s="502" t="s">
        <v>30</v>
      </c>
      <c r="B1" s="217"/>
      <c r="C1" s="46"/>
      <c r="D1" s="46"/>
      <c r="E1" s="46"/>
      <c r="F1" s="3"/>
      <c r="H1" s="635"/>
      <c r="I1" s="635"/>
      <c r="J1" s="635"/>
      <c r="K1" s="635"/>
      <c r="L1" s="635"/>
      <c r="M1" s="635"/>
      <c r="N1" s="635"/>
    </row>
    <row r="2" spans="1:15">
      <c r="A2" s="264"/>
      <c r="B2" s="265"/>
      <c r="C2" s="266"/>
      <c r="D2" s="265"/>
      <c r="E2" s="267"/>
      <c r="F2" s="268"/>
      <c r="H2" s="635"/>
      <c r="I2" s="635"/>
      <c r="J2" s="635"/>
      <c r="K2" s="635"/>
      <c r="L2" s="635"/>
      <c r="M2" s="635"/>
      <c r="N2" s="635"/>
    </row>
    <row r="3" spans="1:15" ht="14.25" customHeight="1">
      <c r="A3" s="334" t="str">
        <f>'1-Contractblad totaal'!A3</f>
        <v>Naam opdrachtgever</v>
      </c>
      <c r="B3" s="335" t="str">
        <f>'1-Contractblad totaal'!B3</f>
        <v>Gemeente Barneveld</v>
      </c>
      <c r="C3" s="336"/>
      <c r="D3" s="265"/>
      <c r="E3" s="270"/>
      <c r="F3" s="271"/>
      <c r="H3" s="635"/>
      <c r="I3" s="635"/>
      <c r="J3" s="635"/>
      <c r="K3" s="635"/>
      <c r="L3" s="635"/>
      <c r="M3" s="635"/>
      <c r="N3" s="635"/>
    </row>
    <row r="4" spans="1:15" ht="15.75" customHeight="1">
      <c r="A4" s="334" t="str">
        <f>'1-Contractblad totaal'!A4</f>
        <v>Calculatie onderdeel</v>
      </c>
      <c r="B4" s="337" t="str">
        <f ca="1">MID(CELL("bestandsnaam",$C$9),SEARCH("]",CELL("bestandsnaam",$C$9),1)+1,256)</f>
        <v>7-Opbouw uurtarief toezicht</v>
      </c>
      <c r="C4" s="338"/>
      <c r="D4" s="274"/>
      <c r="H4" s="635"/>
      <c r="I4" s="635"/>
      <c r="J4" s="635"/>
      <c r="K4" s="635"/>
      <c r="L4" s="635"/>
      <c r="M4" s="635"/>
      <c r="N4" s="635"/>
    </row>
    <row r="5" spans="1:15" ht="17.25">
      <c r="A5" s="334" t="str">
        <f>'1-Contractblad totaal'!A5</f>
        <v>Gebouw/plaats</v>
      </c>
      <c r="B5" s="335" t="str">
        <f>'1-Contractblad totaal'!B5</f>
        <v>Diverse locaties</v>
      </c>
      <c r="C5" s="338"/>
      <c r="D5" s="274"/>
      <c r="H5" s="635"/>
      <c r="I5" s="635"/>
      <c r="J5" s="635"/>
      <c r="K5" s="635"/>
      <c r="L5" s="635"/>
      <c r="M5" s="635"/>
      <c r="N5" s="635"/>
    </row>
    <row r="6" spans="1:15" ht="17.25">
      <c r="A6" s="334" t="str">
        <f>'1-Contractblad totaal'!A6</f>
        <v>Besteknummer</v>
      </c>
      <c r="B6" s="335" t="str">
        <f>'1-Contractblad totaal'!B6</f>
        <v>GB-EA-MW-2018</v>
      </c>
      <c r="C6" s="338"/>
      <c r="D6" s="274"/>
      <c r="H6" s="275"/>
      <c r="I6" s="275"/>
      <c r="J6" s="275"/>
      <c r="K6" s="275"/>
      <c r="L6" s="275"/>
      <c r="M6" s="275"/>
      <c r="N6" s="275"/>
    </row>
    <row r="7" spans="1:15" s="9" customFormat="1" ht="17.25">
      <c r="A7" s="334" t="str">
        <f>'1-Contractblad totaal'!A8</f>
        <v>Naam dienstverlener</v>
      </c>
      <c r="B7" s="335">
        <f>'1-Contractblad totaal'!B8</f>
        <v>0</v>
      </c>
      <c r="C7" s="338"/>
      <c r="D7" s="274"/>
      <c r="H7" s="275"/>
      <c r="I7" s="275"/>
      <c r="J7" s="275"/>
      <c r="K7" s="275"/>
      <c r="L7" s="275"/>
      <c r="M7" s="275"/>
      <c r="N7" s="275"/>
      <c r="O7" s="279"/>
    </row>
    <row r="8" spans="1:15" ht="15.75">
      <c r="A8" s="334" t="str">
        <f>'1-Contractblad totaal'!A9</f>
        <v>Prijspeil</v>
      </c>
      <c r="B8" s="115">
        <f>'1-Contractblad totaal'!B9</f>
        <v>43466</v>
      </c>
      <c r="C8" s="338"/>
      <c r="D8" s="274"/>
      <c r="H8" s="275"/>
      <c r="I8" s="275"/>
      <c r="J8" s="275"/>
      <c r="K8" s="275"/>
      <c r="L8" s="275"/>
      <c r="M8" s="275"/>
      <c r="N8" s="275"/>
    </row>
    <row r="9" spans="1:15" ht="17.25">
      <c r="A9" s="269"/>
      <c r="B9" s="272"/>
      <c r="C9" s="273"/>
      <c r="D9" s="274"/>
      <c r="E9" s="276"/>
      <c r="F9" s="277"/>
    </row>
    <row r="10" spans="1:15" s="279" customFormat="1" ht="43.5" customHeight="1">
      <c r="A10" s="339" t="s">
        <v>28</v>
      </c>
      <c r="B10" s="340"/>
      <c r="C10" s="341"/>
      <c r="D10" s="278"/>
      <c r="E10" s="633" t="s">
        <v>189</v>
      </c>
      <c r="F10" s="639"/>
      <c r="H10" s="342" t="s">
        <v>184</v>
      </c>
      <c r="I10" s="632" t="s">
        <v>268</v>
      </c>
      <c r="J10" s="632"/>
      <c r="K10" s="632"/>
      <c r="L10" s="632"/>
      <c r="M10" s="632"/>
      <c r="N10" s="632"/>
    </row>
    <row r="11" spans="1:15" ht="30" customHeight="1">
      <c r="A11" s="280"/>
      <c r="B11" s="281" t="s">
        <v>70</v>
      </c>
      <c r="C11" s="282" t="s">
        <v>70</v>
      </c>
      <c r="D11" s="274"/>
      <c r="E11" s="283"/>
      <c r="F11" s="284"/>
      <c r="H11" s="280"/>
      <c r="I11" s="285">
        <v>1</v>
      </c>
      <c r="J11" s="285">
        <v>2</v>
      </c>
      <c r="K11" s="285">
        <v>3</v>
      </c>
      <c r="L11" s="285">
        <v>4</v>
      </c>
      <c r="M11" s="285">
        <v>5</v>
      </c>
      <c r="N11" s="285">
        <v>6</v>
      </c>
    </row>
    <row r="12" spans="1:15" ht="12.75" customHeight="1">
      <c r="A12" s="280" t="s">
        <v>45</v>
      </c>
      <c r="B12" s="286"/>
      <c r="C12" s="287"/>
      <c r="D12" s="274"/>
      <c r="E12" s="288">
        <f>SUM(I62:N62)</f>
        <v>0</v>
      </c>
      <c r="F12" s="289"/>
      <c r="H12" s="545" t="s">
        <v>185</v>
      </c>
      <c r="I12" s="546">
        <v>4.78</v>
      </c>
      <c r="J12" s="546">
        <v>5.0199999999999996</v>
      </c>
      <c r="K12" s="546">
        <v>5.26</v>
      </c>
      <c r="L12" s="546">
        <v>5.52</v>
      </c>
      <c r="M12" s="546">
        <v>5.73</v>
      </c>
      <c r="N12" s="547">
        <v>6.02</v>
      </c>
    </row>
    <row r="13" spans="1:15" ht="14.25">
      <c r="A13" s="280" t="s">
        <v>16</v>
      </c>
      <c r="B13" s="291"/>
      <c r="C13" s="292" t="s">
        <v>76</v>
      </c>
      <c r="D13" s="274"/>
      <c r="E13" s="507">
        <v>0</v>
      </c>
      <c r="F13" s="289"/>
      <c r="H13" s="545" t="s">
        <v>175</v>
      </c>
      <c r="I13" s="546">
        <v>5.84</v>
      </c>
      <c r="J13" s="546">
        <v>6.14</v>
      </c>
      <c r="K13" s="546">
        <v>6.42</v>
      </c>
      <c r="L13" s="546">
        <v>6.74</v>
      </c>
      <c r="M13" s="546">
        <v>7.01</v>
      </c>
      <c r="N13" s="547">
        <v>7.35</v>
      </c>
    </row>
    <row r="14" spans="1:15" ht="14.25">
      <c r="A14" s="280" t="s">
        <v>51</v>
      </c>
      <c r="B14" s="291"/>
      <c r="C14" s="292" t="s">
        <v>76</v>
      </c>
      <c r="D14" s="274"/>
      <c r="E14" s="507">
        <v>0</v>
      </c>
      <c r="F14" s="289"/>
      <c r="H14" s="545" t="s">
        <v>176</v>
      </c>
      <c r="I14" s="546">
        <v>6.9</v>
      </c>
      <c r="J14" s="546">
        <v>7.25</v>
      </c>
      <c r="K14" s="546">
        <v>7.59</v>
      </c>
      <c r="L14" s="546">
        <v>7.97</v>
      </c>
      <c r="M14" s="546">
        <v>8.2799999999999994</v>
      </c>
      <c r="N14" s="547">
        <v>8.69</v>
      </c>
    </row>
    <row r="15" spans="1:15" s="47" customFormat="1" ht="14.25">
      <c r="A15" s="293" t="s">
        <v>37</v>
      </c>
      <c r="B15" s="512"/>
      <c r="C15" s="295"/>
      <c r="D15" s="274"/>
      <c r="E15" s="296"/>
      <c r="F15" s="289"/>
      <c r="H15" s="545" t="s">
        <v>177</v>
      </c>
      <c r="I15" s="546">
        <v>7.97</v>
      </c>
      <c r="J15" s="546">
        <v>8.3699999999999992</v>
      </c>
      <c r="K15" s="546">
        <v>8.76</v>
      </c>
      <c r="L15" s="546">
        <v>9.1999999999999993</v>
      </c>
      <c r="M15" s="546">
        <v>9.56</v>
      </c>
      <c r="N15" s="547">
        <v>10.029999999999999</v>
      </c>
    </row>
    <row r="16" spans="1:15" ht="14.25">
      <c r="A16" s="454" t="s">
        <v>14</v>
      </c>
      <c r="B16" s="294"/>
      <c r="C16" s="295"/>
      <c r="D16" s="274"/>
      <c r="E16" s="458">
        <f>SUM(E12:E15)</f>
        <v>0</v>
      </c>
      <c r="F16" s="289"/>
      <c r="H16" s="545" t="s">
        <v>178</v>
      </c>
      <c r="I16" s="546">
        <v>9.0299999999999994</v>
      </c>
      <c r="J16" s="546">
        <v>9.49</v>
      </c>
      <c r="K16" s="546">
        <v>9.93</v>
      </c>
      <c r="L16" s="546">
        <v>10.42</v>
      </c>
      <c r="M16" s="546">
        <v>10.83</v>
      </c>
      <c r="N16" s="547">
        <v>11.36</v>
      </c>
    </row>
    <row r="17" spans="1:22" ht="14.25">
      <c r="A17" s="293"/>
      <c r="B17" s="297"/>
      <c r="C17" s="298"/>
      <c r="D17" s="274"/>
      <c r="E17" s="299"/>
      <c r="F17" s="289"/>
      <c r="H17" s="545" t="s">
        <v>179</v>
      </c>
      <c r="I17" s="546">
        <v>10.62</v>
      </c>
      <c r="J17" s="546">
        <v>11.15</v>
      </c>
      <c r="K17" s="546">
        <v>11.68</v>
      </c>
      <c r="L17" s="546">
        <v>12.26</v>
      </c>
      <c r="M17" s="546">
        <v>12.74</v>
      </c>
      <c r="N17" s="547">
        <v>13.37</v>
      </c>
    </row>
    <row r="18" spans="1:22" ht="14.25">
      <c r="A18" s="300" t="s">
        <v>65</v>
      </c>
      <c r="B18" s="301"/>
      <c r="C18" s="508"/>
      <c r="D18" s="274"/>
      <c r="E18" s="296">
        <f>$C18*E16</f>
        <v>0</v>
      </c>
      <c r="F18" s="289"/>
      <c r="H18" s="545" t="s">
        <v>180</v>
      </c>
      <c r="I18" s="546">
        <v>11</v>
      </c>
      <c r="J18" s="546">
        <v>11.55</v>
      </c>
      <c r="K18" s="546">
        <v>12.09</v>
      </c>
      <c r="L18" s="546">
        <v>12.7</v>
      </c>
      <c r="M18" s="546">
        <v>13.19</v>
      </c>
      <c r="N18" s="547">
        <v>13.85</v>
      </c>
    </row>
    <row r="19" spans="1:22" s="47" customFormat="1" ht="14.25">
      <c r="A19" s="300" t="s">
        <v>100</v>
      </c>
      <c r="B19" s="301"/>
      <c r="C19" s="508"/>
      <c r="D19" s="274"/>
      <c r="E19" s="296">
        <f>$C19*E16</f>
        <v>0</v>
      </c>
      <c r="F19" s="289"/>
      <c r="H19" s="545" t="s">
        <v>181</v>
      </c>
      <c r="I19" s="546">
        <v>11.39</v>
      </c>
      <c r="J19" s="546">
        <v>11.96</v>
      </c>
      <c r="K19" s="546">
        <v>12.52</v>
      </c>
      <c r="L19" s="546">
        <v>13.14</v>
      </c>
      <c r="M19" s="546">
        <v>13.64</v>
      </c>
      <c r="N19" s="547">
        <v>14.32</v>
      </c>
    </row>
    <row r="20" spans="1:22" ht="14.25">
      <c r="A20" s="454" t="s">
        <v>60</v>
      </c>
      <c r="B20" s="302"/>
      <c r="C20" s="295"/>
      <c r="D20" s="274"/>
      <c r="E20" s="458">
        <f>SUM(E16:E19)</f>
        <v>0</v>
      </c>
      <c r="F20" s="303">
        <f>IF(E20=0,0,E20/E$48)</f>
        <v>0</v>
      </c>
      <c r="H20" s="545" t="s">
        <v>182</v>
      </c>
      <c r="I20" s="546">
        <v>11.75</v>
      </c>
      <c r="J20" s="546">
        <v>12.34</v>
      </c>
      <c r="K20" s="546">
        <v>12.92</v>
      </c>
      <c r="L20" s="546">
        <v>13.57</v>
      </c>
      <c r="M20" s="546">
        <v>14.1</v>
      </c>
      <c r="N20" s="547">
        <v>14.8</v>
      </c>
    </row>
    <row r="21" spans="1:22" ht="14.25">
      <c r="A21" s="293"/>
      <c r="B21" s="297"/>
      <c r="C21" s="298"/>
      <c r="D21" s="274"/>
      <c r="E21" s="299"/>
      <c r="F21" s="289"/>
      <c r="H21" s="545" t="s">
        <v>183</v>
      </c>
      <c r="I21" s="546">
        <v>12.13</v>
      </c>
      <c r="J21" s="546">
        <v>12.74</v>
      </c>
      <c r="K21" s="546">
        <v>13.34</v>
      </c>
      <c r="L21" s="546">
        <v>14</v>
      </c>
      <c r="M21" s="546">
        <v>14.54</v>
      </c>
      <c r="N21" s="547">
        <v>15.27</v>
      </c>
    </row>
    <row r="22" spans="1:22" s="307" customFormat="1" ht="14.25">
      <c r="A22" s="304" t="s">
        <v>67</v>
      </c>
      <c r="B22" s="301"/>
      <c r="C22" s="298"/>
      <c r="D22" s="305"/>
      <c r="E22" s="509">
        <f>E16*0.9483419695</f>
        <v>0</v>
      </c>
      <c r="F22" s="306"/>
      <c r="H22" s="543"/>
      <c r="I22" s="544"/>
      <c r="J22" s="544"/>
      <c r="K22" s="544"/>
      <c r="L22" s="544"/>
      <c r="M22" s="544"/>
      <c r="N22" s="544"/>
      <c r="O22" s="4"/>
      <c r="P22" s="605"/>
    </row>
    <row r="23" spans="1:22" ht="14.25">
      <c r="A23" s="300" t="s">
        <v>80</v>
      </c>
      <c r="B23" s="301"/>
      <c r="C23" s="308" t="s">
        <v>52</v>
      </c>
      <c r="D23" s="274"/>
      <c r="E23" s="296" t="e">
        <f>E22*'5-Premies en opslagen'!$C26</f>
        <v>#DIV/0!</v>
      </c>
      <c r="F23" s="289"/>
      <c r="H23" s="342" t="s">
        <v>184</v>
      </c>
      <c r="I23" s="632" t="s">
        <v>552</v>
      </c>
      <c r="J23" s="632"/>
      <c r="K23" s="632"/>
      <c r="L23" s="632"/>
      <c r="M23" s="632"/>
      <c r="N23" s="632"/>
      <c r="P23" s="601" t="s">
        <v>184</v>
      </c>
      <c r="Q23" s="629" t="s">
        <v>553</v>
      </c>
      <c r="R23" s="630"/>
      <c r="S23" s="630"/>
      <c r="T23" s="630"/>
      <c r="U23" s="630"/>
      <c r="V23" s="631"/>
    </row>
    <row r="24" spans="1:22" ht="12.75" customHeight="1">
      <c r="A24" s="454" t="s">
        <v>77</v>
      </c>
      <c r="B24" s="302"/>
      <c r="C24" s="295"/>
      <c r="D24" s="274"/>
      <c r="E24" s="458" t="e">
        <f>E23+E20</f>
        <v>#DIV/0!</v>
      </c>
      <c r="F24" s="303" t="e">
        <f>IF(E24=0,0,E24/E$48)</f>
        <v>#DIV/0!</v>
      </c>
      <c r="H24" s="545"/>
      <c r="I24" s="548">
        <v>1</v>
      </c>
      <c r="J24" s="548">
        <v>2</v>
      </c>
      <c r="K24" s="548">
        <v>3</v>
      </c>
      <c r="L24" s="548">
        <v>4</v>
      </c>
      <c r="M24" s="548">
        <v>5</v>
      </c>
      <c r="N24" s="548">
        <v>6</v>
      </c>
      <c r="P24" s="545"/>
      <c r="Q24" s="548">
        <v>1</v>
      </c>
      <c r="R24" s="548">
        <v>2</v>
      </c>
      <c r="S24" s="548">
        <v>3</v>
      </c>
      <c r="T24" s="548">
        <v>4</v>
      </c>
      <c r="U24" s="548">
        <v>5</v>
      </c>
      <c r="V24" s="548">
        <v>6</v>
      </c>
    </row>
    <row r="25" spans="1:22" ht="12.75" customHeight="1">
      <c r="A25" s="293"/>
      <c r="B25" s="302"/>
      <c r="C25" s="295"/>
      <c r="D25" s="274"/>
      <c r="E25" s="283"/>
      <c r="F25" s="289"/>
      <c r="H25" s="545" t="s">
        <v>185</v>
      </c>
      <c r="I25" s="603"/>
      <c r="J25" s="603"/>
      <c r="K25" s="603"/>
      <c r="L25" s="603"/>
      <c r="M25" s="603"/>
      <c r="N25" s="603"/>
      <c r="P25" s="545" t="s">
        <v>185</v>
      </c>
      <c r="Q25" s="602">
        <f>(I25-I12)/I12</f>
        <v>-1</v>
      </c>
      <c r="R25" s="602">
        <f t="shared" ref="R25:V34" si="0">(J25-J12)/J12</f>
        <v>-1</v>
      </c>
      <c r="S25" s="602">
        <f t="shared" si="0"/>
        <v>-1</v>
      </c>
      <c r="T25" s="602">
        <f t="shared" si="0"/>
        <v>-1</v>
      </c>
      <c r="U25" s="602">
        <f t="shared" si="0"/>
        <v>-1</v>
      </c>
      <c r="V25" s="602">
        <f t="shared" si="0"/>
        <v>-1</v>
      </c>
    </row>
    <row r="26" spans="1:22" ht="14.25">
      <c r="A26" s="300" t="s">
        <v>39</v>
      </c>
      <c r="B26" s="301"/>
      <c r="C26" s="308" t="s">
        <v>52</v>
      </c>
      <c r="D26" s="274"/>
      <c r="E26" s="296" t="e">
        <f>E24*'5-Premies en opslagen'!$B55</f>
        <v>#DIV/0!</v>
      </c>
      <c r="F26" s="289"/>
      <c r="H26" s="545" t="s">
        <v>175</v>
      </c>
      <c r="I26" s="603"/>
      <c r="J26" s="603"/>
      <c r="K26" s="603"/>
      <c r="L26" s="603"/>
      <c r="M26" s="603"/>
      <c r="N26" s="603"/>
      <c r="P26" s="545" t="s">
        <v>175</v>
      </c>
      <c r="Q26" s="602">
        <f t="shared" ref="Q26:Q34" si="1">(I26-I13)/I13</f>
        <v>-1</v>
      </c>
      <c r="R26" s="602">
        <f t="shared" si="0"/>
        <v>-1</v>
      </c>
      <c r="S26" s="602">
        <f t="shared" si="0"/>
        <v>-1</v>
      </c>
      <c r="T26" s="602">
        <f t="shared" si="0"/>
        <v>-1</v>
      </c>
      <c r="U26" s="602">
        <f t="shared" si="0"/>
        <v>-1</v>
      </c>
      <c r="V26" s="602">
        <f t="shared" si="0"/>
        <v>-1</v>
      </c>
    </row>
    <row r="27" spans="1:22" ht="14.25">
      <c r="A27" s="454" t="s">
        <v>88</v>
      </c>
      <c r="B27" s="302"/>
      <c r="C27" s="295"/>
      <c r="D27" s="274"/>
      <c r="E27" s="458" t="e">
        <f>SUM(E24:E26)</f>
        <v>#DIV/0!</v>
      </c>
      <c r="F27" s="303" t="e">
        <f>IF(E27=0,0,E27/E$48)</f>
        <v>#DIV/0!</v>
      </c>
      <c r="H27" s="545" t="s">
        <v>176</v>
      </c>
      <c r="I27" s="603"/>
      <c r="J27" s="603"/>
      <c r="K27" s="603"/>
      <c r="L27" s="603"/>
      <c r="M27" s="603"/>
      <c r="N27" s="603"/>
      <c r="P27" s="545" t="s">
        <v>176</v>
      </c>
      <c r="Q27" s="602">
        <f t="shared" si="1"/>
        <v>-1</v>
      </c>
      <c r="R27" s="602">
        <f t="shared" si="0"/>
        <v>-1</v>
      </c>
      <c r="S27" s="602">
        <f t="shared" si="0"/>
        <v>-1</v>
      </c>
      <c r="T27" s="602">
        <f t="shared" si="0"/>
        <v>-1</v>
      </c>
      <c r="U27" s="602">
        <f t="shared" si="0"/>
        <v>-1</v>
      </c>
      <c r="V27" s="602">
        <f t="shared" si="0"/>
        <v>-1</v>
      </c>
    </row>
    <row r="28" spans="1:22" ht="14.25">
      <c r="A28" s="293"/>
      <c r="B28" s="302"/>
      <c r="C28" s="295"/>
      <c r="D28" s="274"/>
      <c r="E28" s="283"/>
      <c r="F28" s="289"/>
      <c r="H28" s="545" t="s">
        <v>177</v>
      </c>
      <c r="I28" s="603"/>
      <c r="J28" s="603"/>
      <c r="K28" s="603"/>
      <c r="L28" s="603"/>
      <c r="M28" s="603"/>
      <c r="N28" s="603"/>
      <c r="P28" s="545" t="s">
        <v>177</v>
      </c>
      <c r="Q28" s="602">
        <f t="shared" si="1"/>
        <v>-1</v>
      </c>
      <c r="R28" s="602">
        <f t="shared" si="0"/>
        <v>-1</v>
      </c>
      <c r="S28" s="602">
        <f t="shared" si="0"/>
        <v>-1</v>
      </c>
      <c r="T28" s="602">
        <f t="shared" si="0"/>
        <v>-1</v>
      </c>
      <c r="U28" s="602">
        <f t="shared" si="0"/>
        <v>-1</v>
      </c>
      <c r="V28" s="602">
        <f t="shared" si="0"/>
        <v>-1</v>
      </c>
    </row>
    <row r="29" spans="1:22" ht="14.25">
      <c r="A29" s="293" t="s">
        <v>68</v>
      </c>
      <c r="B29" s="309"/>
      <c r="C29" s="292" t="s">
        <v>76</v>
      </c>
      <c r="D29" s="274"/>
      <c r="E29" s="507"/>
      <c r="F29" s="463">
        <v>0</v>
      </c>
      <c r="H29" s="545" t="s">
        <v>178</v>
      </c>
      <c r="I29" s="603"/>
      <c r="J29" s="603"/>
      <c r="K29" s="603"/>
      <c r="L29" s="603"/>
      <c r="M29" s="603"/>
      <c r="N29" s="603"/>
      <c r="P29" s="545" t="s">
        <v>178</v>
      </c>
      <c r="Q29" s="602">
        <f t="shared" si="1"/>
        <v>-1</v>
      </c>
      <c r="R29" s="602">
        <f t="shared" si="0"/>
        <v>-1</v>
      </c>
      <c r="S29" s="602">
        <f t="shared" si="0"/>
        <v>-1</v>
      </c>
      <c r="T29" s="602">
        <f t="shared" si="0"/>
        <v>-1</v>
      </c>
      <c r="U29" s="602">
        <f t="shared" si="0"/>
        <v>-1</v>
      </c>
      <c r="V29" s="602">
        <f t="shared" si="0"/>
        <v>-1</v>
      </c>
    </row>
    <row r="30" spans="1:22" ht="14.25">
      <c r="A30" s="293" t="s">
        <v>73</v>
      </c>
      <c r="B30" s="310"/>
      <c r="C30" s="292" t="s">
        <v>76</v>
      </c>
      <c r="D30" s="274"/>
      <c r="E30" s="507"/>
      <c r="F30" s="463">
        <v>0</v>
      </c>
      <c r="H30" s="545" t="s">
        <v>179</v>
      </c>
      <c r="I30" s="603"/>
      <c r="J30" s="603"/>
      <c r="K30" s="603"/>
      <c r="L30" s="603"/>
      <c r="M30" s="603"/>
      <c r="N30" s="603"/>
      <c r="P30" s="545" t="s">
        <v>179</v>
      </c>
      <c r="Q30" s="602">
        <f t="shared" si="1"/>
        <v>-1</v>
      </c>
      <c r="R30" s="602">
        <f t="shared" si="0"/>
        <v>-1</v>
      </c>
      <c r="S30" s="602">
        <f t="shared" si="0"/>
        <v>-1</v>
      </c>
      <c r="T30" s="602">
        <f t="shared" si="0"/>
        <v>-1</v>
      </c>
      <c r="U30" s="602">
        <f t="shared" si="0"/>
        <v>-1</v>
      </c>
      <c r="V30" s="602">
        <f t="shared" si="0"/>
        <v>-1</v>
      </c>
    </row>
    <row r="31" spans="1:22" ht="12.75" customHeight="1">
      <c r="A31" s="293" t="s">
        <v>74</v>
      </c>
      <c r="B31" s="302"/>
      <c r="C31" s="295" t="s">
        <v>70</v>
      </c>
      <c r="D31" s="274"/>
      <c r="E31" s="311" t="s">
        <v>19</v>
      </c>
      <c r="F31" s="289"/>
      <c r="H31" s="545" t="s">
        <v>180</v>
      </c>
      <c r="I31" s="603"/>
      <c r="J31" s="603"/>
      <c r="K31" s="603"/>
      <c r="L31" s="603"/>
      <c r="M31" s="603"/>
      <c r="N31" s="603"/>
      <c r="P31" s="545" t="s">
        <v>180</v>
      </c>
      <c r="Q31" s="602">
        <f t="shared" si="1"/>
        <v>-1</v>
      </c>
      <c r="R31" s="602">
        <f t="shared" si="0"/>
        <v>-1</v>
      </c>
      <c r="S31" s="602">
        <f t="shared" si="0"/>
        <v>-1</v>
      </c>
      <c r="T31" s="602">
        <f t="shared" si="0"/>
        <v>-1</v>
      </c>
      <c r="U31" s="602">
        <f t="shared" si="0"/>
        <v>-1</v>
      </c>
      <c r="V31" s="602">
        <f t="shared" si="0"/>
        <v>-1</v>
      </c>
    </row>
    <row r="32" spans="1:22" ht="12.75" customHeight="1">
      <c r="A32" s="510"/>
      <c r="B32" s="302"/>
      <c r="C32" s="295" t="s">
        <v>70</v>
      </c>
      <c r="D32" s="274"/>
      <c r="E32" s="507"/>
      <c r="F32" s="289"/>
      <c r="H32" s="545" t="s">
        <v>181</v>
      </c>
      <c r="I32" s="603"/>
      <c r="J32" s="603"/>
      <c r="K32" s="603"/>
      <c r="L32" s="603"/>
      <c r="M32" s="603"/>
      <c r="N32" s="603"/>
      <c r="P32" s="545" t="s">
        <v>181</v>
      </c>
      <c r="Q32" s="602">
        <f t="shared" si="1"/>
        <v>-1</v>
      </c>
      <c r="R32" s="602">
        <f t="shared" si="0"/>
        <v>-1</v>
      </c>
      <c r="S32" s="602">
        <f t="shared" si="0"/>
        <v>-1</v>
      </c>
      <c r="T32" s="602">
        <f t="shared" si="0"/>
        <v>-1</v>
      </c>
      <c r="U32" s="602">
        <f t="shared" si="0"/>
        <v>-1</v>
      </c>
      <c r="V32" s="602">
        <f t="shared" si="0"/>
        <v>-1</v>
      </c>
    </row>
    <row r="33" spans="1:22" ht="12.75" customHeight="1">
      <c r="A33" s="454" t="s">
        <v>62</v>
      </c>
      <c r="B33" s="302"/>
      <c r="C33" s="295"/>
      <c r="D33" s="274"/>
      <c r="E33" s="458" t="e">
        <f>SUM(E27:E32)</f>
        <v>#DIV/0!</v>
      </c>
      <c r="F33" s="303" t="e">
        <f>IF(E33=0,0,E33/E$48)</f>
        <v>#DIV/0!</v>
      </c>
      <c r="H33" s="545" t="s">
        <v>182</v>
      </c>
      <c r="I33" s="603"/>
      <c r="J33" s="603"/>
      <c r="K33" s="603"/>
      <c r="L33" s="603"/>
      <c r="M33" s="603"/>
      <c r="N33" s="603"/>
      <c r="P33" s="545" t="s">
        <v>182</v>
      </c>
      <c r="Q33" s="602">
        <f t="shared" si="1"/>
        <v>-1</v>
      </c>
      <c r="R33" s="602">
        <f t="shared" si="0"/>
        <v>-1</v>
      </c>
      <c r="S33" s="602">
        <f t="shared" si="0"/>
        <v>-1</v>
      </c>
      <c r="T33" s="602">
        <f t="shared" si="0"/>
        <v>-1</v>
      </c>
      <c r="U33" s="602">
        <f t="shared" si="0"/>
        <v>-1</v>
      </c>
      <c r="V33" s="602">
        <f t="shared" si="0"/>
        <v>-1</v>
      </c>
    </row>
    <row r="34" spans="1:22" ht="12.75" customHeight="1">
      <c r="A34" s="293"/>
      <c r="B34" s="302"/>
      <c r="C34" s="295"/>
      <c r="D34" s="274"/>
      <c r="E34" s="283"/>
      <c r="F34" s="289"/>
      <c r="H34" s="545" t="s">
        <v>183</v>
      </c>
      <c r="I34" s="603"/>
      <c r="J34" s="603"/>
      <c r="K34" s="603"/>
      <c r="L34" s="603"/>
      <c r="M34" s="603"/>
      <c r="N34" s="603"/>
      <c r="P34" s="545" t="s">
        <v>183</v>
      </c>
      <c r="Q34" s="602">
        <f t="shared" si="1"/>
        <v>-1</v>
      </c>
      <c r="R34" s="602">
        <f t="shared" si="0"/>
        <v>-1</v>
      </c>
      <c r="S34" s="602">
        <f t="shared" si="0"/>
        <v>-1</v>
      </c>
      <c r="T34" s="602">
        <f t="shared" si="0"/>
        <v>-1</v>
      </c>
      <c r="U34" s="602">
        <f t="shared" si="0"/>
        <v>-1</v>
      </c>
      <c r="V34" s="602">
        <f>(N34-N21)/N21</f>
        <v>-1</v>
      </c>
    </row>
    <row r="35" spans="1:22" ht="12.75" customHeight="1">
      <c r="A35" s="293" t="s">
        <v>90</v>
      </c>
      <c r="B35" s="302"/>
      <c r="C35" s="312"/>
      <c r="D35" s="274"/>
      <c r="E35" s="507"/>
      <c r="F35" s="463">
        <v>0</v>
      </c>
      <c r="H35" s="543"/>
      <c r="I35" s="544"/>
      <c r="J35" s="544"/>
      <c r="K35" s="544"/>
      <c r="L35" s="544"/>
      <c r="M35" s="544"/>
      <c r="N35" s="544"/>
    </row>
    <row r="36" spans="1:22" ht="14.25">
      <c r="A36" s="293" t="s">
        <v>38</v>
      </c>
      <c r="B36" s="302"/>
      <c r="C36" s="312"/>
      <c r="D36" s="274"/>
      <c r="E36" s="507"/>
      <c r="F36" s="463">
        <v>0</v>
      </c>
      <c r="H36" s="342" t="s">
        <v>184</v>
      </c>
      <c r="I36" s="632" t="s">
        <v>187</v>
      </c>
      <c r="J36" s="632"/>
      <c r="K36" s="632"/>
      <c r="L36" s="632"/>
      <c r="M36" s="632"/>
      <c r="N36" s="632"/>
      <c r="O36" s="307"/>
    </row>
    <row r="37" spans="1:22" ht="14.25">
      <c r="A37" s="293" t="s">
        <v>27</v>
      </c>
      <c r="B37" s="302"/>
      <c r="C37" s="312"/>
      <c r="D37" s="274"/>
      <c r="E37" s="507"/>
      <c r="F37" s="463">
        <v>0</v>
      </c>
      <c r="H37" s="280"/>
      <c r="I37" s="285">
        <v>1</v>
      </c>
      <c r="J37" s="285">
        <v>2</v>
      </c>
      <c r="K37" s="285">
        <v>3</v>
      </c>
      <c r="L37" s="285">
        <v>4</v>
      </c>
      <c r="M37" s="285">
        <v>5</v>
      </c>
      <c r="N37" s="285">
        <v>6</v>
      </c>
    </row>
    <row r="38" spans="1:22" ht="14.25">
      <c r="A38" s="293" t="s">
        <v>3</v>
      </c>
      <c r="B38" s="302"/>
      <c r="C38" s="314"/>
      <c r="D38" s="274"/>
      <c r="E38" s="507"/>
      <c r="F38" s="463">
        <v>0</v>
      </c>
      <c r="H38" s="280" t="s">
        <v>185</v>
      </c>
      <c r="I38" s="511"/>
      <c r="J38" s="511"/>
      <c r="K38" s="511"/>
      <c r="L38" s="511"/>
      <c r="M38" s="511"/>
      <c r="N38" s="511"/>
    </row>
    <row r="39" spans="1:22" ht="14.25">
      <c r="A39" s="293" t="s">
        <v>36</v>
      </c>
      <c r="B39" s="302"/>
      <c r="C39" s="312"/>
      <c r="D39" s="274"/>
      <c r="E39" s="507"/>
      <c r="F39" s="463">
        <v>0</v>
      </c>
      <c r="H39" s="280" t="s">
        <v>175</v>
      </c>
      <c r="I39" s="511"/>
      <c r="J39" s="511"/>
      <c r="K39" s="511"/>
      <c r="L39" s="511"/>
      <c r="M39" s="511"/>
      <c r="N39" s="511"/>
    </row>
    <row r="40" spans="1:22" ht="14.25">
      <c r="A40" s="293" t="s">
        <v>33</v>
      </c>
      <c r="B40" s="302"/>
      <c r="C40" s="314"/>
      <c r="D40" s="274"/>
      <c r="E40" s="507"/>
      <c r="F40" s="463">
        <v>0</v>
      </c>
      <c r="H40" s="280" t="s">
        <v>176</v>
      </c>
      <c r="I40" s="511"/>
      <c r="J40" s="511"/>
      <c r="K40" s="511"/>
      <c r="L40" s="511"/>
      <c r="M40" s="511"/>
      <c r="N40" s="511"/>
    </row>
    <row r="41" spans="1:22" ht="14.25">
      <c r="A41" s="293" t="s">
        <v>81</v>
      </c>
      <c r="B41" s="302"/>
      <c r="C41" s="292" t="s">
        <v>76</v>
      </c>
      <c r="D41" s="274"/>
      <c r="E41" s="507"/>
      <c r="F41" s="463">
        <v>0</v>
      </c>
      <c r="H41" s="280" t="s">
        <v>177</v>
      </c>
      <c r="I41" s="511"/>
      <c r="J41" s="511"/>
      <c r="K41" s="511"/>
      <c r="L41" s="511"/>
      <c r="M41" s="511"/>
      <c r="N41" s="511"/>
    </row>
    <row r="42" spans="1:22" ht="14.25">
      <c r="A42" s="293" t="s">
        <v>99</v>
      </c>
      <c r="B42" s="302"/>
      <c r="C42" s="292"/>
      <c r="D42" s="274"/>
      <c r="E42" s="507"/>
      <c r="F42" s="463">
        <v>0</v>
      </c>
      <c r="H42" s="280" t="s">
        <v>178</v>
      </c>
      <c r="I42" s="511"/>
      <c r="J42" s="511"/>
      <c r="K42" s="511"/>
      <c r="L42" s="511"/>
      <c r="M42" s="511"/>
      <c r="N42" s="511"/>
    </row>
    <row r="43" spans="1:22" ht="14.25">
      <c r="A43" s="510"/>
      <c r="B43" s="302"/>
      <c r="C43" s="314"/>
      <c r="D43" s="274"/>
      <c r="E43" s="507"/>
      <c r="F43" s="289"/>
      <c r="H43" s="280" t="s">
        <v>179</v>
      </c>
      <c r="I43" s="511"/>
      <c r="J43" s="511"/>
      <c r="K43" s="511"/>
      <c r="L43" s="511"/>
      <c r="M43" s="511"/>
      <c r="N43" s="511"/>
    </row>
    <row r="44" spans="1:22" ht="14.25">
      <c r="A44" s="454" t="s">
        <v>82</v>
      </c>
      <c r="B44" s="302"/>
      <c r="C44" s="295"/>
      <c r="D44" s="274"/>
      <c r="E44" s="458" t="e">
        <f>SUM(E33:E43)</f>
        <v>#DIV/0!</v>
      </c>
      <c r="F44" s="303" t="e">
        <f>IF(E44=0,0,E44/E$48)</f>
        <v>#DIV/0!</v>
      </c>
      <c r="H44" s="280" t="s">
        <v>180</v>
      </c>
      <c r="I44" s="511"/>
      <c r="J44" s="511"/>
      <c r="K44" s="511"/>
      <c r="L44" s="511"/>
      <c r="M44" s="511"/>
      <c r="N44" s="511"/>
    </row>
    <row r="45" spans="1:22" ht="14.25">
      <c r="A45" s="293"/>
      <c r="B45" s="302"/>
      <c r="C45" s="295"/>
      <c r="D45" s="274"/>
      <c r="E45" s="283"/>
      <c r="F45" s="315"/>
      <c r="H45" s="280" t="s">
        <v>181</v>
      </c>
      <c r="I45" s="511"/>
      <c r="J45" s="511"/>
      <c r="K45" s="511"/>
      <c r="L45" s="511"/>
      <c r="M45" s="511"/>
      <c r="N45" s="511"/>
    </row>
    <row r="46" spans="1:22" ht="14.25">
      <c r="A46" s="293" t="s">
        <v>83</v>
      </c>
      <c r="B46" s="302"/>
      <c r="C46" s="314"/>
      <c r="D46" s="274"/>
      <c r="E46" s="507"/>
      <c r="F46" s="303">
        <f>(IF(E46=0,0,E46/E$48))</f>
        <v>0</v>
      </c>
      <c r="H46" s="280" t="s">
        <v>182</v>
      </c>
      <c r="I46" s="511"/>
      <c r="J46" s="511"/>
      <c r="K46" s="511"/>
      <c r="L46" s="511"/>
      <c r="M46" s="511"/>
      <c r="N46" s="511"/>
    </row>
    <row r="47" spans="1:22" ht="14.25">
      <c r="A47" s="293"/>
      <c r="B47" s="294"/>
      <c r="C47" s="295"/>
      <c r="D47" s="274"/>
      <c r="E47" s="283"/>
      <c r="F47" s="289"/>
      <c r="H47" s="280" t="s">
        <v>183</v>
      </c>
      <c r="I47" s="511"/>
      <c r="J47" s="511"/>
      <c r="K47" s="511"/>
      <c r="L47" s="511"/>
      <c r="M47" s="511"/>
      <c r="N47" s="511"/>
    </row>
    <row r="48" spans="1:22" ht="14.25">
      <c r="A48" s="454" t="s">
        <v>53</v>
      </c>
      <c r="B48" s="345"/>
      <c r="C48" s="316"/>
      <c r="D48" s="274"/>
      <c r="E48" s="459" t="e">
        <f>SUM(E44:E47)</f>
        <v>#DIV/0!</v>
      </c>
      <c r="F48" s="461" t="e">
        <f>SUM(F44:F47)</f>
        <v>#DIV/0!</v>
      </c>
      <c r="H48" s="313" t="s">
        <v>186</v>
      </c>
      <c r="I48" s="550">
        <f t="shared" ref="I48:N48" si="2">SUM(I38:I47)</f>
        <v>0</v>
      </c>
      <c r="J48" s="550">
        <f t="shared" si="2"/>
        <v>0</v>
      </c>
      <c r="K48" s="550">
        <f t="shared" si="2"/>
        <v>0</v>
      </c>
      <c r="L48" s="550">
        <f t="shared" si="2"/>
        <v>0</v>
      </c>
      <c r="M48" s="550">
        <f t="shared" si="2"/>
        <v>0</v>
      </c>
      <c r="N48" s="550">
        <f t="shared" si="2"/>
        <v>0</v>
      </c>
      <c r="O48" s="65">
        <f>SUM(I48:N48)</f>
        <v>0</v>
      </c>
    </row>
    <row r="49" spans="1:15" ht="14.25">
      <c r="A49" s="214"/>
      <c r="B49" s="317"/>
      <c r="C49" s="318"/>
      <c r="D49" s="274"/>
      <c r="E49" s="9"/>
      <c r="F49" s="319"/>
    </row>
    <row r="50" spans="1:15" s="307" customFormat="1" ht="14.25">
      <c r="A50" s="321" t="s">
        <v>58</v>
      </c>
      <c r="B50" s="322"/>
      <c r="C50" s="323"/>
      <c r="E50" s="324" t="e">
        <f>(E$27*1.5)+($E$48-$E$27)</f>
        <v>#DIV/0!</v>
      </c>
      <c r="F50" s="325"/>
      <c r="H50" s="342" t="s">
        <v>184</v>
      </c>
      <c r="I50" s="632" t="s">
        <v>188</v>
      </c>
      <c r="J50" s="632"/>
      <c r="K50" s="632"/>
      <c r="L50" s="632"/>
      <c r="M50" s="632"/>
      <c r="N50" s="632"/>
      <c r="O50" s="4"/>
    </row>
    <row r="51" spans="1:15" s="307" customFormat="1" ht="14.25">
      <c r="A51" s="326"/>
      <c r="B51" s="327"/>
      <c r="C51" s="328"/>
      <c r="E51" s="326"/>
      <c r="F51" s="326"/>
      <c r="H51" s="280"/>
      <c r="I51" s="285">
        <v>1</v>
      </c>
      <c r="J51" s="285">
        <v>2</v>
      </c>
      <c r="K51" s="285">
        <v>3</v>
      </c>
      <c r="L51" s="285">
        <v>4</v>
      </c>
      <c r="M51" s="285">
        <v>5</v>
      </c>
      <c r="N51" s="285">
        <v>6</v>
      </c>
      <c r="O51" s="4"/>
    </row>
    <row r="52" spans="1:15" s="307" customFormat="1" ht="14.25">
      <c r="A52" s="321" t="s">
        <v>95</v>
      </c>
      <c r="B52" s="322"/>
      <c r="C52" s="323"/>
      <c r="E52" s="324" t="e">
        <f>(E$27*2.5)+($E$48-$E$27)</f>
        <v>#DIV/0!</v>
      </c>
      <c r="F52" s="329"/>
      <c r="H52" s="280" t="s">
        <v>185</v>
      </c>
      <c r="I52" s="290">
        <f>I25*I38</f>
        <v>0</v>
      </c>
      <c r="J52" s="290">
        <f t="shared" ref="J52:N52" si="3">J25*J38</f>
        <v>0</v>
      </c>
      <c r="K52" s="290">
        <f t="shared" si="3"/>
        <v>0</v>
      </c>
      <c r="L52" s="290">
        <f t="shared" si="3"/>
        <v>0</v>
      </c>
      <c r="M52" s="290">
        <f t="shared" si="3"/>
        <v>0</v>
      </c>
      <c r="N52" s="290">
        <f t="shared" si="3"/>
        <v>0</v>
      </c>
      <c r="O52" s="4"/>
    </row>
    <row r="53" spans="1:15" s="184" customFormat="1" ht="14.25">
      <c r="B53" s="330"/>
      <c r="C53" s="331"/>
      <c r="F53" s="332"/>
      <c r="H53" s="280" t="s">
        <v>175</v>
      </c>
      <c r="I53" s="290">
        <f t="shared" ref="I53:N53" si="4">I26*I39</f>
        <v>0</v>
      </c>
      <c r="J53" s="290">
        <f t="shared" si="4"/>
        <v>0</v>
      </c>
      <c r="K53" s="290">
        <f t="shared" si="4"/>
        <v>0</v>
      </c>
      <c r="L53" s="290">
        <f t="shared" si="4"/>
        <v>0</v>
      </c>
      <c r="M53" s="290">
        <f t="shared" si="4"/>
        <v>0</v>
      </c>
      <c r="N53" s="290">
        <f t="shared" si="4"/>
        <v>0</v>
      </c>
      <c r="O53" s="4"/>
    </row>
    <row r="54" spans="1:15" s="184" customFormat="1" ht="14.25">
      <c r="A54" s="321" t="s">
        <v>264</v>
      </c>
      <c r="B54" s="322"/>
      <c r="C54" s="323"/>
      <c r="D54" s="307"/>
      <c r="E54" s="324" t="e">
        <f>((E50*102)+(E52*9))/111</f>
        <v>#DIV/0!</v>
      </c>
      <c r="F54" s="332"/>
      <c r="H54" s="280" t="s">
        <v>176</v>
      </c>
      <c r="I54" s="290">
        <f t="shared" ref="I54:N54" si="5">I27*I40</f>
        <v>0</v>
      </c>
      <c r="J54" s="290">
        <f t="shared" si="5"/>
        <v>0</v>
      </c>
      <c r="K54" s="290">
        <f t="shared" si="5"/>
        <v>0</v>
      </c>
      <c r="L54" s="290">
        <f t="shared" si="5"/>
        <v>0</v>
      </c>
      <c r="M54" s="290">
        <f t="shared" si="5"/>
        <v>0</v>
      </c>
      <c r="N54" s="290">
        <f t="shared" si="5"/>
        <v>0</v>
      </c>
      <c r="O54" s="4"/>
    </row>
    <row r="55" spans="1:15" s="184" customFormat="1" ht="14.25">
      <c r="B55" s="330"/>
      <c r="C55" s="331"/>
      <c r="F55" s="332"/>
      <c r="H55" s="280" t="s">
        <v>177</v>
      </c>
      <c r="I55" s="290">
        <f t="shared" ref="I55:N55" si="6">I28*I41</f>
        <v>0</v>
      </c>
      <c r="J55" s="290">
        <f t="shared" si="6"/>
        <v>0</v>
      </c>
      <c r="K55" s="290">
        <f t="shared" si="6"/>
        <v>0</v>
      </c>
      <c r="L55" s="290">
        <f t="shared" si="6"/>
        <v>0</v>
      </c>
      <c r="M55" s="290">
        <f t="shared" si="6"/>
        <v>0</v>
      </c>
      <c r="N55" s="290">
        <f t="shared" si="6"/>
        <v>0</v>
      </c>
      <c r="O55" s="4"/>
    </row>
    <row r="56" spans="1:15" s="184" customFormat="1">
      <c r="C56" s="333"/>
      <c r="F56" s="332"/>
      <c r="H56" s="280" t="s">
        <v>178</v>
      </c>
      <c r="I56" s="290">
        <f t="shared" ref="I56:N56" si="7">I29*I42</f>
        <v>0</v>
      </c>
      <c r="J56" s="290">
        <f t="shared" si="7"/>
        <v>0</v>
      </c>
      <c r="K56" s="290">
        <f t="shared" si="7"/>
        <v>0</v>
      </c>
      <c r="L56" s="290">
        <f t="shared" si="7"/>
        <v>0</v>
      </c>
      <c r="M56" s="290">
        <f t="shared" si="7"/>
        <v>0</v>
      </c>
      <c r="N56" s="290">
        <f t="shared" si="7"/>
        <v>0</v>
      </c>
      <c r="O56" s="4"/>
    </row>
    <row r="57" spans="1:15" s="184" customFormat="1">
      <c r="C57" s="333"/>
      <c r="F57" s="332"/>
      <c r="H57" s="280" t="s">
        <v>179</v>
      </c>
      <c r="I57" s="290">
        <f t="shared" ref="I57:N57" si="8">I30*I43</f>
        <v>0</v>
      </c>
      <c r="J57" s="290">
        <f t="shared" si="8"/>
        <v>0</v>
      </c>
      <c r="K57" s="290">
        <f t="shared" si="8"/>
        <v>0</v>
      </c>
      <c r="L57" s="290">
        <f t="shared" si="8"/>
        <v>0</v>
      </c>
      <c r="M57" s="290">
        <f t="shared" si="8"/>
        <v>0</v>
      </c>
      <c r="N57" s="290">
        <f t="shared" si="8"/>
        <v>0</v>
      </c>
      <c r="O57" s="4"/>
    </row>
    <row r="58" spans="1:15" s="184" customFormat="1">
      <c r="A58" s="47"/>
      <c r="C58" s="333"/>
      <c r="F58" s="332"/>
      <c r="H58" s="280" t="s">
        <v>180</v>
      </c>
      <c r="I58" s="290">
        <f t="shared" ref="I58:N58" si="9">I31*I44</f>
        <v>0</v>
      </c>
      <c r="J58" s="290">
        <f t="shared" si="9"/>
        <v>0</v>
      </c>
      <c r="K58" s="290">
        <f t="shared" si="9"/>
        <v>0</v>
      </c>
      <c r="L58" s="290">
        <f t="shared" si="9"/>
        <v>0</v>
      </c>
      <c r="M58" s="290">
        <f t="shared" si="9"/>
        <v>0</v>
      </c>
      <c r="N58" s="290">
        <f t="shared" si="9"/>
        <v>0</v>
      </c>
      <c r="O58" s="4"/>
    </row>
    <row r="59" spans="1:15" s="184" customFormat="1">
      <c r="C59" s="333"/>
      <c r="F59" s="332"/>
      <c r="H59" s="280" t="s">
        <v>181</v>
      </c>
      <c r="I59" s="290">
        <f t="shared" ref="I59:N59" si="10">I32*I45</f>
        <v>0</v>
      </c>
      <c r="J59" s="290">
        <f t="shared" si="10"/>
        <v>0</v>
      </c>
      <c r="K59" s="290">
        <f t="shared" si="10"/>
        <v>0</v>
      </c>
      <c r="L59" s="290">
        <f t="shared" si="10"/>
        <v>0</v>
      </c>
      <c r="M59" s="290">
        <f t="shared" si="10"/>
        <v>0</v>
      </c>
      <c r="N59" s="290">
        <f t="shared" si="10"/>
        <v>0</v>
      </c>
      <c r="O59" s="4"/>
    </row>
    <row r="60" spans="1:15" s="184" customFormat="1">
      <c r="C60" s="333"/>
      <c r="F60" s="332"/>
      <c r="H60" s="280" t="s">
        <v>182</v>
      </c>
      <c r="I60" s="290">
        <f t="shared" ref="I60:N60" si="11">I33*I46</f>
        <v>0</v>
      </c>
      <c r="J60" s="290">
        <f t="shared" si="11"/>
        <v>0</v>
      </c>
      <c r="K60" s="290">
        <f t="shared" si="11"/>
        <v>0</v>
      </c>
      <c r="L60" s="290">
        <f t="shared" si="11"/>
        <v>0</v>
      </c>
      <c r="M60" s="290">
        <f t="shared" si="11"/>
        <v>0</v>
      </c>
      <c r="N60" s="290">
        <f t="shared" si="11"/>
        <v>0</v>
      </c>
      <c r="O60" s="4"/>
    </row>
    <row r="61" spans="1:15" s="184" customFormat="1">
      <c r="C61" s="333"/>
      <c r="F61" s="332"/>
      <c r="H61" s="280" t="s">
        <v>183</v>
      </c>
      <c r="I61" s="290">
        <f t="shared" ref="I61:N61" si="12">I34*I47</f>
        <v>0</v>
      </c>
      <c r="J61" s="290">
        <f t="shared" si="12"/>
        <v>0</v>
      </c>
      <c r="K61" s="290">
        <f t="shared" si="12"/>
        <v>0</v>
      </c>
      <c r="L61" s="290">
        <f t="shared" si="12"/>
        <v>0</v>
      </c>
      <c r="M61" s="290">
        <f t="shared" si="12"/>
        <v>0</v>
      </c>
      <c r="N61" s="290">
        <f t="shared" si="12"/>
        <v>0</v>
      </c>
      <c r="O61" s="4"/>
    </row>
    <row r="62" spans="1:15" s="184" customFormat="1">
      <c r="C62" s="333"/>
      <c r="F62" s="332"/>
      <c r="H62" s="313" t="s">
        <v>186</v>
      </c>
      <c r="I62" s="320">
        <f>SUM(I52:I61)</f>
        <v>0</v>
      </c>
      <c r="J62" s="320">
        <f t="shared" ref="J62:N62" si="13">SUM(J52:J61)</f>
        <v>0</v>
      </c>
      <c r="K62" s="320">
        <f t="shared" si="13"/>
        <v>0</v>
      </c>
      <c r="L62" s="320">
        <f t="shared" si="13"/>
        <v>0</v>
      </c>
      <c r="M62" s="320">
        <f t="shared" si="13"/>
        <v>0</v>
      </c>
      <c r="N62" s="320">
        <f t="shared" si="13"/>
        <v>0</v>
      </c>
      <c r="O62" s="4"/>
    </row>
    <row r="63" spans="1:15" s="184" customFormat="1">
      <c r="C63" s="333"/>
      <c r="F63" s="332"/>
      <c r="O63" s="4"/>
    </row>
    <row r="64" spans="1:15" s="184" customFormat="1">
      <c r="C64" s="333"/>
      <c r="F64" s="332"/>
      <c r="O64" s="307"/>
    </row>
    <row r="65" spans="3:15" s="184" customFormat="1">
      <c r="C65" s="333"/>
      <c r="F65" s="332"/>
      <c r="O65" s="307"/>
    </row>
    <row r="66" spans="3:15">
      <c r="H66" s="184"/>
      <c r="I66" s="184"/>
      <c r="J66" s="184"/>
      <c r="K66" s="184"/>
      <c r="L66" s="184"/>
      <c r="M66" s="184"/>
      <c r="N66" s="184"/>
      <c r="O66" s="307"/>
    </row>
    <row r="67" spans="3:15">
      <c r="H67" s="184"/>
      <c r="I67" s="184"/>
      <c r="J67" s="184"/>
      <c r="K67" s="184"/>
      <c r="L67" s="184"/>
      <c r="M67" s="184"/>
      <c r="N67" s="184"/>
      <c r="O67" s="184"/>
    </row>
    <row r="68" spans="3:15">
      <c r="H68" s="184"/>
      <c r="I68" s="184"/>
      <c r="J68" s="184"/>
      <c r="K68" s="184"/>
      <c r="L68" s="184"/>
      <c r="M68" s="184"/>
      <c r="N68" s="184"/>
      <c r="O68" s="184"/>
    </row>
    <row r="69" spans="3:15">
      <c r="H69" s="184"/>
      <c r="I69" s="184"/>
      <c r="J69" s="184"/>
      <c r="K69" s="184"/>
      <c r="L69" s="184"/>
      <c r="M69" s="184"/>
      <c r="N69" s="184"/>
      <c r="O69" s="184"/>
    </row>
    <row r="70" spans="3:15">
      <c r="H70" s="184"/>
      <c r="I70" s="184"/>
      <c r="J70" s="184"/>
      <c r="K70" s="184"/>
      <c r="L70" s="184"/>
      <c r="M70" s="184"/>
      <c r="N70" s="184"/>
      <c r="O70" s="184"/>
    </row>
    <row r="71" spans="3:15">
      <c r="H71" s="184"/>
      <c r="I71" s="184"/>
      <c r="J71" s="184"/>
      <c r="K71" s="184"/>
      <c r="L71" s="184"/>
      <c r="M71" s="184"/>
      <c r="N71" s="184"/>
      <c r="O71" s="184"/>
    </row>
    <row r="72" spans="3:15">
      <c r="H72" s="184"/>
      <c r="I72" s="184"/>
      <c r="J72" s="184"/>
      <c r="K72" s="184"/>
      <c r="L72" s="184"/>
      <c r="M72" s="184"/>
      <c r="N72" s="184"/>
      <c r="O72" s="184"/>
    </row>
    <row r="73" spans="3:15">
      <c r="H73" s="184"/>
      <c r="I73" s="184"/>
      <c r="J73" s="184"/>
      <c r="K73" s="184"/>
      <c r="L73" s="184"/>
      <c r="M73" s="184"/>
      <c r="N73" s="184"/>
      <c r="O73" s="184"/>
    </row>
    <row r="74" spans="3:15">
      <c r="H74" s="184"/>
      <c r="I74" s="184"/>
      <c r="J74" s="184"/>
      <c r="K74" s="184"/>
      <c r="L74" s="184"/>
      <c r="M74" s="184"/>
      <c r="N74" s="184"/>
      <c r="O74" s="184"/>
    </row>
    <row r="75" spans="3:15">
      <c r="H75" s="184"/>
      <c r="I75" s="184"/>
      <c r="J75" s="184"/>
      <c r="K75" s="184"/>
      <c r="L75" s="184"/>
      <c r="M75" s="184"/>
      <c r="N75" s="184"/>
      <c r="O75" s="184"/>
    </row>
    <row r="76" spans="3:15">
      <c r="O76" s="184"/>
    </row>
    <row r="77" spans="3:15">
      <c r="O77" s="184"/>
    </row>
    <row r="78" spans="3:15">
      <c r="O78" s="184"/>
    </row>
    <row r="79" spans="3:15">
      <c r="O79" s="184"/>
    </row>
  </sheetData>
  <mergeCells count="9">
    <mergeCell ref="I50:N50"/>
    <mergeCell ref="H1:N2"/>
    <mergeCell ref="H3:N3"/>
    <mergeCell ref="H4:N5"/>
    <mergeCell ref="E10:F10"/>
    <mergeCell ref="I10:N10"/>
    <mergeCell ref="I36:N36"/>
    <mergeCell ref="I23:N23"/>
    <mergeCell ref="Q23:V23"/>
  </mergeCells>
  <conditionalFormatting sqref="O48">
    <cfRule type="cellIs" dxfId="12" priority="1" operator="greaterThan">
      <formula>1</formula>
    </cfRule>
    <cfRule type="cellIs" dxfId="11" priority="2" operator="between">
      <formula>0.999999</formula>
      <formula>0</formula>
    </cfRule>
    <cfRule type="cellIs" dxfId="10" priority="3" operator="equal">
      <formula>1</formula>
    </cfRule>
  </conditionalFormatting>
  <pageMargins left="0.7" right="0.7" top="0.75" bottom="0.75" header="0.3" footer="0.3"/>
  <pageSetup paperSize="9" scale="54"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I17"/>
  <sheetViews>
    <sheetView showGridLines="0" zoomScaleNormal="100" workbookViewId="0"/>
  </sheetViews>
  <sheetFormatPr defaultRowHeight="13.5"/>
  <cols>
    <col min="1" max="1" width="26.140625" style="4" bestFit="1" customWidth="1"/>
    <col min="2" max="2" width="42.7109375" style="4" customWidth="1"/>
    <col min="3" max="3" width="12.85546875" style="4" customWidth="1"/>
    <col min="4" max="4" width="11.140625" style="4" customWidth="1"/>
    <col min="5" max="5" width="10.140625" style="4" bestFit="1" customWidth="1"/>
    <col min="6" max="6" width="13.28515625" style="4" bestFit="1" customWidth="1"/>
    <col min="7" max="7" width="12.140625" style="4" bestFit="1" customWidth="1"/>
    <col min="8" max="8" width="12.140625" style="4" customWidth="1"/>
    <col min="9" max="9" width="19.85546875" style="4" customWidth="1"/>
    <col min="10" max="16384" width="9.140625" style="4"/>
  </cols>
  <sheetData>
    <row r="1" spans="1:9">
      <c r="A1" s="513" t="s">
        <v>30</v>
      </c>
    </row>
    <row r="3" spans="1:9" ht="17.25">
      <c r="A3" s="78" t="str">
        <f>'1-Contractblad totaal'!A3</f>
        <v>Naam opdrachtgever</v>
      </c>
      <c r="B3" s="149" t="str">
        <f>'1-Contractblad totaal'!B3</f>
        <v>Gemeente Barneveld</v>
      </c>
    </row>
    <row r="4" spans="1:9" ht="17.25">
      <c r="A4" s="78" t="str">
        <f>'1-Contractblad totaal'!A4</f>
        <v>Calculatie onderdeel</v>
      </c>
      <c r="B4" s="149" t="str">
        <f ca="1">MID(CELL("bestandsnaam",$C$9),SEARCH("]",CELL("bestandsnaam",$C$9),1)+1,256)</f>
        <v>8-Additionele werkzaamheden</v>
      </c>
    </row>
    <row r="5" spans="1:9" ht="17.25">
      <c r="A5" s="78" t="str">
        <f>'1-Contractblad totaal'!A5</f>
        <v>Gebouw/plaats</v>
      </c>
      <c r="B5" s="149" t="str">
        <f>'1-Contractblad totaal'!B5</f>
        <v>Diverse locaties</v>
      </c>
    </row>
    <row r="6" spans="1:9" ht="17.25">
      <c r="A6" s="78" t="str">
        <f>'1-Contractblad totaal'!A6</f>
        <v>Besteknummer</v>
      </c>
      <c r="B6" s="149" t="str">
        <f>'1-Contractblad totaal'!B6</f>
        <v>GB-EA-MW-2018</v>
      </c>
      <c r="E6" s="346"/>
    </row>
    <row r="7" spans="1:9" ht="15" customHeight="1">
      <c r="A7" s="78" t="str">
        <f>'1-Contractblad totaal'!A8</f>
        <v>Naam dienstverlener</v>
      </c>
      <c r="B7" s="149">
        <f>'1-Contractblad totaal'!B8</f>
        <v>0</v>
      </c>
      <c r="E7" s="347"/>
      <c r="F7" s="347"/>
      <c r="G7" s="347"/>
      <c r="H7" s="347"/>
      <c r="I7" s="347"/>
    </row>
    <row r="8" spans="1:9" ht="15.75">
      <c r="A8" s="78" t="str">
        <f>'1-Contractblad totaal'!A9</f>
        <v>Prijspeil</v>
      </c>
      <c r="B8" s="115">
        <f>'1-Contractblad totaal'!B9</f>
        <v>43466</v>
      </c>
      <c r="E8" s="347"/>
      <c r="F8" s="347"/>
      <c r="G8" s="347"/>
      <c r="H8" s="347"/>
      <c r="I8" s="347"/>
    </row>
    <row r="10" spans="1:9" ht="25.5">
      <c r="A10" s="354" t="s">
        <v>125</v>
      </c>
      <c r="B10" s="354" t="s">
        <v>212</v>
      </c>
      <c r="C10" s="354" t="s">
        <v>207</v>
      </c>
      <c r="D10" s="354" t="s">
        <v>126</v>
      </c>
      <c r="E10" s="354" t="s">
        <v>208</v>
      </c>
      <c r="F10" s="354" t="s">
        <v>209</v>
      </c>
      <c r="G10" s="354" t="s">
        <v>210</v>
      </c>
      <c r="H10" s="354" t="s">
        <v>211</v>
      </c>
    </row>
    <row r="11" spans="1:9">
      <c r="A11" s="348" t="s">
        <v>303</v>
      </c>
      <c r="B11" s="349" t="s">
        <v>514</v>
      </c>
      <c r="C11" s="350">
        <v>12</v>
      </c>
      <c r="D11" s="583">
        <v>12</v>
      </c>
      <c r="E11" s="565"/>
      <c r="F11" s="528">
        <f>E11*D11</f>
        <v>0</v>
      </c>
      <c r="G11" s="515"/>
      <c r="H11" s="351">
        <f>G11*F11</f>
        <v>0</v>
      </c>
    </row>
    <row r="12" spans="1:9">
      <c r="A12" s="348" t="s">
        <v>485</v>
      </c>
      <c r="B12" s="349" t="s">
        <v>514</v>
      </c>
      <c r="C12" s="350">
        <v>1</v>
      </c>
      <c r="D12" s="583">
        <v>12</v>
      </c>
      <c r="E12" s="565"/>
      <c r="F12" s="528">
        <f>E12*D12</f>
        <v>0</v>
      </c>
      <c r="G12" s="515"/>
      <c r="H12" s="351">
        <f>G12*F12</f>
        <v>0</v>
      </c>
    </row>
    <row r="13" spans="1:9">
      <c r="A13" s="348" t="s">
        <v>303</v>
      </c>
      <c r="B13" s="349" t="s">
        <v>515</v>
      </c>
      <c r="C13" s="564">
        <f>'4-Basis ruimtestaat'!I103+'4-Basis ruimtestaat'!I104</f>
        <v>76.7</v>
      </c>
      <c r="D13" s="583">
        <f>52/2</f>
        <v>26</v>
      </c>
      <c r="E13" s="565"/>
      <c r="F13" s="528">
        <f>E13*D13</f>
        <v>0</v>
      </c>
      <c r="G13" s="515"/>
      <c r="H13" s="351">
        <f>G13*F13</f>
        <v>0</v>
      </c>
    </row>
    <row r="14" spans="1:9">
      <c r="A14" s="175" t="s">
        <v>485</v>
      </c>
      <c r="B14" s="349" t="s">
        <v>516</v>
      </c>
      <c r="C14" s="564">
        <f>'4-Basis ruimtestaat'!I268+'4-Basis ruimtestaat'!I269</f>
        <v>23.3</v>
      </c>
      <c r="D14" s="583">
        <f>52/2</f>
        <v>26</v>
      </c>
      <c r="E14" s="565"/>
      <c r="F14" s="528">
        <f t="shared" ref="F14" si="0">E14*D14</f>
        <v>0</v>
      </c>
      <c r="G14" s="515"/>
      <c r="H14" s="351">
        <f>G14*F14</f>
        <v>0</v>
      </c>
    </row>
    <row r="15" spans="1:9">
      <c r="A15" s="348"/>
      <c r="B15" s="349"/>
      <c r="C15" s="350"/>
      <c r="D15" s="350"/>
      <c r="E15" s="565"/>
      <c r="F15" s="528"/>
      <c r="G15" s="515"/>
      <c r="H15" s="351"/>
    </row>
    <row r="17" spans="1:8" s="160" customFormat="1" ht="12.75">
      <c r="A17" s="352" t="s">
        <v>9</v>
      </c>
      <c r="B17" s="353"/>
      <c r="C17" s="353"/>
      <c r="D17" s="353"/>
      <c r="E17" s="353"/>
      <c r="F17" s="529">
        <f>SUM(F11:F15)</f>
        <v>0</v>
      </c>
      <c r="G17" s="353"/>
      <c r="H17" s="320">
        <f>SUM(H11:H15)</f>
        <v>0</v>
      </c>
    </row>
  </sheetData>
  <pageMargins left="0.7" right="0.7" top="0.75" bottom="0.75" header="0.3" footer="0.3"/>
  <pageSetup paperSize="9" scale="95"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G69"/>
  <sheetViews>
    <sheetView showGridLines="0" showZeros="0" zoomScale="96" zoomScaleNormal="96" workbookViewId="0"/>
  </sheetViews>
  <sheetFormatPr defaultColWidth="11.42578125" defaultRowHeight="13.5"/>
  <cols>
    <col min="1" max="1" width="39" style="4" customWidth="1"/>
    <col min="2" max="2" width="20.28515625" style="4" customWidth="1"/>
    <col min="3" max="6" width="17.5703125" style="4" customWidth="1"/>
    <col min="7" max="16384" width="11.42578125" style="4"/>
  </cols>
  <sheetData>
    <row r="1" spans="1:6" ht="14.25">
      <c r="A1" s="513" t="s">
        <v>30</v>
      </c>
      <c r="B1" s="355"/>
      <c r="C1" s="356"/>
      <c r="D1" s="357"/>
    </row>
    <row r="3" spans="1:6" ht="17.25">
      <c r="A3" s="114" t="str">
        <f>'1-Contractblad totaal'!A3</f>
        <v>Naam opdrachtgever</v>
      </c>
      <c r="B3" s="149" t="str">
        <f>'1-Contractblad totaal'!B3</f>
        <v>Gemeente Barneveld</v>
      </c>
      <c r="C3" s="358"/>
      <c r="D3" s="358"/>
    </row>
    <row r="4" spans="1:6" ht="17.25">
      <c r="A4" s="114" t="str">
        <f>'1-Contractblad totaal'!A4</f>
        <v>Calculatie onderdeel</v>
      </c>
      <c r="B4" s="149" t="str">
        <f ca="1">MID(CELL("bestandsnaam",$C$9),SEARCH("]",CELL("bestandsnaam",$C$9),1)+1,256)</f>
        <v>9-Afroepprijs</v>
      </c>
      <c r="C4" s="359"/>
      <c r="D4" s="360"/>
    </row>
    <row r="5" spans="1:6" ht="17.25">
      <c r="A5" s="114" t="str">
        <f>'1-Contractblad totaal'!A5</f>
        <v>Gebouw/plaats</v>
      </c>
      <c r="B5" s="149" t="str">
        <f>'1-Contractblad totaal'!B5</f>
        <v>Diverse locaties</v>
      </c>
      <c r="C5" s="359"/>
      <c r="D5" s="360"/>
    </row>
    <row r="6" spans="1:6" ht="17.25">
      <c r="A6" s="114" t="str">
        <f>'1-Contractblad totaal'!A6</f>
        <v>Besteknummer</v>
      </c>
      <c r="B6" s="149" t="str">
        <f>'1-Contractblad totaal'!B6</f>
        <v>GB-EA-MW-2018</v>
      </c>
      <c r="C6" s="359"/>
      <c r="D6" s="360"/>
    </row>
    <row r="7" spans="1:6" ht="17.25">
      <c r="A7" s="114" t="str">
        <f>'1-Contractblad totaal'!A8</f>
        <v>Naam dienstverlener</v>
      </c>
      <c r="B7" s="149">
        <f>'1-Contractblad totaal'!B8</f>
        <v>0</v>
      </c>
      <c r="C7" s="359"/>
      <c r="D7" s="360"/>
    </row>
    <row r="8" spans="1:6" ht="15.75">
      <c r="A8" s="114" t="str">
        <f>'1-Contractblad totaal'!A9</f>
        <v>Prijspeil</v>
      </c>
      <c r="B8" s="115">
        <f>'1-Contractblad totaal'!B9</f>
        <v>43466</v>
      </c>
      <c r="C8" s="359"/>
      <c r="D8" s="360"/>
    </row>
    <row r="9" spans="1:6" ht="17.25">
      <c r="A9" s="104"/>
      <c r="B9" s="361"/>
      <c r="C9" s="359"/>
      <c r="D9" s="360"/>
    </row>
    <row r="10" spans="1:6">
      <c r="A10" s="362"/>
      <c r="B10" s="363"/>
      <c r="C10" s="363"/>
      <c r="D10" s="363"/>
    </row>
    <row r="11" spans="1:6" ht="15">
      <c r="A11" s="392" t="s">
        <v>213</v>
      </c>
      <c r="B11" s="393"/>
      <c r="C11" s="393"/>
      <c r="D11" s="394"/>
      <c r="E11" s="394"/>
      <c r="F11" s="395"/>
    </row>
    <row r="13" spans="1:6">
      <c r="A13" s="372"/>
      <c r="B13" s="373"/>
      <c r="C13" s="643" t="s">
        <v>153</v>
      </c>
      <c r="D13" s="644"/>
      <c r="E13" s="644"/>
      <c r="F13" s="645"/>
    </row>
    <row r="14" spans="1:6">
      <c r="A14" s="374" t="s">
        <v>63</v>
      </c>
      <c r="B14" s="374" t="s">
        <v>13</v>
      </c>
      <c r="C14" s="375" t="s">
        <v>149</v>
      </c>
      <c r="D14" s="350" t="s">
        <v>150</v>
      </c>
      <c r="E14" s="350" t="s">
        <v>151</v>
      </c>
      <c r="F14" s="350" t="s">
        <v>152</v>
      </c>
    </row>
    <row r="15" spans="1:6" ht="14.25">
      <c r="A15" s="364" t="s">
        <v>92</v>
      </c>
      <c r="B15" s="364" t="s">
        <v>43</v>
      </c>
      <c r="C15" s="525">
        <v>0</v>
      </c>
      <c r="D15" s="525">
        <v>0</v>
      </c>
      <c r="E15" s="525">
        <v>0</v>
      </c>
      <c r="F15" s="525">
        <v>0</v>
      </c>
    </row>
    <row r="16" spans="1:6" ht="14.25">
      <c r="A16" s="364" t="s">
        <v>93</v>
      </c>
      <c r="B16" s="364" t="s">
        <v>44</v>
      </c>
      <c r="C16" s="525">
        <v>0</v>
      </c>
      <c r="D16" s="525">
        <v>0</v>
      </c>
      <c r="E16" s="525">
        <v>0</v>
      </c>
      <c r="F16" s="525">
        <v>0</v>
      </c>
    </row>
    <row r="17" spans="1:7" ht="14.25">
      <c r="A17" s="376" t="s">
        <v>94</v>
      </c>
      <c r="B17" s="527"/>
      <c r="C17" s="525">
        <v>0</v>
      </c>
      <c r="D17" s="525">
        <v>0</v>
      </c>
      <c r="E17" s="525">
        <v>0</v>
      </c>
      <c r="F17" s="525">
        <v>0</v>
      </c>
    </row>
    <row r="18" spans="1:7" ht="14.25">
      <c r="A18" s="376" t="s">
        <v>8</v>
      </c>
      <c r="B18" s="527"/>
      <c r="C18" s="525">
        <v>0</v>
      </c>
      <c r="D18" s="525">
        <v>0</v>
      </c>
      <c r="E18" s="525">
        <v>0</v>
      </c>
      <c r="F18" s="525">
        <v>0</v>
      </c>
    </row>
    <row r="19" spans="1:7" ht="14.25">
      <c r="A19" s="365"/>
      <c r="B19" s="365"/>
      <c r="C19" s="365"/>
      <c r="D19" s="366"/>
    </row>
    <row r="20" spans="1:7" ht="15">
      <c r="A20" s="392" t="s">
        <v>241</v>
      </c>
      <c r="B20" s="396"/>
      <c r="C20" s="396"/>
      <c r="D20" s="396"/>
      <c r="E20" s="396"/>
      <c r="F20" s="397"/>
    </row>
    <row r="21" spans="1:7" ht="14.25">
      <c r="A21" s="377"/>
      <c r="B21" s="365"/>
      <c r="C21" s="365"/>
      <c r="D21" s="366"/>
      <c r="E21" s="643" t="s">
        <v>26</v>
      </c>
      <c r="F21" s="645"/>
    </row>
    <row r="22" spans="1:7">
      <c r="A22" s="376" t="s">
        <v>215</v>
      </c>
      <c r="B22" s="378" t="s">
        <v>13</v>
      </c>
      <c r="C22" s="379"/>
      <c r="D22" s="380"/>
      <c r="E22" s="375" t="s">
        <v>216</v>
      </c>
      <c r="F22" s="375" t="s">
        <v>217</v>
      </c>
    </row>
    <row r="23" spans="1:7" ht="14.25">
      <c r="A23" s="367" t="s">
        <v>218</v>
      </c>
      <c r="B23" s="520" t="s">
        <v>20</v>
      </c>
      <c r="C23" s="521"/>
      <c r="D23" s="521"/>
      <c r="E23" s="522">
        <v>0</v>
      </c>
      <c r="F23" s="522">
        <v>0</v>
      </c>
    </row>
    <row r="24" spans="1:7" ht="14.25">
      <c r="A24" s="367" t="s">
        <v>219</v>
      </c>
      <c r="B24" s="520" t="s">
        <v>20</v>
      </c>
      <c r="C24" s="523"/>
      <c r="D24" s="523"/>
      <c r="E24" s="522">
        <v>0</v>
      </c>
      <c r="F24" s="522">
        <v>0</v>
      </c>
    </row>
    <row r="25" spans="1:7" ht="14.25">
      <c r="A25" s="367" t="s">
        <v>220</v>
      </c>
      <c r="B25" s="520" t="s">
        <v>20</v>
      </c>
      <c r="C25" s="523"/>
      <c r="D25" s="523"/>
      <c r="E25" s="522">
        <v>0</v>
      </c>
      <c r="F25" s="522">
        <v>0</v>
      </c>
    </row>
    <row r="26" spans="1:7" ht="14.25">
      <c r="A26" s="367" t="s">
        <v>221</v>
      </c>
      <c r="B26" s="520" t="s">
        <v>20</v>
      </c>
      <c r="C26" s="524"/>
      <c r="D26" s="523"/>
      <c r="E26" s="522">
        <v>0</v>
      </c>
      <c r="F26" s="522">
        <v>0</v>
      </c>
    </row>
    <row r="27" spans="1:7" ht="14.25">
      <c r="A27" s="367" t="s">
        <v>222</v>
      </c>
      <c r="B27" s="520" t="s">
        <v>20</v>
      </c>
      <c r="C27" s="524"/>
      <c r="D27" s="523"/>
      <c r="E27" s="522">
        <v>0</v>
      </c>
      <c r="F27" s="522">
        <v>0</v>
      </c>
    </row>
    <row r="28" spans="1:7">
      <c r="A28" s="381"/>
      <c r="B28" s="382"/>
      <c r="C28" s="382"/>
      <c r="D28" s="383"/>
    </row>
    <row r="29" spans="1:7" ht="15">
      <c r="A29" s="392" t="s">
        <v>214</v>
      </c>
      <c r="B29" s="396"/>
      <c r="C29" s="396"/>
      <c r="D29" s="396"/>
      <c r="E29" s="396"/>
      <c r="F29" s="397"/>
    </row>
    <row r="30" spans="1:7">
      <c r="A30" s="368"/>
      <c r="B30" s="368"/>
      <c r="C30" s="368"/>
      <c r="D30" s="368"/>
      <c r="E30" s="213"/>
      <c r="F30" s="213"/>
      <c r="G30" s="213"/>
    </row>
    <row r="31" spans="1:7" ht="27">
      <c r="A31" s="384" t="s">
        <v>63</v>
      </c>
      <c r="B31" s="385" t="s">
        <v>13</v>
      </c>
      <c r="C31" s="379"/>
      <c r="D31" s="380"/>
      <c r="E31" s="386" t="s">
        <v>147</v>
      </c>
      <c r="F31" s="387" t="s">
        <v>148</v>
      </c>
    </row>
    <row r="32" spans="1:7" ht="14.25">
      <c r="A32" s="367" t="s">
        <v>223</v>
      </c>
      <c r="B32" s="520" t="s">
        <v>20</v>
      </c>
      <c r="C32" s="521"/>
      <c r="D32" s="521"/>
      <c r="E32" s="522">
        <v>0</v>
      </c>
      <c r="F32" s="522">
        <v>0</v>
      </c>
    </row>
    <row r="33" spans="1:6" ht="14.25">
      <c r="A33" s="367" t="s">
        <v>224</v>
      </c>
      <c r="B33" s="520" t="s">
        <v>20</v>
      </c>
      <c r="C33" s="523"/>
      <c r="D33" s="523"/>
      <c r="E33" s="522">
        <v>0</v>
      </c>
      <c r="F33" s="522">
        <v>0</v>
      </c>
    </row>
    <row r="34" spans="1:6" ht="14.25">
      <c r="A34" s="367" t="s">
        <v>225</v>
      </c>
      <c r="B34" s="520" t="s">
        <v>20</v>
      </c>
      <c r="C34" s="524"/>
      <c r="D34" s="523"/>
      <c r="E34" s="522">
        <v>0</v>
      </c>
      <c r="F34" s="522">
        <v>0</v>
      </c>
    </row>
    <row r="35" spans="1:6" ht="14.25">
      <c r="A35" s="367" t="s">
        <v>226</v>
      </c>
      <c r="B35" s="520" t="s">
        <v>20</v>
      </c>
      <c r="C35" s="524"/>
      <c r="D35" s="523"/>
      <c r="E35" s="522">
        <v>0</v>
      </c>
      <c r="F35" s="522">
        <v>0</v>
      </c>
    </row>
    <row r="36" spans="1:6" ht="14.25">
      <c r="A36" s="367" t="s">
        <v>227</v>
      </c>
      <c r="B36" s="520" t="s">
        <v>20</v>
      </c>
      <c r="C36" s="524"/>
      <c r="D36" s="523"/>
      <c r="E36" s="522">
        <v>0</v>
      </c>
      <c r="F36" s="522">
        <v>0</v>
      </c>
    </row>
    <row r="38" spans="1:6" ht="15">
      <c r="A38" s="392" t="s">
        <v>228</v>
      </c>
      <c r="B38" s="396"/>
      <c r="C38" s="396"/>
      <c r="D38" s="396"/>
      <c r="E38" s="396"/>
      <c r="F38" s="397"/>
    </row>
    <row r="39" spans="1:6" ht="14.25">
      <c r="A39" s="377"/>
      <c r="B39" s="365"/>
      <c r="C39" s="365"/>
      <c r="D39" s="366"/>
    </row>
    <row r="40" spans="1:6">
      <c r="A40" s="374" t="s">
        <v>63</v>
      </c>
      <c r="B40" s="372" t="s">
        <v>13</v>
      </c>
      <c r="C40" s="368"/>
      <c r="D40" s="368"/>
      <c r="E40" s="368"/>
      <c r="F40" s="388" t="s">
        <v>154</v>
      </c>
    </row>
    <row r="41" spans="1:6" ht="14.25">
      <c r="A41" s="367" t="s">
        <v>229</v>
      </c>
      <c r="B41" s="369" t="s">
        <v>155</v>
      </c>
      <c r="C41" s="369"/>
      <c r="D41" s="369"/>
      <c r="E41" s="369"/>
      <c r="F41" s="525">
        <v>0</v>
      </c>
    </row>
    <row r="42" spans="1:6" ht="14.25">
      <c r="A42" s="367" t="s">
        <v>229</v>
      </c>
      <c r="B42" s="369" t="s">
        <v>157</v>
      </c>
      <c r="C42" s="369"/>
      <c r="D42" s="369"/>
      <c r="E42" s="369"/>
      <c r="F42" s="525">
        <v>0</v>
      </c>
    </row>
    <row r="43" spans="1:6" ht="14.25">
      <c r="A43" s="367" t="s">
        <v>229</v>
      </c>
      <c r="B43" s="369" t="s">
        <v>156</v>
      </c>
      <c r="C43" s="369"/>
      <c r="D43" s="369"/>
      <c r="E43" s="369"/>
      <c r="F43" s="525">
        <v>0</v>
      </c>
    </row>
    <row r="44" spans="1:6" ht="14.25">
      <c r="A44" s="367" t="s">
        <v>190</v>
      </c>
      <c r="B44" s="369" t="s">
        <v>155</v>
      </c>
      <c r="C44" s="369"/>
      <c r="D44" s="369"/>
      <c r="E44" s="369"/>
      <c r="F44" s="525">
        <v>0</v>
      </c>
    </row>
    <row r="45" spans="1:6" ht="14.25">
      <c r="A45" s="365"/>
      <c r="B45" s="366"/>
      <c r="C45" s="366"/>
      <c r="D45" s="365"/>
    </row>
    <row r="46" spans="1:6" s="102" customFormat="1" ht="15">
      <c r="A46" s="398" t="s">
        <v>237</v>
      </c>
      <c r="B46" s="399"/>
      <c r="C46" s="399"/>
      <c r="D46" s="396"/>
      <c r="E46" s="397"/>
    </row>
    <row r="47" spans="1:6" s="102" customFormat="1" ht="27" customHeight="1">
      <c r="A47" s="389" t="s">
        <v>230</v>
      </c>
      <c r="B47" s="646" t="s">
        <v>13</v>
      </c>
      <c r="C47" s="647"/>
      <c r="D47" s="648"/>
      <c r="E47" s="390" t="s">
        <v>26</v>
      </c>
    </row>
    <row r="48" spans="1:6" s="102" customFormat="1" ht="14.25">
      <c r="A48" s="364" t="s">
        <v>231</v>
      </c>
      <c r="B48" s="640" t="s">
        <v>232</v>
      </c>
      <c r="C48" s="641"/>
      <c r="D48" s="642"/>
      <c r="E48" s="525">
        <v>0</v>
      </c>
    </row>
    <row r="49" spans="1:5" s="102" customFormat="1" ht="14.25">
      <c r="A49" s="364" t="s">
        <v>233</v>
      </c>
      <c r="B49" s="640" t="s">
        <v>232</v>
      </c>
      <c r="C49" s="641"/>
      <c r="D49" s="642"/>
      <c r="E49" s="525">
        <v>0</v>
      </c>
    </row>
    <row r="50" spans="1:5" s="102" customFormat="1" ht="14.25">
      <c r="A50" s="526" t="s">
        <v>239</v>
      </c>
      <c r="B50" s="640" t="s">
        <v>232</v>
      </c>
      <c r="C50" s="641"/>
      <c r="D50" s="642"/>
      <c r="E50" s="525">
        <v>0</v>
      </c>
    </row>
    <row r="51" spans="1:5" s="102" customFormat="1" ht="14.25">
      <c r="A51" s="526" t="s">
        <v>239</v>
      </c>
      <c r="B51" s="640" t="s">
        <v>232</v>
      </c>
      <c r="C51" s="641"/>
      <c r="D51" s="642"/>
      <c r="E51" s="525">
        <v>0</v>
      </c>
    </row>
    <row r="52" spans="1:5" s="102" customFormat="1" ht="14.25">
      <c r="A52" s="526" t="s">
        <v>239</v>
      </c>
      <c r="B52" s="640" t="s">
        <v>232</v>
      </c>
      <c r="C52" s="641"/>
      <c r="D52" s="642"/>
      <c r="E52" s="525">
        <v>0</v>
      </c>
    </row>
    <row r="53" spans="1:5" s="102" customFormat="1"/>
    <row r="54" spans="1:5" s="102" customFormat="1" ht="15">
      <c r="A54" s="398" t="s">
        <v>238</v>
      </c>
      <c r="B54" s="397"/>
    </row>
    <row r="55" spans="1:5" s="102" customFormat="1">
      <c r="A55" s="376" t="s">
        <v>234</v>
      </c>
      <c r="B55" s="390" t="s">
        <v>154</v>
      </c>
    </row>
    <row r="56" spans="1:5" s="102" customFormat="1" ht="14.25">
      <c r="A56" s="364" t="s">
        <v>235</v>
      </c>
      <c r="B56" s="525">
        <v>0</v>
      </c>
    </row>
    <row r="57" spans="1:5" s="102" customFormat="1" ht="14.25">
      <c r="A57" s="364" t="s">
        <v>236</v>
      </c>
      <c r="B57" s="525">
        <v>0</v>
      </c>
    </row>
    <row r="58" spans="1:5" s="102" customFormat="1">
      <c r="A58" s="370"/>
      <c r="B58" s="370"/>
    </row>
    <row r="59" spans="1:5" ht="15">
      <c r="A59" s="391" t="s">
        <v>2</v>
      </c>
      <c r="B59" s="366"/>
      <c r="C59" s="366"/>
      <c r="D59" s="365"/>
    </row>
    <row r="60" spans="1:5">
      <c r="A60" s="365" t="s">
        <v>48</v>
      </c>
    </row>
    <row r="61" spans="1:5" ht="14.25">
      <c r="A61" s="365" t="s">
        <v>240</v>
      </c>
      <c r="B61" s="366"/>
      <c r="C61" s="366"/>
      <c r="D61" s="365"/>
    </row>
    <row r="62" spans="1:5" ht="12.75" customHeight="1">
      <c r="A62" s="365"/>
      <c r="B62" s="366"/>
      <c r="C62" s="366"/>
      <c r="D62" s="365"/>
    </row>
    <row r="63" spans="1:5" ht="14.25">
      <c r="A63" s="365"/>
      <c r="B63" s="366"/>
      <c r="C63" s="366"/>
      <c r="D63" s="365"/>
    </row>
    <row r="64" spans="1:5" ht="14.25">
      <c r="A64" s="365"/>
      <c r="B64" s="366"/>
      <c r="C64" s="366"/>
      <c r="D64" s="365"/>
    </row>
    <row r="66" spans="1:4" ht="14.25">
      <c r="A66" s="371"/>
      <c r="B66" s="355"/>
      <c r="C66" s="355"/>
      <c r="D66" s="355"/>
    </row>
    <row r="67" spans="1:4">
      <c r="A67" s="371"/>
    </row>
    <row r="68" spans="1:4">
      <c r="A68" s="371"/>
    </row>
    <row r="69" spans="1:4">
      <c r="A69" s="371"/>
    </row>
  </sheetData>
  <mergeCells count="8">
    <mergeCell ref="B50:D50"/>
    <mergeCell ref="B51:D51"/>
    <mergeCell ref="B52:D52"/>
    <mergeCell ref="C13:F13"/>
    <mergeCell ref="E21:F21"/>
    <mergeCell ref="B47:D47"/>
    <mergeCell ref="B48:D48"/>
    <mergeCell ref="B49:D49"/>
  </mergeCells>
  <phoneticPr fontId="11"/>
  <conditionalFormatting sqref="E36:F36">
    <cfRule type="cellIs" dxfId="9" priority="19" stopIfTrue="1" operator="equal">
      <formula>"nvt"</formula>
    </cfRule>
  </conditionalFormatting>
  <conditionalFormatting sqref="F23 E26:F26 F25 E23:E25">
    <cfRule type="cellIs" dxfId="8" priority="8" stopIfTrue="1" operator="equal">
      <formula>"nvt"</formula>
    </cfRule>
  </conditionalFormatting>
  <conditionalFormatting sqref="F24">
    <cfRule type="cellIs" dxfId="7" priority="7" stopIfTrue="1" operator="equal">
      <formula>"nvt"</formula>
    </cfRule>
  </conditionalFormatting>
  <conditionalFormatting sqref="F41:F44">
    <cfRule type="cellIs" dxfId="6" priority="9" stopIfTrue="1" operator="equal">
      <formula>"nvt"</formula>
    </cfRule>
  </conditionalFormatting>
  <conditionalFormatting sqref="E27:F27">
    <cfRule type="cellIs" dxfId="5" priority="6" stopIfTrue="1" operator="equal">
      <formula>"nvt"</formula>
    </cfRule>
  </conditionalFormatting>
  <conditionalFormatting sqref="F32 E32:E33 E35:F35">
    <cfRule type="cellIs" dxfId="4" priority="5" stopIfTrue="1" operator="equal">
      <formula>"nvt"</formula>
    </cfRule>
  </conditionalFormatting>
  <conditionalFormatting sqref="F33">
    <cfRule type="cellIs" dxfId="3" priority="4" stopIfTrue="1" operator="equal">
      <formula>"nvt"</formula>
    </cfRule>
  </conditionalFormatting>
  <conditionalFormatting sqref="E34:F34">
    <cfRule type="cellIs" dxfId="2" priority="3" stopIfTrue="1" operator="equal">
      <formula>"nvt"</formula>
    </cfRule>
  </conditionalFormatting>
  <conditionalFormatting sqref="E48:E52">
    <cfRule type="cellIs" dxfId="1" priority="2" stopIfTrue="1" operator="equal">
      <formula>"nvt"</formula>
    </cfRule>
  </conditionalFormatting>
  <conditionalFormatting sqref="B56:B57">
    <cfRule type="cellIs" dxfId="0" priority="1" stopIfTrue="1" operator="equal">
      <formula>"nvt"</formula>
    </cfRule>
  </conditionalFormatting>
  <printOptions horizontalCentered="1"/>
  <pageMargins left="0.59055118110236227" right="0.59055118110236227" top="0.59055118110236227" bottom="0.78740157480314965" header="0.39370078740157483" footer="0.19685039370078741"/>
  <pageSetup paperSize="9" scale="71" orientation="portrait" r:id="rId1"/>
  <headerFooter alignWithMargins="0">
    <oddFooter>&amp;L&amp;"Verdana,Standaard"&amp;F-&amp;A
Atir b.v. ©&amp;R&amp;"Verdana,Standaard"printversie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28"/>
  <sheetViews>
    <sheetView showGridLines="0" zoomScale="85" zoomScaleNormal="85" zoomScaleSheetLayoutView="80" workbookViewId="0"/>
  </sheetViews>
  <sheetFormatPr defaultColWidth="13.7109375" defaultRowHeight="13.5"/>
  <cols>
    <col min="1" max="1" width="30.5703125" style="414" customWidth="1"/>
    <col min="2" max="2" width="27.42578125" style="421" customWidth="1"/>
    <col min="3" max="3" width="42" style="421" customWidth="1"/>
    <col min="4" max="4" width="12.140625" style="414" customWidth="1"/>
    <col min="5" max="5" width="26.140625" style="422" customWidth="1"/>
    <col min="6" max="7" width="13.7109375" style="423" customWidth="1"/>
    <col min="8" max="8" width="15.85546875" style="423" customWidth="1"/>
    <col min="9" max="9" width="13.7109375" style="414" customWidth="1"/>
    <col min="10" max="10" width="15.85546875" style="423" customWidth="1"/>
    <col min="11" max="11" width="13.7109375" style="414" customWidth="1"/>
    <col min="12" max="12" width="16.5703125" style="424" bestFit="1" customWidth="1"/>
    <col min="13" max="13" width="13.7109375" style="414" customWidth="1"/>
    <col min="14" max="14" width="17.140625" style="414" bestFit="1" customWidth="1"/>
    <col min="15" max="15" width="4" style="414" customWidth="1"/>
    <col min="16" max="16" width="13.7109375" style="415" customWidth="1"/>
    <col min="17" max="258" width="13.7109375" style="414"/>
    <col min="259" max="259" width="22.140625" style="414" customWidth="1"/>
    <col min="260" max="266" width="13.7109375" style="414" customWidth="1"/>
    <col min="267" max="267" width="15.85546875" style="414" customWidth="1"/>
    <col min="268" max="268" width="16.5703125" style="414" bestFit="1" customWidth="1"/>
    <col min="269" max="269" width="13.7109375" style="414" customWidth="1"/>
    <col min="270" max="270" width="17.140625" style="414" bestFit="1" customWidth="1"/>
    <col min="271" max="271" width="4" style="414" customWidth="1"/>
    <col min="272" max="272" width="13.7109375" style="414" customWidth="1"/>
    <col min="273" max="514" width="13.7109375" style="414"/>
    <col min="515" max="515" width="22.140625" style="414" customWidth="1"/>
    <col min="516" max="522" width="13.7109375" style="414" customWidth="1"/>
    <col min="523" max="523" width="15.85546875" style="414" customWidth="1"/>
    <col min="524" max="524" width="16.5703125" style="414" bestFit="1" customWidth="1"/>
    <col min="525" max="525" width="13.7109375" style="414" customWidth="1"/>
    <col min="526" max="526" width="17.140625" style="414" bestFit="1" customWidth="1"/>
    <col min="527" max="527" width="4" style="414" customWidth="1"/>
    <col min="528" max="528" width="13.7109375" style="414" customWidth="1"/>
    <col min="529" max="770" width="13.7109375" style="414"/>
    <col min="771" max="771" width="22.140625" style="414" customWidth="1"/>
    <col min="772" max="778" width="13.7109375" style="414" customWidth="1"/>
    <col min="779" max="779" width="15.85546875" style="414" customWidth="1"/>
    <col min="780" max="780" width="16.5703125" style="414" bestFit="1" customWidth="1"/>
    <col min="781" max="781" width="13.7109375" style="414" customWidth="1"/>
    <col min="782" max="782" width="17.140625" style="414" bestFit="1" customWidth="1"/>
    <col min="783" max="783" width="4" style="414" customWidth="1"/>
    <col min="784" max="784" width="13.7109375" style="414" customWidth="1"/>
    <col min="785" max="1026" width="13.7109375" style="414"/>
    <col min="1027" max="1027" width="22.140625" style="414" customWidth="1"/>
    <col min="1028" max="1034" width="13.7109375" style="414" customWidth="1"/>
    <col min="1035" max="1035" width="15.85546875" style="414" customWidth="1"/>
    <col min="1036" max="1036" width="16.5703125" style="414" bestFit="1" customWidth="1"/>
    <col min="1037" max="1037" width="13.7109375" style="414" customWidth="1"/>
    <col min="1038" max="1038" width="17.140625" style="414" bestFit="1" customWidth="1"/>
    <col min="1039" max="1039" width="4" style="414" customWidth="1"/>
    <col min="1040" max="1040" width="13.7109375" style="414" customWidth="1"/>
    <col min="1041" max="1282" width="13.7109375" style="414"/>
    <col min="1283" max="1283" width="22.140625" style="414" customWidth="1"/>
    <col min="1284" max="1290" width="13.7109375" style="414" customWidth="1"/>
    <col min="1291" max="1291" width="15.85546875" style="414" customWidth="1"/>
    <col min="1292" max="1292" width="16.5703125" style="414" bestFit="1" customWidth="1"/>
    <col min="1293" max="1293" width="13.7109375" style="414" customWidth="1"/>
    <col min="1294" max="1294" width="17.140625" style="414" bestFit="1" customWidth="1"/>
    <col min="1295" max="1295" width="4" style="414" customWidth="1"/>
    <col min="1296" max="1296" width="13.7109375" style="414" customWidth="1"/>
    <col min="1297" max="1538" width="13.7109375" style="414"/>
    <col min="1539" max="1539" width="22.140625" style="414" customWidth="1"/>
    <col min="1540" max="1546" width="13.7109375" style="414" customWidth="1"/>
    <col min="1547" max="1547" width="15.85546875" style="414" customWidth="1"/>
    <col min="1548" max="1548" width="16.5703125" style="414" bestFit="1" customWidth="1"/>
    <col min="1549" max="1549" width="13.7109375" style="414" customWidth="1"/>
    <col min="1550" max="1550" width="17.140625" style="414" bestFit="1" customWidth="1"/>
    <col min="1551" max="1551" width="4" style="414" customWidth="1"/>
    <col min="1552" max="1552" width="13.7109375" style="414" customWidth="1"/>
    <col min="1553" max="1794" width="13.7109375" style="414"/>
    <col min="1795" max="1795" width="22.140625" style="414" customWidth="1"/>
    <col min="1796" max="1802" width="13.7109375" style="414" customWidth="1"/>
    <col min="1803" max="1803" width="15.85546875" style="414" customWidth="1"/>
    <col min="1804" max="1804" width="16.5703125" style="414" bestFit="1" customWidth="1"/>
    <col min="1805" max="1805" width="13.7109375" style="414" customWidth="1"/>
    <col min="1806" max="1806" width="17.140625" style="414" bestFit="1" customWidth="1"/>
    <col min="1807" max="1807" width="4" style="414" customWidth="1"/>
    <col min="1808" max="1808" width="13.7109375" style="414" customWidth="1"/>
    <col min="1809" max="2050" width="13.7109375" style="414"/>
    <col min="2051" max="2051" width="22.140625" style="414" customWidth="1"/>
    <col min="2052" max="2058" width="13.7109375" style="414" customWidth="1"/>
    <col min="2059" max="2059" width="15.85546875" style="414" customWidth="1"/>
    <col min="2060" max="2060" width="16.5703125" style="414" bestFit="1" customWidth="1"/>
    <col min="2061" max="2061" width="13.7109375" style="414" customWidth="1"/>
    <col min="2062" max="2062" width="17.140625" style="414" bestFit="1" customWidth="1"/>
    <col min="2063" max="2063" width="4" style="414" customWidth="1"/>
    <col min="2064" max="2064" width="13.7109375" style="414" customWidth="1"/>
    <col min="2065" max="2306" width="13.7109375" style="414"/>
    <col min="2307" max="2307" width="22.140625" style="414" customWidth="1"/>
    <col min="2308" max="2314" width="13.7109375" style="414" customWidth="1"/>
    <col min="2315" max="2315" width="15.85546875" style="414" customWidth="1"/>
    <col min="2316" max="2316" width="16.5703125" style="414" bestFit="1" customWidth="1"/>
    <col min="2317" max="2317" width="13.7109375" style="414" customWidth="1"/>
    <col min="2318" max="2318" width="17.140625" style="414" bestFit="1" customWidth="1"/>
    <col min="2319" max="2319" width="4" style="414" customWidth="1"/>
    <col min="2320" max="2320" width="13.7109375" style="414" customWidth="1"/>
    <col min="2321" max="2562" width="13.7109375" style="414"/>
    <col min="2563" max="2563" width="22.140625" style="414" customWidth="1"/>
    <col min="2564" max="2570" width="13.7109375" style="414" customWidth="1"/>
    <col min="2571" max="2571" width="15.85546875" style="414" customWidth="1"/>
    <col min="2572" max="2572" width="16.5703125" style="414" bestFit="1" customWidth="1"/>
    <col min="2573" max="2573" width="13.7109375" style="414" customWidth="1"/>
    <col min="2574" max="2574" width="17.140625" style="414" bestFit="1" customWidth="1"/>
    <col min="2575" max="2575" width="4" style="414" customWidth="1"/>
    <col min="2576" max="2576" width="13.7109375" style="414" customWidth="1"/>
    <col min="2577" max="2818" width="13.7109375" style="414"/>
    <col min="2819" max="2819" width="22.140625" style="414" customWidth="1"/>
    <col min="2820" max="2826" width="13.7109375" style="414" customWidth="1"/>
    <col min="2827" max="2827" width="15.85546875" style="414" customWidth="1"/>
    <col min="2828" max="2828" width="16.5703125" style="414" bestFit="1" customWidth="1"/>
    <col min="2829" max="2829" width="13.7109375" style="414" customWidth="1"/>
    <col min="2830" max="2830" width="17.140625" style="414" bestFit="1" customWidth="1"/>
    <col min="2831" max="2831" width="4" style="414" customWidth="1"/>
    <col min="2832" max="2832" width="13.7109375" style="414" customWidth="1"/>
    <col min="2833" max="3074" width="13.7109375" style="414"/>
    <col min="3075" max="3075" width="22.140625" style="414" customWidth="1"/>
    <col min="3076" max="3082" width="13.7109375" style="414" customWidth="1"/>
    <col min="3083" max="3083" width="15.85546875" style="414" customWidth="1"/>
    <col min="3084" max="3084" width="16.5703125" style="414" bestFit="1" customWidth="1"/>
    <col min="3085" max="3085" width="13.7109375" style="414" customWidth="1"/>
    <col min="3086" max="3086" width="17.140625" style="414" bestFit="1" customWidth="1"/>
    <col min="3087" max="3087" width="4" style="414" customWidth="1"/>
    <col min="3088" max="3088" width="13.7109375" style="414" customWidth="1"/>
    <col min="3089" max="3330" width="13.7109375" style="414"/>
    <col min="3331" max="3331" width="22.140625" style="414" customWidth="1"/>
    <col min="3332" max="3338" width="13.7109375" style="414" customWidth="1"/>
    <col min="3339" max="3339" width="15.85546875" style="414" customWidth="1"/>
    <col min="3340" max="3340" width="16.5703125" style="414" bestFit="1" customWidth="1"/>
    <col min="3341" max="3341" width="13.7109375" style="414" customWidth="1"/>
    <col min="3342" max="3342" width="17.140625" style="414" bestFit="1" customWidth="1"/>
    <col min="3343" max="3343" width="4" style="414" customWidth="1"/>
    <col min="3344" max="3344" width="13.7109375" style="414" customWidth="1"/>
    <col min="3345" max="3586" width="13.7109375" style="414"/>
    <col min="3587" max="3587" width="22.140625" style="414" customWidth="1"/>
    <col min="3588" max="3594" width="13.7109375" style="414" customWidth="1"/>
    <col min="3595" max="3595" width="15.85546875" style="414" customWidth="1"/>
    <col min="3596" max="3596" width="16.5703125" style="414" bestFit="1" customWidth="1"/>
    <col min="3597" max="3597" width="13.7109375" style="414" customWidth="1"/>
    <col min="3598" max="3598" width="17.140625" style="414" bestFit="1" customWidth="1"/>
    <col min="3599" max="3599" width="4" style="414" customWidth="1"/>
    <col min="3600" max="3600" width="13.7109375" style="414" customWidth="1"/>
    <col min="3601" max="3842" width="13.7109375" style="414"/>
    <col min="3843" max="3843" width="22.140625" style="414" customWidth="1"/>
    <col min="3844" max="3850" width="13.7109375" style="414" customWidth="1"/>
    <col min="3851" max="3851" width="15.85546875" style="414" customWidth="1"/>
    <col min="3852" max="3852" width="16.5703125" style="414" bestFit="1" customWidth="1"/>
    <col min="3853" max="3853" width="13.7109375" style="414" customWidth="1"/>
    <col min="3854" max="3854" width="17.140625" style="414" bestFit="1" customWidth="1"/>
    <col min="3855" max="3855" width="4" style="414" customWidth="1"/>
    <col min="3856" max="3856" width="13.7109375" style="414" customWidth="1"/>
    <col min="3857" max="4098" width="13.7109375" style="414"/>
    <col min="4099" max="4099" width="22.140625" style="414" customWidth="1"/>
    <col min="4100" max="4106" width="13.7109375" style="414" customWidth="1"/>
    <col min="4107" max="4107" width="15.85546875" style="414" customWidth="1"/>
    <col min="4108" max="4108" width="16.5703125" style="414" bestFit="1" customWidth="1"/>
    <col min="4109" max="4109" width="13.7109375" style="414" customWidth="1"/>
    <col min="4110" max="4110" width="17.140625" style="414" bestFit="1" customWidth="1"/>
    <col min="4111" max="4111" width="4" style="414" customWidth="1"/>
    <col min="4112" max="4112" width="13.7109375" style="414" customWidth="1"/>
    <col min="4113" max="4354" width="13.7109375" style="414"/>
    <col min="4355" max="4355" width="22.140625" style="414" customWidth="1"/>
    <col min="4356" max="4362" width="13.7109375" style="414" customWidth="1"/>
    <col min="4363" max="4363" width="15.85546875" style="414" customWidth="1"/>
    <col min="4364" max="4364" width="16.5703125" style="414" bestFit="1" customWidth="1"/>
    <col min="4365" max="4365" width="13.7109375" style="414" customWidth="1"/>
    <col min="4366" max="4366" width="17.140625" style="414" bestFit="1" customWidth="1"/>
    <col min="4367" max="4367" width="4" style="414" customWidth="1"/>
    <col min="4368" max="4368" width="13.7109375" style="414" customWidth="1"/>
    <col min="4369" max="4610" width="13.7109375" style="414"/>
    <col min="4611" max="4611" width="22.140625" style="414" customWidth="1"/>
    <col min="4612" max="4618" width="13.7109375" style="414" customWidth="1"/>
    <col min="4619" max="4619" width="15.85546875" style="414" customWidth="1"/>
    <col min="4620" max="4620" width="16.5703125" style="414" bestFit="1" customWidth="1"/>
    <col min="4621" max="4621" width="13.7109375" style="414" customWidth="1"/>
    <col min="4622" max="4622" width="17.140625" style="414" bestFit="1" customWidth="1"/>
    <col min="4623" max="4623" width="4" style="414" customWidth="1"/>
    <col min="4624" max="4624" width="13.7109375" style="414" customWidth="1"/>
    <col min="4625" max="4866" width="13.7109375" style="414"/>
    <col min="4867" max="4867" width="22.140625" style="414" customWidth="1"/>
    <col min="4868" max="4874" width="13.7109375" style="414" customWidth="1"/>
    <col min="4875" max="4875" width="15.85546875" style="414" customWidth="1"/>
    <col min="4876" max="4876" width="16.5703125" style="414" bestFit="1" customWidth="1"/>
    <col min="4877" max="4877" width="13.7109375" style="414" customWidth="1"/>
    <col min="4878" max="4878" width="17.140625" style="414" bestFit="1" customWidth="1"/>
    <col min="4879" max="4879" width="4" style="414" customWidth="1"/>
    <col min="4880" max="4880" width="13.7109375" style="414" customWidth="1"/>
    <col min="4881" max="5122" width="13.7109375" style="414"/>
    <col min="5123" max="5123" width="22.140625" style="414" customWidth="1"/>
    <col min="5124" max="5130" width="13.7109375" style="414" customWidth="1"/>
    <col min="5131" max="5131" width="15.85546875" style="414" customWidth="1"/>
    <col min="5132" max="5132" width="16.5703125" style="414" bestFit="1" customWidth="1"/>
    <col min="5133" max="5133" width="13.7109375" style="414" customWidth="1"/>
    <col min="5134" max="5134" width="17.140625" style="414" bestFit="1" customWidth="1"/>
    <col min="5135" max="5135" width="4" style="414" customWidth="1"/>
    <col min="5136" max="5136" width="13.7109375" style="414" customWidth="1"/>
    <col min="5137" max="5378" width="13.7109375" style="414"/>
    <col min="5379" max="5379" width="22.140625" style="414" customWidth="1"/>
    <col min="5380" max="5386" width="13.7109375" style="414" customWidth="1"/>
    <col min="5387" max="5387" width="15.85546875" style="414" customWidth="1"/>
    <col min="5388" max="5388" width="16.5703125" style="414" bestFit="1" customWidth="1"/>
    <col min="5389" max="5389" width="13.7109375" style="414" customWidth="1"/>
    <col min="5390" max="5390" width="17.140625" style="414" bestFit="1" customWidth="1"/>
    <col min="5391" max="5391" width="4" style="414" customWidth="1"/>
    <col min="5392" max="5392" width="13.7109375" style="414" customWidth="1"/>
    <col min="5393" max="5634" width="13.7109375" style="414"/>
    <col min="5635" max="5635" width="22.140625" style="414" customWidth="1"/>
    <col min="5636" max="5642" width="13.7109375" style="414" customWidth="1"/>
    <col min="5643" max="5643" width="15.85546875" style="414" customWidth="1"/>
    <col min="5644" max="5644" width="16.5703125" style="414" bestFit="1" customWidth="1"/>
    <col min="5645" max="5645" width="13.7109375" style="414" customWidth="1"/>
    <col min="5646" max="5646" width="17.140625" style="414" bestFit="1" customWidth="1"/>
    <col min="5647" max="5647" width="4" style="414" customWidth="1"/>
    <col min="5648" max="5648" width="13.7109375" style="414" customWidth="1"/>
    <col min="5649" max="5890" width="13.7109375" style="414"/>
    <col min="5891" max="5891" width="22.140625" style="414" customWidth="1"/>
    <col min="5892" max="5898" width="13.7109375" style="414" customWidth="1"/>
    <col min="5899" max="5899" width="15.85546875" style="414" customWidth="1"/>
    <col min="5900" max="5900" width="16.5703125" style="414" bestFit="1" customWidth="1"/>
    <col min="5901" max="5901" width="13.7109375" style="414" customWidth="1"/>
    <col min="5902" max="5902" width="17.140625" style="414" bestFit="1" customWidth="1"/>
    <col min="5903" max="5903" width="4" style="414" customWidth="1"/>
    <col min="5904" max="5904" width="13.7109375" style="414" customWidth="1"/>
    <col min="5905" max="6146" width="13.7109375" style="414"/>
    <col min="6147" max="6147" width="22.140625" style="414" customWidth="1"/>
    <col min="6148" max="6154" width="13.7109375" style="414" customWidth="1"/>
    <col min="6155" max="6155" width="15.85546875" style="414" customWidth="1"/>
    <col min="6156" max="6156" width="16.5703125" style="414" bestFit="1" customWidth="1"/>
    <col min="6157" max="6157" width="13.7109375" style="414" customWidth="1"/>
    <col min="6158" max="6158" width="17.140625" style="414" bestFit="1" customWidth="1"/>
    <col min="6159" max="6159" width="4" style="414" customWidth="1"/>
    <col min="6160" max="6160" width="13.7109375" style="414" customWidth="1"/>
    <col min="6161" max="6402" width="13.7109375" style="414"/>
    <col min="6403" max="6403" width="22.140625" style="414" customWidth="1"/>
    <col min="6404" max="6410" width="13.7109375" style="414" customWidth="1"/>
    <col min="6411" max="6411" width="15.85546875" style="414" customWidth="1"/>
    <col min="6412" max="6412" width="16.5703125" style="414" bestFit="1" customWidth="1"/>
    <col min="6413" max="6413" width="13.7109375" style="414" customWidth="1"/>
    <col min="6414" max="6414" width="17.140625" style="414" bestFit="1" customWidth="1"/>
    <col min="6415" max="6415" width="4" style="414" customWidth="1"/>
    <col min="6416" max="6416" width="13.7109375" style="414" customWidth="1"/>
    <col min="6417" max="6658" width="13.7109375" style="414"/>
    <col min="6659" max="6659" width="22.140625" style="414" customWidth="1"/>
    <col min="6660" max="6666" width="13.7109375" style="414" customWidth="1"/>
    <col min="6667" max="6667" width="15.85546875" style="414" customWidth="1"/>
    <col min="6668" max="6668" width="16.5703125" style="414" bestFit="1" customWidth="1"/>
    <col min="6669" max="6669" width="13.7109375" style="414" customWidth="1"/>
    <col min="6670" max="6670" width="17.140625" style="414" bestFit="1" customWidth="1"/>
    <col min="6671" max="6671" width="4" style="414" customWidth="1"/>
    <col min="6672" max="6672" width="13.7109375" style="414" customWidth="1"/>
    <col min="6673" max="6914" width="13.7109375" style="414"/>
    <col min="6915" max="6915" width="22.140625" style="414" customWidth="1"/>
    <col min="6916" max="6922" width="13.7109375" style="414" customWidth="1"/>
    <col min="6923" max="6923" width="15.85546875" style="414" customWidth="1"/>
    <col min="6924" max="6924" width="16.5703125" style="414" bestFit="1" customWidth="1"/>
    <col min="6925" max="6925" width="13.7109375" style="414" customWidth="1"/>
    <col min="6926" max="6926" width="17.140625" style="414" bestFit="1" customWidth="1"/>
    <col min="6927" max="6927" width="4" style="414" customWidth="1"/>
    <col min="6928" max="6928" width="13.7109375" style="414" customWidth="1"/>
    <col min="6929" max="7170" width="13.7109375" style="414"/>
    <col min="7171" max="7171" width="22.140625" style="414" customWidth="1"/>
    <col min="7172" max="7178" width="13.7109375" style="414" customWidth="1"/>
    <col min="7179" max="7179" width="15.85546875" style="414" customWidth="1"/>
    <col min="7180" max="7180" width="16.5703125" style="414" bestFit="1" customWidth="1"/>
    <col min="7181" max="7181" width="13.7109375" style="414" customWidth="1"/>
    <col min="7182" max="7182" width="17.140625" style="414" bestFit="1" customWidth="1"/>
    <col min="7183" max="7183" width="4" style="414" customWidth="1"/>
    <col min="7184" max="7184" width="13.7109375" style="414" customWidth="1"/>
    <col min="7185" max="7426" width="13.7109375" style="414"/>
    <col min="7427" max="7427" width="22.140625" style="414" customWidth="1"/>
    <col min="7428" max="7434" width="13.7109375" style="414" customWidth="1"/>
    <col min="7435" max="7435" width="15.85546875" style="414" customWidth="1"/>
    <col min="7436" max="7436" width="16.5703125" style="414" bestFit="1" customWidth="1"/>
    <col min="7437" max="7437" width="13.7109375" style="414" customWidth="1"/>
    <col min="7438" max="7438" width="17.140625" style="414" bestFit="1" customWidth="1"/>
    <col min="7439" max="7439" width="4" style="414" customWidth="1"/>
    <col min="7440" max="7440" width="13.7109375" style="414" customWidth="1"/>
    <col min="7441" max="7682" width="13.7109375" style="414"/>
    <col min="7683" max="7683" width="22.140625" style="414" customWidth="1"/>
    <col min="7684" max="7690" width="13.7109375" style="414" customWidth="1"/>
    <col min="7691" max="7691" width="15.85546875" style="414" customWidth="1"/>
    <col min="7692" max="7692" width="16.5703125" style="414" bestFit="1" customWidth="1"/>
    <col min="7693" max="7693" width="13.7109375" style="414" customWidth="1"/>
    <col min="7694" max="7694" width="17.140625" style="414" bestFit="1" customWidth="1"/>
    <col min="7695" max="7695" width="4" style="414" customWidth="1"/>
    <col min="7696" max="7696" width="13.7109375" style="414" customWidth="1"/>
    <col min="7697" max="7938" width="13.7109375" style="414"/>
    <col min="7939" max="7939" width="22.140625" style="414" customWidth="1"/>
    <col min="7940" max="7946" width="13.7109375" style="414" customWidth="1"/>
    <col min="7947" max="7947" width="15.85546875" style="414" customWidth="1"/>
    <col min="7948" max="7948" width="16.5703125" style="414" bestFit="1" customWidth="1"/>
    <col min="7949" max="7949" width="13.7109375" style="414" customWidth="1"/>
    <col min="7950" max="7950" width="17.140625" style="414" bestFit="1" customWidth="1"/>
    <col min="7951" max="7951" width="4" style="414" customWidth="1"/>
    <col min="7952" max="7952" width="13.7109375" style="414" customWidth="1"/>
    <col min="7953" max="8194" width="13.7109375" style="414"/>
    <col min="8195" max="8195" width="22.140625" style="414" customWidth="1"/>
    <col min="8196" max="8202" width="13.7109375" style="414" customWidth="1"/>
    <col min="8203" max="8203" width="15.85546875" style="414" customWidth="1"/>
    <col min="8204" max="8204" width="16.5703125" style="414" bestFit="1" customWidth="1"/>
    <col min="8205" max="8205" width="13.7109375" style="414" customWidth="1"/>
    <col min="8206" max="8206" width="17.140625" style="414" bestFit="1" customWidth="1"/>
    <col min="8207" max="8207" width="4" style="414" customWidth="1"/>
    <col min="8208" max="8208" width="13.7109375" style="414" customWidth="1"/>
    <col min="8209" max="8450" width="13.7109375" style="414"/>
    <col min="8451" max="8451" width="22.140625" style="414" customWidth="1"/>
    <col min="8452" max="8458" width="13.7109375" style="414" customWidth="1"/>
    <col min="8459" max="8459" width="15.85546875" style="414" customWidth="1"/>
    <col min="8460" max="8460" width="16.5703125" style="414" bestFit="1" customWidth="1"/>
    <col min="8461" max="8461" width="13.7109375" style="414" customWidth="1"/>
    <col min="8462" max="8462" width="17.140625" style="414" bestFit="1" customWidth="1"/>
    <col min="8463" max="8463" width="4" style="414" customWidth="1"/>
    <col min="8464" max="8464" width="13.7109375" style="414" customWidth="1"/>
    <col min="8465" max="8706" width="13.7109375" style="414"/>
    <col min="8707" max="8707" width="22.140625" style="414" customWidth="1"/>
    <col min="8708" max="8714" width="13.7109375" style="414" customWidth="1"/>
    <col min="8715" max="8715" width="15.85546875" style="414" customWidth="1"/>
    <col min="8716" max="8716" width="16.5703125" style="414" bestFit="1" customWidth="1"/>
    <col min="8717" max="8717" width="13.7109375" style="414" customWidth="1"/>
    <col min="8718" max="8718" width="17.140625" style="414" bestFit="1" customWidth="1"/>
    <col min="8719" max="8719" width="4" style="414" customWidth="1"/>
    <col min="8720" max="8720" width="13.7109375" style="414" customWidth="1"/>
    <col min="8721" max="8962" width="13.7109375" style="414"/>
    <col min="8963" max="8963" width="22.140625" style="414" customWidth="1"/>
    <col min="8964" max="8970" width="13.7109375" style="414" customWidth="1"/>
    <col min="8971" max="8971" width="15.85546875" style="414" customWidth="1"/>
    <col min="8972" max="8972" width="16.5703125" style="414" bestFit="1" customWidth="1"/>
    <col min="8973" max="8973" width="13.7109375" style="414" customWidth="1"/>
    <col min="8974" max="8974" width="17.140625" style="414" bestFit="1" customWidth="1"/>
    <col min="8975" max="8975" width="4" style="414" customWidth="1"/>
    <col min="8976" max="8976" width="13.7109375" style="414" customWidth="1"/>
    <col min="8977" max="9218" width="13.7109375" style="414"/>
    <col min="9219" max="9219" width="22.140625" style="414" customWidth="1"/>
    <col min="9220" max="9226" width="13.7109375" style="414" customWidth="1"/>
    <col min="9227" max="9227" width="15.85546875" style="414" customWidth="1"/>
    <col min="9228" max="9228" width="16.5703125" style="414" bestFit="1" customWidth="1"/>
    <col min="9229" max="9229" width="13.7109375" style="414" customWidth="1"/>
    <col min="9230" max="9230" width="17.140625" style="414" bestFit="1" customWidth="1"/>
    <col min="9231" max="9231" width="4" style="414" customWidth="1"/>
    <col min="9232" max="9232" width="13.7109375" style="414" customWidth="1"/>
    <col min="9233" max="9474" width="13.7109375" style="414"/>
    <col min="9475" max="9475" width="22.140625" style="414" customWidth="1"/>
    <col min="9476" max="9482" width="13.7109375" style="414" customWidth="1"/>
    <col min="9483" max="9483" width="15.85546875" style="414" customWidth="1"/>
    <col min="9484" max="9484" width="16.5703125" style="414" bestFit="1" customWidth="1"/>
    <col min="9485" max="9485" width="13.7109375" style="414" customWidth="1"/>
    <col min="9486" max="9486" width="17.140625" style="414" bestFit="1" customWidth="1"/>
    <col min="9487" max="9487" width="4" style="414" customWidth="1"/>
    <col min="9488" max="9488" width="13.7109375" style="414" customWidth="1"/>
    <col min="9489" max="9730" width="13.7109375" style="414"/>
    <col min="9731" max="9731" width="22.140625" style="414" customWidth="1"/>
    <col min="9732" max="9738" width="13.7109375" style="414" customWidth="1"/>
    <col min="9739" max="9739" width="15.85546875" style="414" customWidth="1"/>
    <col min="9740" max="9740" width="16.5703125" style="414" bestFit="1" customWidth="1"/>
    <col min="9741" max="9741" width="13.7109375" style="414" customWidth="1"/>
    <col min="9742" max="9742" width="17.140625" style="414" bestFit="1" customWidth="1"/>
    <col min="9743" max="9743" width="4" style="414" customWidth="1"/>
    <col min="9744" max="9744" width="13.7109375" style="414" customWidth="1"/>
    <col min="9745" max="9986" width="13.7109375" style="414"/>
    <col min="9987" max="9987" width="22.140625" style="414" customWidth="1"/>
    <col min="9988" max="9994" width="13.7109375" style="414" customWidth="1"/>
    <col min="9995" max="9995" width="15.85546875" style="414" customWidth="1"/>
    <col min="9996" max="9996" width="16.5703125" style="414" bestFit="1" customWidth="1"/>
    <col min="9997" max="9997" width="13.7109375" style="414" customWidth="1"/>
    <col min="9998" max="9998" width="17.140625" style="414" bestFit="1" customWidth="1"/>
    <col min="9999" max="9999" width="4" style="414" customWidth="1"/>
    <col min="10000" max="10000" width="13.7109375" style="414" customWidth="1"/>
    <col min="10001" max="10242" width="13.7109375" style="414"/>
    <col min="10243" max="10243" width="22.140625" style="414" customWidth="1"/>
    <col min="10244" max="10250" width="13.7109375" style="414" customWidth="1"/>
    <col min="10251" max="10251" width="15.85546875" style="414" customWidth="1"/>
    <col min="10252" max="10252" width="16.5703125" style="414" bestFit="1" customWidth="1"/>
    <col min="10253" max="10253" width="13.7109375" style="414" customWidth="1"/>
    <col min="10254" max="10254" width="17.140625" style="414" bestFit="1" customWidth="1"/>
    <col min="10255" max="10255" width="4" style="414" customWidth="1"/>
    <col min="10256" max="10256" width="13.7109375" style="414" customWidth="1"/>
    <col min="10257" max="10498" width="13.7109375" style="414"/>
    <col min="10499" max="10499" width="22.140625" style="414" customWidth="1"/>
    <col min="10500" max="10506" width="13.7109375" style="414" customWidth="1"/>
    <col min="10507" max="10507" width="15.85546875" style="414" customWidth="1"/>
    <col min="10508" max="10508" width="16.5703125" style="414" bestFit="1" customWidth="1"/>
    <col min="10509" max="10509" width="13.7109375" style="414" customWidth="1"/>
    <col min="10510" max="10510" width="17.140625" style="414" bestFit="1" customWidth="1"/>
    <col min="10511" max="10511" width="4" style="414" customWidth="1"/>
    <col min="10512" max="10512" width="13.7109375" style="414" customWidth="1"/>
    <col min="10513" max="10754" width="13.7109375" style="414"/>
    <col min="10755" max="10755" width="22.140625" style="414" customWidth="1"/>
    <col min="10756" max="10762" width="13.7109375" style="414" customWidth="1"/>
    <col min="10763" max="10763" width="15.85546875" style="414" customWidth="1"/>
    <col min="10764" max="10764" width="16.5703125" style="414" bestFit="1" customWidth="1"/>
    <col min="10765" max="10765" width="13.7109375" style="414" customWidth="1"/>
    <col min="10766" max="10766" width="17.140625" style="414" bestFit="1" customWidth="1"/>
    <col min="10767" max="10767" width="4" style="414" customWidth="1"/>
    <col min="10768" max="10768" width="13.7109375" style="414" customWidth="1"/>
    <col min="10769" max="11010" width="13.7109375" style="414"/>
    <col min="11011" max="11011" width="22.140625" style="414" customWidth="1"/>
    <col min="11012" max="11018" width="13.7109375" style="414" customWidth="1"/>
    <col min="11019" max="11019" width="15.85546875" style="414" customWidth="1"/>
    <col min="11020" max="11020" width="16.5703125" style="414" bestFit="1" customWidth="1"/>
    <col min="11021" max="11021" width="13.7109375" style="414" customWidth="1"/>
    <col min="11022" max="11022" width="17.140625" style="414" bestFit="1" customWidth="1"/>
    <col min="11023" max="11023" width="4" style="414" customWidth="1"/>
    <col min="11024" max="11024" width="13.7109375" style="414" customWidth="1"/>
    <col min="11025" max="11266" width="13.7109375" style="414"/>
    <col min="11267" max="11267" width="22.140625" style="414" customWidth="1"/>
    <col min="11268" max="11274" width="13.7109375" style="414" customWidth="1"/>
    <col min="11275" max="11275" width="15.85546875" style="414" customWidth="1"/>
    <col min="11276" max="11276" width="16.5703125" style="414" bestFit="1" customWidth="1"/>
    <col min="11277" max="11277" width="13.7109375" style="414" customWidth="1"/>
    <col min="11278" max="11278" width="17.140625" style="414" bestFit="1" customWidth="1"/>
    <col min="11279" max="11279" width="4" style="414" customWidth="1"/>
    <col min="11280" max="11280" width="13.7109375" style="414" customWidth="1"/>
    <col min="11281" max="11522" width="13.7109375" style="414"/>
    <col min="11523" max="11523" width="22.140625" style="414" customWidth="1"/>
    <col min="11524" max="11530" width="13.7109375" style="414" customWidth="1"/>
    <col min="11531" max="11531" width="15.85546875" style="414" customWidth="1"/>
    <col min="11532" max="11532" width="16.5703125" style="414" bestFit="1" customWidth="1"/>
    <col min="11533" max="11533" width="13.7109375" style="414" customWidth="1"/>
    <col min="11534" max="11534" width="17.140625" style="414" bestFit="1" customWidth="1"/>
    <col min="11535" max="11535" width="4" style="414" customWidth="1"/>
    <col min="11536" max="11536" width="13.7109375" style="414" customWidth="1"/>
    <col min="11537" max="11778" width="13.7109375" style="414"/>
    <col min="11779" max="11779" width="22.140625" style="414" customWidth="1"/>
    <col min="11780" max="11786" width="13.7109375" style="414" customWidth="1"/>
    <col min="11787" max="11787" width="15.85546875" style="414" customWidth="1"/>
    <col min="11788" max="11788" width="16.5703125" style="414" bestFit="1" customWidth="1"/>
    <col min="11789" max="11789" width="13.7109375" style="414" customWidth="1"/>
    <col min="11790" max="11790" width="17.140625" style="414" bestFit="1" customWidth="1"/>
    <col min="11791" max="11791" width="4" style="414" customWidth="1"/>
    <col min="11792" max="11792" width="13.7109375" style="414" customWidth="1"/>
    <col min="11793" max="12034" width="13.7109375" style="414"/>
    <col min="12035" max="12035" width="22.140625" style="414" customWidth="1"/>
    <col min="12036" max="12042" width="13.7109375" style="414" customWidth="1"/>
    <col min="12043" max="12043" width="15.85546875" style="414" customWidth="1"/>
    <col min="12044" max="12044" width="16.5703125" style="414" bestFit="1" customWidth="1"/>
    <col min="12045" max="12045" width="13.7109375" style="414" customWidth="1"/>
    <col min="12046" max="12046" width="17.140625" style="414" bestFit="1" customWidth="1"/>
    <col min="12047" max="12047" width="4" style="414" customWidth="1"/>
    <col min="12048" max="12048" width="13.7109375" style="414" customWidth="1"/>
    <col min="12049" max="12290" width="13.7109375" style="414"/>
    <col min="12291" max="12291" width="22.140625" style="414" customWidth="1"/>
    <col min="12292" max="12298" width="13.7109375" style="414" customWidth="1"/>
    <col min="12299" max="12299" width="15.85546875" style="414" customWidth="1"/>
    <col min="12300" max="12300" width="16.5703125" style="414" bestFit="1" customWidth="1"/>
    <col min="12301" max="12301" width="13.7109375" style="414" customWidth="1"/>
    <col min="12302" max="12302" width="17.140625" style="414" bestFit="1" customWidth="1"/>
    <col min="12303" max="12303" width="4" style="414" customWidth="1"/>
    <col min="12304" max="12304" width="13.7109375" style="414" customWidth="1"/>
    <col min="12305" max="12546" width="13.7109375" style="414"/>
    <col min="12547" max="12547" width="22.140625" style="414" customWidth="1"/>
    <col min="12548" max="12554" width="13.7109375" style="414" customWidth="1"/>
    <col min="12555" max="12555" width="15.85546875" style="414" customWidth="1"/>
    <col min="12556" max="12556" width="16.5703125" style="414" bestFit="1" customWidth="1"/>
    <col min="12557" max="12557" width="13.7109375" style="414" customWidth="1"/>
    <col min="12558" max="12558" width="17.140625" style="414" bestFit="1" customWidth="1"/>
    <col min="12559" max="12559" width="4" style="414" customWidth="1"/>
    <col min="12560" max="12560" width="13.7109375" style="414" customWidth="1"/>
    <col min="12561" max="12802" width="13.7109375" style="414"/>
    <col min="12803" max="12803" width="22.140625" style="414" customWidth="1"/>
    <col min="12804" max="12810" width="13.7109375" style="414" customWidth="1"/>
    <col min="12811" max="12811" width="15.85546875" style="414" customWidth="1"/>
    <col min="12812" max="12812" width="16.5703125" style="414" bestFit="1" customWidth="1"/>
    <col min="12813" max="12813" width="13.7109375" style="414" customWidth="1"/>
    <col min="12814" max="12814" width="17.140625" style="414" bestFit="1" customWidth="1"/>
    <col min="12815" max="12815" width="4" style="414" customWidth="1"/>
    <col min="12816" max="12816" width="13.7109375" style="414" customWidth="1"/>
    <col min="12817" max="13058" width="13.7109375" style="414"/>
    <col min="13059" max="13059" width="22.140625" style="414" customWidth="1"/>
    <col min="13060" max="13066" width="13.7109375" style="414" customWidth="1"/>
    <col min="13067" max="13067" width="15.85546875" style="414" customWidth="1"/>
    <col min="13068" max="13068" width="16.5703125" style="414" bestFit="1" customWidth="1"/>
    <col min="13069" max="13069" width="13.7109375" style="414" customWidth="1"/>
    <col min="13070" max="13070" width="17.140625" style="414" bestFit="1" customWidth="1"/>
    <col min="13071" max="13071" width="4" style="414" customWidth="1"/>
    <col min="13072" max="13072" width="13.7109375" style="414" customWidth="1"/>
    <col min="13073" max="13314" width="13.7109375" style="414"/>
    <col min="13315" max="13315" width="22.140625" style="414" customWidth="1"/>
    <col min="13316" max="13322" width="13.7109375" style="414" customWidth="1"/>
    <col min="13323" max="13323" width="15.85546875" style="414" customWidth="1"/>
    <col min="13324" max="13324" width="16.5703125" style="414" bestFit="1" customWidth="1"/>
    <col min="13325" max="13325" width="13.7109375" style="414" customWidth="1"/>
    <col min="13326" max="13326" width="17.140625" style="414" bestFit="1" customWidth="1"/>
    <col min="13327" max="13327" width="4" style="414" customWidth="1"/>
    <col min="13328" max="13328" width="13.7109375" style="414" customWidth="1"/>
    <col min="13329" max="13570" width="13.7109375" style="414"/>
    <col min="13571" max="13571" width="22.140625" style="414" customWidth="1"/>
    <col min="13572" max="13578" width="13.7109375" style="414" customWidth="1"/>
    <col min="13579" max="13579" width="15.85546875" style="414" customWidth="1"/>
    <col min="13580" max="13580" width="16.5703125" style="414" bestFit="1" customWidth="1"/>
    <col min="13581" max="13581" width="13.7109375" style="414" customWidth="1"/>
    <col min="13582" max="13582" width="17.140625" style="414" bestFit="1" customWidth="1"/>
    <col min="13583" max="13583" width="4" style="414" customWidth="1"/>
    <col min="13584" max="13584" width="13.7109375" style="414" customWidth="1"/>
    <col min="13585" max="13826" width="13.7109375" style="414"/>
    <col min="13827" max="13827" width="22.140625" style="414" customWidth="1"/>
    <col min="13828" max="13834" width="13.7109375" style="414" customWidth="1"/>
    <col min="13835" max="13835" width="15.85546875" style="414" customWidth="1"/>
    <col min="13836" max="13836" width="16.5703125" style="414" bestFit="1" customWidth="1"/>
    <col min="13837" max="13837" width="13.7109375" style="414" customWidth="1"/>
    <col min="13838" max="13838" width="17.140625" style="414" bestFit="1" customWidth="1"/>
    <col min="13839" max="13839" width="4" style="414" customWidth="1"/>
    <col min="13840" max="13840" width="13.7109375" style="414" customWidth="1"/>
    <col min="13841" max="14082" width="13.7109375" style="414"/>
    <col min="14083" max="14083" width="22.140625" style="414" customWidth="1"/>
    <col min="14084" max="14090" width="13.7109375" style="414" customWidth="1"/>
    <col min="14091" max="14091" width="15.85546875" style="414" customWidth="1"/>
    <col min="14092" max="14092" width="16.5703125" style="414" bestFit="1" customWidth="1"/>
    <col min="14093" max="14093" width="13.7109375" style="414" customWidth="1"/>
    <col min="14094" max="14094" width="17.140625" style="414" bestFit="1" customWidth="1"/>
    <col min="14095" max="14095" width="4" style="414" customWidth="1"/>
    <col min="14096" max="14096" width="13.7109375" style="414" customWidth="1"/>
    <col min="14097" max="14338" width="13.7109375" style="414"/>
    <col min="14339" max="14339" width="22.140625" style="414" customWidth="1"/>
    <col min="14340" max="14346" width="13.7109375" style="414" customWidth="1"/>
    <col min="14347" max="14347" width="15.85546875" style="414" customWidth="1"/>
    <col min="14348" max="14348" width="16.5703125" style="414" bestFit="1" customWidth="1"/>
    <col min="14349" max="14349" width="13.7109375" style="414" customWidth="1"/>
    <col min="14350" max="14350" width="17.140625" style="414" bestFit="1" customWidth="1"/>
    <col min="14351" max="14351" width="4" style="414" customWidth="1"/>
    <col min="14352" max="14352" width="13.7109375" style="414" customWidth="1"/>
    <col min="14353" max="14594" width="13.7109375" style="414"/>
    <col min="14595" max="14595" width="22.140625" style="414" customWidth="1"/>
    <col min="14596" max="14602" width="13.7109375" style="414" customWidth="1"/>
    <col min="14603" max="14603" width="15.85546875" style="414" customWidth="1"/>
    <col min="14604" max="14604" width="16.5703125" style="414" bestFit="1" customWidth="1"/>
    <col min="14605" max="14605" width="13.7109375" style="414" customWidth="1"/>
    <col min="14606" max="14606" width="17.140625" style="414" bestFit="1" customWidth="1"/>
    <col min="14607" max="14607" width="4" style="414" customWidth="1"/>
    <col min="14608" max="14608" width="13.7109375" style="414" customWidth="1"/>
    <col min="14609" max="14850" width="13.7109375" style="414"/>
    <col min="14851" max="14851" width="22.140625" style="414" customWidth="1"/>
    <col min="14852" max="14858" width="13.7109375" style="414" customWidth="1"/>
    <col min="14859" max="14859" width="15.85546875" style="414" customWidth="1"/>
    <col min="14860" max="14860" width="16.5703125" style="414" bestFit="1" customWidth="1"/>
    <col min="14861" max="14861" width="13.7109375" style="414" customWidth="1"/>
    <col min="14862" max="14862" width="17.140625" style="414" bestFit="1" customWidth="1"/>
    <col min="14863" max="14863" width="4" style="414" customWidth="1"/>
    <col min="14864" max="14864" width="13.7109375" style="414" customWidth="1"/>
    <col min="14865" max="15106" width="13.7109375" style="414"/>
    <col min="15107" max="15107" width="22.140625" style="414" customWidth="1"/>
    <col min="15108" max="15114" width="13.7109375" style="414" customWidth="1"/>
    <col min="15115" max="15115" width="15.85546875" style="414" customWidth="1"/>
    <col min="15116" max="15116" width="16.5703125" style="414" bestFit="1" customWidth="1"/>
    <col min="15117" max="15117" width="13.7109375" style="414" customWidth="1"/>
    <col min="15118" max="15118" width="17.140625" style="414" bestFit="1" customWidth="1"/>
    <col min="15119" max="15119" width="4" style="414" customWidth="1"/>
    <col min="15120" max="15120" width="13.7109375" style="414" customWidth="1"/>
    <col min="15121" max="15362" width="13.7109375" style="414"/>
    <col min="15363" max="15363" width="22.140625" style="414" customWidth="1"/>
    <col min="15364" max="15370" width="13.7109375" style="414" customWidth="1"/>
    <col min="15371" max="15371" width="15.85546875" style="414" customWidth="1"/>
    <col min="15372" max="15372" width="16.5703125" style="414" bestFit="1" customWidth="1"/>
    <col min="15373" max="15373" width="13.7109375" style="414" customWidth="1"/>
    <col min="15374" max="15374" width="17.140625" style="414" bestFit="1" customWidth="1"/>
    <col min="15375" max="15375" width="4" style="414" customWidth="1"/>
    <col min="15376" max="15376" width="13.7109375" style="414" customWidth="1"/>
    <col min="15377" max="15618" width="13.7109375" style="414"/>
    <col min="15619" max="15619" width="22.140625" style="414" customWidth="1"/>
    <col min="15620" max="15626" width="13.7109375" style="414" customWidth="1"/>
    <col min="15627" max="15627" width="15.85546875" style="414" customWidth="1"/>
    <col min="15628" max="15628" width="16.5703125" style="414" bestFit="1" customWidth="1"/>
    <col min="15629" max="15629" width="13.7109375" style="414" customWidth="1"/>
    <col min="15630" max="15630" width="17.140625" style="414" bestFit="1" customWidth="1"/>
    <col min="15631" max="15631" width="4" style="414" customWidth="1"/>
    <col min="15632" max="15632" width="13.7109375" style="414" customWidth="1"/>
    <col min="15633" max="15874" width="13.7109375" style="414"/>
    <col min="15875" max="15875" width="22.140625" style="414" customWidth="1"/>
    <col min="15876" max="15882" width="13.7109375" style="414" customWidth="1"/>
    <col min="15883" max="15883" width="15.85546875" style="414" customWidth="1"/>
    <col min="15884" max="15884" width="16.5703125" style="414" bestFit="1" customWidth="1"/>
    <col min="15885" max="15885" width="13.7109375" style="414" customWidth="1"/>
    <col min="15886" max="15886" width="17.140625" style="414" bestFit="1" customWidth="1"/>
    <col min="15887" max="15887" width="4" style="414" customWidth="1"/>
    <col min="15888" max="15888" width="13.7109375" style="414" customWidth="1"/>
    <col min="15889" max="16130" width="13.7109375" style="414"/>
    <col min="16131" max="16131" width="22.140625" style="414" customWidth="1"/>
    <col min="16132" max="16138" width="13.7109375" style="414" customWidth="1"/>
    <col min="16139" max="16139" width="15.85546875" style="414" customWidth="1"/>
    <col min="16140" max="16140" width="16.5703125" style="414" bestFit="1" customWidth="1"/>
    <col min="16141" max="16141" width="13.7109375" style="414" customWidth="1"/>
    <col min="16142" max="16142" width="17.140625" style="414" bestFit="1" customWidth="1"/>
    <col min="16143" max="16143" width="4" style="414" customWidth="1"/>
    <col min="16144" max="16144" width="13.7109375" style="414" customWidth="1"/>
    <col min="16145" max="16384" width="13.7109375" style="414"/>
  </cols>
  <sheetData>
    <row r="1" spans="1:37" s="403" customFormat="1">
      <c r="A1" s="502" t="s">
        <v>30</v>
      </c>
      <c r="B1" s="400"/>
      <c r="C1" s="400"/>
      <c r="D1" s="46"/>
      <c r="E1" s="401"/>
      <c r="F1" s="46"/>
      <c r="G1" s="46"/>
      <c r="H1" s="3"/>
      <c r="I1" s="3"/>
      <c r="J1" s="3"/>
      <c r="K1" s="402"/>
    </row>
    <row r="2" spans="1:37" s="403" customFormat="1">
      <c r="A2" s="404"/>
      <c r="B2" s="400"/>
      <c r="C2" s="400"/>
      <c r="D2" s="46"/>
      <c r="E2" s="428" t="s">
        <v>198</v>
      </c>
      <c r="F2" s="428" t="s">
        <v>140</v>
      </c>
      <c r="G2" s="46"/>
      <c r="H2" s="3"/>
      <c r="I2" s="3"/>
      <c r="J2" s="3"/>
      <c r="K2" s="402"/>
    </row>
    <row r="3" spans="1:37" s="403" customFormat="1" ht="17.25">
      <c r="A3" s="78" t="str">
        <f>'1-Contractblad totaal'!A3</f>
        <v>Naam opdrachtgever</v>
      </c>
      <c r="B3" s="79" t="str">
        <f>'1-Contractblad totaal'!B3</f>
        <v>Gemeente Barneveld</v>
      </c>
      <c r="C3" s="79"/>
      <c r="D3" s="46"/>
      <c r="E3" s="405" t="s">
        <v>200</v>
      </c>
      <c r="F3" s="519">
        <v>0</v>
      </c>
      <c r="G3" s="46"/>
      <c r="H3" s="3"/>
      <c r="I3" s="3"/>
      <c r="J3" s="3"/>
      <c r="K3" s="402"/>
    </row>
    <row r="4" spans="1:37" s="403" customFormat="1" ht="17.25">
      <c r="A4" s="78" t="str">
        <f>'1-Contractblad totaal'!A4</f>
        <v>Calculatie onderdeel</v>
      </c>
      <c r="B4" s="79" t="str">
        <f ca="1">MID(CELL("bestandsnaam",$D$9),SEARCH("]",CELL("bestandsnaam",$D$9),1)+1,256)</f>
        <v>10-Glasbewassing</v>
      </c>
      <c r="C4" s="79"/>
      <c r="D4" s="46"/>
      <c r="E4" s="405" t="s">
        <v>199</v>
      </c>
      <c r="F4" s="519">
        <v>0</v>
      </c>
      <c r="G4" s="46"/>
      <c r="H4" s="3"/>
      <c r="I4" s="3"/>
      <c r="J4" s="3"/>
      <c r="K4" s="402"/>
    </row>
    <row r="5" spans="1:37" s="403" customFormat="1" ht="17.25">
      <c r="A5" s="78" t="str">
        <f>'1-Contractblad totaal'!A5</f>
        <v>Gebouw/plaats</v>
      </c>
      <c r="B5" s="79" t="str">
        <f>'1-Contractblad totaal'!B5</f>
        <v>Diverse locaties</v>
      </c>
      <c r="C5" s="79"/>
      <c r="D5" s="425"/>
      <c r="E5" s="405" t="s">
        <v>201</v>
      </c>
      <c r="F5" s="519">
        <v>0</v>
      </c>
      <c r="G5" s="46"/>
      <c r="H5" s="406"/>
      <c r="J5" s="407"/>
      <c r="K5" s="406"/>
      <c r="L5" s="407"/>
      <c r="M5" s="406"/>
      <c r="N5" s="407"/>
      <c r="O5" s="407"/>
      <c r="P5" s="406"/>
      <c r="Q5" s="408"/>
      <c r="R5" s="407"/>
      <c r="S5" s="406"/>
      <c r="T5" s="407"/>
      <c r="U5" s="407"/>
      <c r="V5" s="406"/>
      <c r="W5" s="407"/>
      <c r="X5" s="407"/>
      <c r="Y5" s="406"/>
      <c r="Z5" s="408"/>
      <c r="AA5" s="407"/>
      <c r="AB5" s="406"/>
      <c r="AC5" s="407"/>
      <c r="AD5" s="407"/>
      <c r="AE5" s="406"/>
      <c r="AF5" s="407"/>
      <c r="AG5" s="407"/>
      <c r="AH5" s="406"/>
      <c r="AI5" s="407"/>
      <c r="AJ5" s="407"/>
      <c r="AK5" s="406"/>
    </row>
    <row r="6" spans="1:37" s="403" customFormat="1" ht="17.25" customHeight="1">
      <c r="A6" s="78" t="str">
        <f>'1-Contractblad totaal'!A6</f>
        <v>Besteknummer</v>
      </c>
      <c r="B6" s="79" t="str">
        <f>'1-Contractblad totaal'!B6</f>
        <v>GB-EA-MW-2018</v>
      </c>
      <c r="C6" s="79"/>
      <c r="D6" s="425"/>
      <c r="E6" s="405" t="s">
        <v>206</v>
      </c>
      <c r="F6" s="519">
        <v>0</v>
      </c>
      <c r="G6" s="46"/>
      <c r="H6" s="406"/>
      <c r="J6" s="409"/>
      <c r="K6" s="410"/>
      <c r="L6" s="409"/>
      <c r="M6" s="410"/>
      <c r="N6" s="407"/>
      <c r="O6" s="409"/>
      <c r="P6" s="410"/>
      <c r="Q6" s="408"/>
      <c r="R6" s="409"/>
      <c r="S6" s="410"/>
      <c r="T6" s="407"/>
      <c r="U6" s="409"/>
      <c r="V6" s="410"/>
      <c r="W6" s="407"/>
      <c r="X6" s="409"/>
      <c r="Y6" s="410"/>
      <c r="Z6" s="408"/>
      <c r="AA6" s="409"/>
      <c r="AB6" s="410"/>
      <c r="AC6" s="407"/>
      <c r="AD6" s="409"/>
      <c r="AE6" s="410"/>
      <c r="AF6" s="407"/>
      <c r="AG6" s="409"/>
      <c r="AH6" s="410"/>
      <c r="AI6" s="407"/>
      <c r="AJ6" s="409"/>
      <c r="AK6" s="410"/>
    </row>
    <row r="7" spans="1:37" s="403" customFormat="1" ht="17.25" customHeight="1">
      <c r="A7" s="78" t="str">
        <f>'1-Contractblad totaal'!A8</f>
        <v>Naam dienstverlener</v>
      </c>
      <c r="B7" s="335">
        <f>'1-Contractblad totaal'!B8</f>
        <v>0</v>
      </c>
      <c r="C7" s="335"/>
      <c r="D7" s="426"/>
      <c r="E7" s="405" t="s">
        <v>206</v>
      </c>
      <c r="F7" s="519">
        <v>0</v>
      </c>
      <c r="G7" s="46"/>
      <c r="H7" s="406"/>
      <c r="J7" s="409"/>
      <c r="M7" s="402"/>
    </row>
    <row r="8" spans="1:37" s="403" customFormat="1" ht="17.25" customHeight="1">
      <c r="A8" s="78" t="str">
        <f>'1-Contractblad totaal'!A9</f>
        <v>Prijspeil</v>
      </c>
      <c r="B8" s="115">
        <f>'1-Contractblad totaal'!B9</f>
        <v>43466</v>
      </c>
      <c r="C8" s="115"/>
      <c r="D8" s="427"/>
      <c r="E8" s="405" t="s">
        <v>206</v>
      </c>
      <c r="F8" s="519">
        <v>0</v>
      </c>
      <c r="G8" s="46"/>
      <c r="H8" s="406"/>
      <c r="M8" s="402"/>
    </row>
    <row r="9" spans="1:37" s="411" customFormat="1" ht="17.25" customHeight="1">
      <c r="D9" s="427"/>
      <c r="E9" s="405" t="s">
        <v>206</v>
      </c>
      <c r="F9" s="519">
        <v>0</v>
      </c>
      <c r="G9" s="46"/>
      <c r="H9" s="406"/>
    </row>
    <row r="10" spans="1:37" s="403" customFormat="1" ht="17.25" customHeight="1">
      <c r="B10" s="411"/>
      <c r="C10" s="411"/>
      <c r="D10" s="427"/>
      <c r="E10" s="405" t="s">
        <v>206</v>
      </c>
      <c r="F10" s="519">
        <v>0</v>
      </c>
      <c r="G10" s="46"/>
      <c r="H10" s="406"/>
      <c r="M10" s="402"/>
    </row>
    <row r="11" spans="1:37" s="403" customFormat="1" ht="16.5" thickBot="1">
      <c r="A11" s="412"/>
      <c r="E11" s="413"/>
      <c r="F11" s="407"/>
      <c r="G11" s="407"/>
      <c r="H11" s="406"/>
      <c r="M11" s="402"/>
    </row>
    <row r="12" spans="1:37" s="555" customFormat="1" ht="43.5" customHeight="1">
      <c r="A12" s="552" t="s">
        <v>125</v>
      </c>
      <c r="B12" s="553" t="s">
        <v>198</v>
      </c>
      <c r="C12" s="557" t="s">
        <v>269</v>
      </c>
      <c r="D12" s="428" t="s">
        <v>202</v>
      </c>
      <c r="E12" s="553" t="s">
        <v>127</v>
      </c>
      <c r="F12" s="553" t="s">
        <v>66</v>
      </c>
      <c r="G12" s="554" t="s">
        <v>270</v>
      </c>
      <c r="H12" s="553" t="s">
        <v>203</v>
      </c>
      <c r="I12" s="553" t="s">
        <v>204</v>
      </c>
      <c r="J12" s="553" t="s">
        <v>205</v>
      </c>
      <c r="N12" s="556"/>
    </row>
    <row r="13" spans="1:37">
      <c r="A13" s="175" t="s">
        <v>303</v>
      </c>
      <c r="B13" s="405" t="s">
        <v>200</v>
      </c>
      <c r="C13" s="405" t="s">
        <v>533</v>
      </c>
      <c r="D13" s="417">
        <v>710</v>
      </c>
      <c r="E13" s="416">
        <f>D13*G13</f>
        <v>0</v>
      </c>
      <c r="F13" s="596" t="s">
        <v>535</v>
      </c>
      <c r="G13" s="551">
        <f>VLOOKUP(B13,$E$3:$F$10,2,FALSE)</f>
        <v>0</v>
      </c>
      <c r="H13" s="416">
        <f t="shared" ref="H13:H26" si="0">F13*E13</f>
        <v>0</v>
      </c>
      <c r="I13" s="515">
        <v>0</v>
      </c>
      <c r="J13" s="418">
        <f t="shared" ref="J13:J25" si="1">H13+I13</f>
        <v>0</v>
      </c>
      <c r="L13" s="414"/>
      <c r="N13" s="419"/>
      <c r="P13" s="414"/>
    </row>
    <row r="14" spans="1:37">
      <c r="A14" s="175" t="s">
        <v>303</v>
      </c>
      <c r="B14" s="405" t="s">
        <v>199</v>
      </c>
      <c r="C14" s="405" t="s">
        <v>533</v>
      </c>
      <c r="D14" s="417">
        <v>710</v>
      </c>
      <c r="E14" s="416">
        <f t="shared" ref="E14:E26" si="2">D14*G14</f>
        <v>0</v>
      </c>
      <c r="F14" s="596" t="s">
        <v>535</v>
      </c>
      <c r="G14" s="551">
        <f t="shared" ref="G14:G26" si="3">VLOOKUP(B14,$E$3:$F$10,2,FALSE)</f>
        <v>0</v>
      </c>
      <c r="H14" s="416">
        <f t="shared" si="0"/>
        <v>0</v>
      </c>
      <c r="I14" s="515">
        <v>0</v>
      </c>
      <c r="J14" s="418">
        <f t="shared" si="1"/>
        <v>0</v>
      </c>
      <c r="L14" s="414"/>
      <c r="N14" s="419"/>
      <c r="P14" s="414"/>
    </row>
    <row r="15" spans="1:37">
      <c r="A15" s="175" t="s">
        <v>303</v>
      </c>
      <c r="B15" s="405" t="s">
        <v>199</v>
      </c>
      <c r="C15" s="420" t="s">
        <v>534</v>
      </c>
      <c r="D15" s="417">
        <v>195</v>
      </c>
      <c r="E15" s="416">
        <f t="shared" si="2"/>
        <v>0</v>
      </c>
      <c r="F15" s="596" t="s">
        <v>537</v>
      </c>
      <c r="G15" s="551">
        <f t="shared" si="3"/>
        <v>0</v>
      </c>
      <c r="H15" s="416">
        <f t="shared" si="0"/>
        <v>0</v>
      </c>
      <c r="I15" s="515">
        <v>0</v>
      </c>
      <c r="J15" s="418">
        <f t="shared" si="1"/>
        <v>0</v>
      </c>
      <c r="L15" s="414"/>
      <c r="N15" s="419"/>
      <c r="P15" s="414"/>
    </row>
    <row r="16" spans="1:37">
      <c r="A16" s="175" t="s">
        <v>303</v>
      </c>
      <c r="B16" s="405" t="s">
        <v>200</v>
      </c>
      <c r="C16" s="582" t="s">
        <v>532</v>
      </c>
      <c r="D16" s="417">
        <v>200</v>
      </c>
      <c r="E16" s="416">
        <f t="shared" si="2"/>
        <v>0</v>
      </c>
      <c r="F16" s="596" t="s">
        <v>537</v>
      </c>
      <c r="G16" s="551">
        <f>VLOOKUP(B16,$E$3:$F$10,2,FALSE)</f>
        <v>0</v>
      </c>
      <c r="H16" s="416">
        <f t="shared" si="0"/>
        <v>0</v>
      </c>
      <c r="I16" s="515">
        <v>0</v>
      </c>
      <c r="J16" s="418">
        <f t="shared" si="1"/>
        <v>0</v>
      </c>
      <c r="L16" s="414"/>
      <c r="N16" s="419"/>
      <c r="P16" s="414"/>
    </row>
    <row r="17" spans="1:16">
      <c r="A17" s="175" t="s">
        <v>303</v>
      </c>
      <c r="B17" s="405" t="s">
        <v>201</v>
      </c>
      <c r="C17" s="567"/>
      <c r="D17" s="581">
        <f>2370*2</f>
        <v>4740</v>
      </c>
      <c r="E17" s="416">
        <f>D17*G17</f>
        <v>0</v>
      </c>
      <c r="F17" s="596" t="s">
        <v>535</v>
      </c>
      <c r="G17" s="551">
        <f t="shared" si="3"/>
        <v>0</v>
      </c>
      <c r="H17" s="416">
        <f t="shared" si="0"/>
        <v>0</v>
      </c>
      <c r="I17" s="515">
        <v>0</v>
      </c>
      <c r="J17" s="418">
        <f t="shared" si="1"/>
        <v>0</v>
      </c>
      <c r="L17" s="414"/>
      <c r="N17" s="419"/>
      <c r="P17" s="414"/>
    </row>
    <row r="18" spans="1:16">
      <c r="A18" s="175" t="s">
        <v>275</v>
      </c>
      <c r="B18" s="405" t="s">
        <v>200</v>
      </c>
      <c r="C18" s="405" t="s">
        <v>533</v>
      </c>
      <c r="D18" s="417">
        <v>146.16</v>
      </c>
      <c r="E18" s="416">
        <f t="shared" si="2"/>
        <v>0</v>
      </c>
      <c r="F18" s="596" t="s">
        <v>537</v>
      </c>
      <c r="G18" s="551">
        <f t="shared" si="3"/>
        <v>0</v>
      </c>
      <c r="H18" s="416">
        <f t="shared" si="0"/>
        <v>0</v>
      </c>
      <c r="I18" s="515">
        <v>0</v>
      </c>
      <c r="J18" s="418">
        <f t="shared" si="1"/>
        <v>0</v>
      </c>
      <c r="L18" s="414"/>
      <c r="N18" s="419"/>
      <c r="P18" s="414"/>
    </row>
    <row r="19" spans="1:16">
      <c r="A19" s="175" t="s">
        <v>275</v>
      </c>
      <c r="B19" s="405" t="s">
        <v>199</v>
      </c>
      <c r="C19" s="420" t="s">
        <v>533</v>
      </c>
      <c r="D19" s="417">
        <v>146.16</v>
      </c>
      <c r="E19" s="416">
        <f t="shared" si="2"/>
        <v>0</v>
      </c>
      <c r="F19" s="596" t="s">
        <v>537</v>
      </c>
      <c r="G19" s="551">
        <f t="shared" si="3"/>
        <v>0</v>
      </c>
      <c r="H19" s="416">
        <f t="shared" si="0"/>
        <v>0</v>
      </c>
      <c r="I19" s="515">
        <v>0</v>
      </c>
      <c r="J19" s="418">
        <f t="shared" si="1"/>
        <v>0</v>
      </c>
      <c r="L19" s="414"/>
      <c r="N19" s="419"/>
      <c r="P19" s="414"/>
    </row>
    <row r="20" spans="1:16">
      <c r="A20" s="175" t="s">
        <v>275</v>
      </c>
      <c r="B20" s="405" t="s">
        <v>201</v>
      </c>
      <c r="C20" s="420"/>
      <c r="D20" s="581">
        <f>37.8*2</f>
        <v>75.599999999999994</v>
      </c>
      <c r="E20" s="416">
        <f t="shared" si="2"/>
        <v>0</v>
      </c>
      <c r="F20" s="596" t="s">
        <v>537</v>
      </c>
      <c r="G20" s="551">
        <f t="shared" si="3"/>
        <v>0</v>
      </c>
      <c r="H20" s="416">
        <f t="shared" si="0"/>
        <v>0</v>
      </c>
      <c r="I20" s="515">
        <v>0</v>
      </c>
      <c r="J20" s="418">
        <f t="shared" si="1"/>
        <v>0</v>
      </c>
      <c r="L20" s="414"/>
      <c r="N20" s="419"/>
      <c r="P20" s="414"/>
    </row>
    <row r="21" spans="1:16">
      <c r="A21" s="175" t="s">
        <v>485</v>
      </c>
      <c r="B21" s="405" t="s">
        <v>200</v>
      </c>
      <c r="C21" s="405" t="s">
        <v>533</v>
      </c>
      <c r="D21" s="417">
        <v>138.9</v>
      </c>
      <c r="E21" s="416">
        <f t="shared" si="2"/>
        <v>0</v>
      </c>
      <c r="F21" s="596" t="s">
        <v>535</v>
      </c>
      <c r="G21" s="551">
        <f t="shared" si="3"/>
        <v>0</v>
      </c>
      <c r="H21" s="416">
        <f t="shared" si="0"/>
        <v>0</v>
      </c>
      <c r="I21" s="515">
        <v>0</v>
      </c>
      <c r="J21" s="418">
        <f t="shared" si="1"/>
        <v>0</v>
      </c>
      <c r="L21" s="414"/>
      <c r="N21" s="419"/>
      <c r="P21" s="414"/>
    </row>
    <row r="22" spans="1:16">
      <c r="A22" s="175" t="s">
        <v>485</v>
      </c>
      <c r="B22" s="405" t="s">
        <v>199</v>
      </c>
      <c r="C22" s="420" t="s">
        <v>533</v>
      </c>
      <c r="D22" s="417">
        <v>138.9</v>
      </c>
      <c r="E22" s="416">
        <f t="shared" si="2"/>
        <v>0</v>
      </c>
      <c r="F22" s="417" t="s">
        <v>535</v>
      </c>
      <c r="G22" s="551">
        <f t="shared" si="3"/>
        <v>0</v>
      </c>
      <c r="H22" s="416">
        <f t="shared" si="0"/>
        <v>0</v>
      </c>
      <c r="I22" s="515">
        <v>0</v>
      </c>
      <c r="J22" s="418">
        <f t="shared" si="1"/>
        <v>0</v>
      </c>
      <c r="L22" s="414"/>
      <c r="N22" s="419"/>
      <c r="P22" s="414"/>
    </row>
    <row r="23" spans="1:16">
      <c r="A23" s="175" t="s">
        <v>485</v>
      </c>
      <c r="B23" s="405" t="s">
        <v>201</v>
      </c>
      <c r="C23" s="420"/>
      <c r="D23" s="581">
        <f>97.1*2</f>
        <v>194.2</v>
      </c>
      <c r="E23" s="416">
        <f t="shared" si="2"/>
        <v>0</v>
      </c>
      <c r="F23" s="417" t="s">
        <v>535</v>
      </c>
      <c r="G23" s="551">
        <f t="shared" si="3"/>
        <v>0</v>
      </c>
      <c r="H23" s="416">
        <f t="shared" si="0"/>
        <v>0</v>
      </c>
      <c r="I23" s="515">
        <v>0</v>
      </c>
      <c r="J23" s="418">
        <f t="shared" si="1"/>
        <v>0</v>
      </c>
      <c r="L23" s="414"/>
      <c r="N23" s="419"/>
      <c r="P23" s="414"/>
    </row>
    <row r="24" spans="1:16">
      <c r="A24" s="175" t="s">
        <v>527</v>
      </c>
      <c r="B24" s="405" t="s">
        <v>200</v>
      </c>
      <c r="C24" s="405" t="s">
        <v>533</v>
      </c>
      <c r="D24" s="417">
        <v>100.9</v>
      </c>
      <c r="E24" s="416">
        <f t="shared" si="2"/>
        <v>0</v>
      </c>
      <c r="F24" s="417" t="s">
        <v>535</v>
      </c>
      <c r="G24" s="551">
        <f t="shared" si="3"/>
        <v>0</v>
      </c>
      <c r="H24" s="416">
        <f t="shared" si="0"/>
        <v>0</v>
      </c>
      <c r="I24" s="515">
        <v>0</v>
      </c>
      <c r="J24" s="418">
        <f t="shared" si="1"/>
        <v>0</v>
      </c>
      <c r="L24" s="414"/>
      <c r="N24" s="419"/>
      <c r="P24" s="414"/>
    </row>
    <row r="25" spans="1:16">
      <c r="A25" s="175" t="s">
        <v>527</v>
      </c>
      <c r="B25" s="405" t="s">
        <v>199</v>
      </c>
      <c r="C25" s="420" t="s">
        <v>533</v>
      </c>
      <c r="D25" s="417">
        <v>100.9</v>
      </c>
      <c r="E25" s="416">
        <f t="shared" si="2"/>
        <v>0</v>
      </c>
      <c r="F25" s="417" t="s">
        <v>535</v>
      </c>
      <c r="G25" s="551">
        <f t="shared" si="3"/>
        <v>0</v>
      </c>
      <c r="H25" s="416">
        <f t="shared" si="0"/>
        <v>0</v>
      </c>
      <c r="I25" s="515">
        <v>0</v>
      </c>
      <c r="J25" s="418">
        <f t="shared" si="1"/>
        <v>0</v>
      </c>
      <c r="L25" s="414"/>
      <c r="N25" s="419"/>
      <c r="P25" s="414"/>
    </row>
    <row r="26" spans="1:16">
      <c r="A26" s="175" t="s">
        <v>527</v>
      </c>
      <c r="B26" s="405" t="s">
        <v>201</v>
      </c>
      <c r="C26" s="420"/>
      <c r="D26" s="581">
        <f>6*2</f>
        <v>12</v>
      </c>
      <c r="E26" s="416">
        <f t="shared" si="2"/>
        <v>0</v>
      </c>
      <c r="F26" s="417" t="s">
        <v>535</v>
      </c>
      <c r="G26" s="551">
        <f t="shared" si="3"/>
        <v>0</v>
      </c>
      <c r="H26" s="416">
        <f t="shared" si="0"/>
        <v>0</v>
      </c>
      <c r="I26" s="515">
        <v>0</v>
      </c>
      <c r="J26" s="418">
        <f>H26+I26</f>
        <v>0</v>
      </c>
      <c r="L26" s="414"/>
      <c r="N26" s="419"/>
      <c r="P26" s="414"/>
    </row>
    <row r="27" spans="1:16">
      <c r="B27" s="414"/>
      <c r="C27" s="414"/>
      <c r="E27" s="414"/>
      <c r="F27" s="414"/>
      <c r="G27" s="414"/>
      <c r="H27" s="414"/>
      <c r="J27" s="414"/>
      <c r="L27" s="414"/>
      <c r="N27" s="419"/>
      <c r="P27" s="414"/>
    </row>
    <row r="28" spans="1:16">
      <c r="A28" s="537" t="s">
        <v>9</v>
      </c>
      <c r="B28" s="538"/>
      <c r="C28" s="542"/>
      <c r="D28" s="539">
        <f>SUM(D13:D26)</f>
        <v>7608.7199999999984</v>
      </c>
      <c r="E28" s="541"/>
      <c r="F28" s="542"/>
      <c r="G28" s="538"/>
      <c r="H28" s="540">
        <f>SUM(H13:H26)</f>
        <v>0</v>
      </c>
      <c r="I28" s="536">
        <f>SUM(I13:I26)</f>
        <v>0</v>
      </c>
      <c r="J28" s="536">
        <f>SUM(J13:J26)</f>
        <v>0</v>
      </c>
      <c r="L28" s="414"/>
      <c r="N28" s="419"/>
      <c r="P28" s="414"/>
    </row>
  </sheetData>
  <autoFilter ref="A12:AK28"/>
  <printOptions horizontalCentered="1"/>
  <pageMargins left="0.47244094488188981" right="0.55118110236220474" top="0.98425196850393704" bottom="0.98425196850393704" header="0.51181102362204722" footer="0.51181102362204722"/>
  <pageSetup paperSize="9" scale="52" orientation="landscape" r:id="rId1"/>
  <headerFooter alignWithMargins="0">
    <oddFooter>&amp;L&amp;F-&amp;A
Atir b.v. ©&amp;Rprintversie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P29"/>
  <sheetViews>
    <sheetView showGridLines="0" zoomScaleNormal="100" workbookViewId="0"/>
  </sheetViews>
  <sheetFormatPr defaultRowHeight="13.5"/>
  <cols>
    <col min="1" max="1" width="35.7109375" style="403" bestFit="1" customWidth="1"/>
    <col min="2" max="2" width="25.42578125" style="403" customWidth="1"/>
    <col min="3" max="11" width="12.85546875" style="403" customWidth="1"/>
    <col min="12" max="12" width="1.7109375" style="403" customWidth="1"/>
    <col min="13" max="13" width="12.85546875" style="403" customWidth="1"/>
    <col min="14" max="14" width="1.5703125" style="403" customWidth="1"/>
    <col min="15" max="16" width="12.85546875" style="403" customWidth="1"/>
    <col min="17" max="16384" width="9.140625" style="403"/>
  </cols>
  <sheetData>
    <row r="1" spans="1:16">
      <c r="A1" s="502" t="s">
        <v>30</v>
      </c>
      <c r="B1" s="429"/>
    </row>
    <row r="2" spans="1:16">
      <c r="A2" s="430"/>
      <c r="B2" s="429"/>
    </row>
    <row r="3" spans="1:16" ht="17.25">
      <c r="A3" s="447" t="str">
        <f>'1-Contractblad totaal'!A3</f>
        <v>Naam opdrachtgever</v>
      </c>
      <c r="B3" s="448" t="str">
        <f>'1-Contractblad totaal'!B3</f>
        <v>Gemeente Barneveld</v>
      </c>
    </row>
    <row r="4" spans="1:16" ht="17.25">
      <c r="A4" s="447" t="str">
        <f>'1-Contractblad totaal'!A4</f>
        <v>Calculatie onderdeel</v>
      </c>
      <c r="B4" s="149" t="str">
        <f ca="1">MID(CELL("bestandsnaam",$C$9),SEARCH("]",CELL("bestandsnaam",$C$9),1)+1,256)</f>
        <v>11-Machinekosten</v>
      </c>
    </row>
    <row r="5" spans="1:16" ht="17.25">
      <c r="A5" s="447" t="str">
        <f>'1-Contractblad totaal'!A5</f>
        <v>Gebouw/plaats</v>
      </c>
      <c r="B5" s="448" t="str">
        <f>'1-Contractblad totaal'!B5</f>
        <v>Diverse locaties</v>
      </c>
    </row>
    <row r="6" spans="1:16" ht="17.25">
      <c r="A6" s="447" t="str">
        <f>'1-Contractblad totaal'!A6</f>
        <v>Besteknummer</v>
      </c>
      <c r="B6" s="448" t="str">
        <f>'1-Contractblad totaal'!B6</f>
        <v>GB-EA-MW-2018</v>
      </c>
    </row>
    <row r="7" spans="1:16" ht="17.25">
      <c r="A7" s="447" t="str">
        <f>'1-Contractblad totaal'!A8</f>
        <v>Naam dienstverlener</v>
      </c>
      <c r="B7" s="448">
        <f>'1-Contractblad totaal'!B8</f>
        <v>0</v>
      </c>
    </row>
    <row r="8" spans="1:16" ht="15.75">
      <c r="A8" s="447" t="str">
        <f>'1-Contractblad totaal'!A9</f>
        <v>Prijspeil</v>
      </c>
      <c r="B8" s="115">
        <f>'1-Contractblad totaal'!B9</f>
        <v>43466</v>
      </c>
    </row>
    <row r="9" spans="1:16" ht="15.75">
      <c r="A9" s="431"/>
      <c r="B9" s="432"/>
    </row>
    <row r="10" spans="1:16" s="433" customFormat="1" ht="58.5" customHeight="1">
      <c r="A10" s="169" t="s">
        <v>96</v>
      </c>
      <c r="B10" s="169" t="s">
        <v>97</v>
      </c>
      <c r="C10" s="169" t="s">
        <v>191</v>
      </c>
      <c r="D10" s="169" t="s">
        <v>47</v>
      </c>
      <c r="E10" s="169" t="s">
        <v>192</v>
      </c>
      <c r="F10" s="169" t="s">
        <v>193</v>
      </c>
      <c r="G10" s="169" t="s">
        <v>71</v>
      </c>
      <c r="H10" s="169" t="s">
        <v>194</v>
      </c>
      <c r="I10" s="169" t="s">
        <v>195</v>
      </c>
      <c r="J10" s="169" t="s">
        <v>54</v>
      </c>
      <c r="K10" s="169" t="s">
        <v>196</v>
      </c>
      <c r="L10" s="403"/>
      <c r="M10" s="169" t="s">
        <v>197</v>
      </c>
      <c r="N10" s="403"/>
      <c r="O10" s="169" t="s">
        <v>29</v>
      </c>
      <c r="P10" s="169" t="s">
        <v>128</v>
      </c>
    </row>
    <row r="11" spans="1:16">
      <c r="C11" s="434"/>
      <c r="D11" s="434"/>
      <c r="E11" s="435"/>
      <c r="F11" s="434"/>
      <c r="G11" s="434"/>
      <c r="I11" s="535"/>
      <c r="J11" s="535"/>
      <c r="K11" s="535"/>
      <c r="M11" s="436"/>
      <c r="O11" s="435"/>
    </row>
    <row r="12" spans="1:16">
      <c r="A12" s="516"/>
      <c r="B12" s="517"/>
      <c r="C12" s="518">
        <v>0</v>
      </c>
      <c r="D12" s="518">
        <v>0</v>
      </c>
      <c r="E12" s="437">
        <f>C12-D12</f>
        <v>0</v>
      </c>
      <c r="F12" s="514">
        <v>0</v>
      </c>
      <c r="G12" s="518">
        <v>0</v>
      </c>
      <c r="H12" s="438">
        <f>IF(F12=0,0,(E12-G12)/F12)</f>
        <v>0</v>
      </c>
      <c r="I12" s="439">
        <f>C12*$I$11</f>
        <v>0</v>
      </c>
      <c r="J12" s="438">
        <f>C12*$J$11</f>
        <v>0</v>
      </c>
      <c r="K12" s="440">
        <f>$K$11*C12</f>
        <v>0</v>
      </c>
      <c r="M12" s="441">
        <f>SUM(H12:K12)</f>
        <v>0</v>
      </c>
      <c r="O12" s="514">
        <v>0</v>
      </c>
      <c r="P12" s="438">
        <f>M12*O12</f>
        <v>0</v>
      </c>
    </row>
    <row r="13" spans="1:16">
      <c r="A13" s="516"/>
      <c r="B13" s="517"/>
      <c r="C13" s="518">
        <v>0</v>
      </c>
      <c r="D13" s="518">
        <v>0</v>
      </c>
      <c r="E13" s="437">
        <f>C13-D13</f>
        <v>0</v>
      </c>
      <c r="F13" s="514">
        <v>0</v>
      </c>
      <c r="G13" s="518">
        <v>0</v>
      </c>
      <c r="H13" s="438">
        <f>IF(F13=0,0,(E13-G13)/F13)</f>
        <v>0</v>
      </c>
      <c r="I13" s="439">
        <f>C13*$I$11</f>
        <v>0</v>
      </c>
      <c r="J13" s="438">
        <f>C13*$J$11</f>
        <v>0</v>
      </c>
      <c r="K13" s="440">
        <f>$K$11*C13</f>
        <v>0</v>
      </c>
      <c r="M13" s="441">
        <f>SUM(H13:K13)</f>
        <v>0</v>
      </c>
      <c r="O13" s="514">
        <v>0</v>
      </c>
      <c r="P13" s="438">
        <f>M13*O13</f>
        <v>0</v>
      </c>
    </row>
    <row r="14" spans="1:16">
      <c r="A14" s="516"/>
      <c r="B14" s="517"/>
      <c r="C14" s="518">
        <v>0</v>
      </c>
      <c r="D14" s="518">
        <v>0</v>
      </c>
      <c r="E14" s="437">
        <f t="shared" ref="E14:E16" si="0">C14-D14</f>
        <v>0</v>
      </c>
      <c r="F14" s="514">
        <v>0</v>
      </c>
      <c r="G14" s="518">
        <v>0</v>
      </c>
      <c r="H14" s="438">
        <f t="shared" ref="H14:H16" si="1">IF(F14=0,0,(E14-G14)/F14)</f>
        <v>0</v>
      </c>
      <c r="I14" s="439">
        <f t="shared" ref="I14:I16" si="2">C14*$I$11</f>
        <v>0</v>
      </c>
      <c r="J14" s="438">
        <f t="shared" ref="J14:J16" si="3">C14*$J$11</f>
        <v>0</v>
      </c>
      <c r="K14" s="440">
        <f t="shared" ref="K14:K16" si="4">$K$11*C14</f>
        <v>0</v>
      </c>
      <c r="M14" s="441">
        <f t="shared" ref="M14:M16" si="5">SUM(H14:K14)</f>
        <v>0</v>
      </c>
      <c r="O14" s="514">
        <v>0</v>
      </c>
      <c r="P14" s="438">
        <f t="shared" ref="P14:P16" si="6">M14*O14</f>
        <v>0</v>
      </c>
    </row>
    <row r="15" spans="1:16">
      <c r="A15" s="516"/>
      <c r="B15" s="517"/>
      <c r="C15" s="518">
        <v>0</v>
      </c>
      <c r="D15" s="518">
        <v>0</v>
      </c>
      <c r="E15" s="437">
        <f t="shared" si="0"/>
        <v>0</v>
      </c>
      <c r="F15" s="514">
        <v>0</v>
      </c>
      <c r="G15" s="518">
        <v>0</v>
      </c>
      <c r="H15" s="438">
        <f t="shared" si="1"/>
        <v>0</v>
      </c>
      <c r="I15" s="439">
        <f t="shared" si="2"/>
        <v>0</v>
      </c>
      <c r="J15" s="438">
        <f t="shared" si="3"/>
        <v>0</v>
      </c>
      <c r="K15" s="440">
        <f t="shared" si="4"/>
        <v>0</v>
      </c>
      <c r="M15" s="441">
        <f t="shared" si="5"/>
        <v>0</v>
      </c>
      <c r="O15" s="514">
        <v>0</v>
      </c>
      <c r="P15" s="438">
        <f t="shared" si="6"/>
        <v>0</v>
      </c>
    </row>
    <row r="16" spans="1:16">
      <c r="A16" s="516"/>
      <c r="B16" s="517"/>
      <c r="C16" s="518">
        <v>0</v>
      </c>
      <c r="D16" s="518">
        <v>0</v>
      </c>
      <c r="E16" s="437">
        <f t="shared" si="0"/>
        <v>0</v>
      </c>
      <c r="F16" s="514">
        <v>0</v>
      </c>
      <c r="G16" s="518">
        <v>0</v>
      </c>
      <c r="H16" s="438">
        <f t="shared" si="1"/>
        <v>0</v>
      </c>
      <c r="I16" s="439">
        <f t="shared" si="2"/>
        <v>0</v>
      </c>
      <c r="J16" s="438">
        <f t="shared" si="3"/>
        <v>0</v>
      </c>
      <c r="K16" s="440">
        <f t="shared" si="4"/>
        <v>0</v>
      </c>
      <c r="M16" s="441">
        <f t="shared" si="5"/>
        <v>0</v>
      </c>
      <c r="O16" s="514">
        <v>0</v>
      </c>
      <c r="P16" s="438">
        <f t="shared" si="6"/>
        <v>0</v>
      </c>
    </row>
    <row r="17" spans="1:16">
      <c r="A17" s="516"/>
      <c r="B17" s="517"/>
      <c r="C17" s="518">
        <v>0</v>
      </c>
      <c r="D17" s="518">
        <v>0</v>
      </c>
      <c r="E17" s="437">
        <f t="shared" ref="E17:E27" si="7">C17-D17</f>
        <v>0</v>
      </c>
      <c r="F17" s="514">
        <v>0</v>
      </c>
      <c r="G17" s="518">
        <v>0</v>
      </c>
      <c r="H17" s="438">
        <f t="shared" ref="H17:H27" si="8">IF(F17=0,0,(E17-G17)/F17)</f>
        <v>0</v>
      </c>
      <c r="I17" s="439">
        <f t="shared" ref="I17:I27" si="9">C17*$I$11</f>
        <v>0</v>
      </c>
      <c r="J17" s="438">
        <f t="shared" ref="J17:J27" si="10">C17*$J$11</f>
        <v>0</v>
      </c>
      <c r="K17" s="440">
        <f t="shared" ref="K17:K27" si="11">$K$11*C17</f>
        <v>0</v>
      </c>
      <c r="M17" s="441">
        <f t="shared" ref="M17:M27" si="12">SUM(H17:K17)</f>
        <v>0</v>
      </c>
      <c r="O17" s="514">
        <v>0</v>
      </c>
      <c r="P17" s="438">
        <f t="shared" ref="P17:P27" si="13">M17*O17</f>
        <v>0</v>
      </c>
    </row>
    <row r="18" spans="1:16">
      <c r="A18" s="516"/>
      <c r="B18" s="517"/>
      <c r="C18" s="518">
        <v>0</v>
      </c>
      <c r="D18" s="518">
        <v>0</v>
      </c>
      <c r="E18" s="437">
        <f t="shared" si="7"/>
        <v>0</v>
      </c>
      <c r="F18" s="514">
        <v>0</v>
      </c>
      <c r="G18" s="518">
        <v>0</v>
      </c>
      <c r="H18" s="438">
        <f t="shared" si="8"/>
        <v>0</v>
      </c>
      <c r="I18" s="439">
        <f t="shared" si="9"/>
        <v>0</v>
      </c>
      <c r="J18" s="438">
        <f t="shared" si="10"/>
        <v>0</v>
      </c>
      <c r="K18" s="440">
        <f t="shared" si="11"/>
        <v>0</v>
      </c>
      <c r="M18" s="441">
        <f t="shared" si="12"/>
        <v>0</v>
      </c>
      <c r="O18" s="514">
        <v>0</v>
      </c>
      <c r="P18" s="438">
        <f t="shared" si="13"/>
        <v>0</v>
      </c>
    </row>
    <row r="19" spans="1:16">
      <c r="A19" s="516"/>
      <c r="B19" s="517"/>
      <c r="C19" s="518">
        <v>0</v>
      </c>
      <c r="D19" s="518">
        <v>0</v>
      </c>
      <c r="E19" s="437">
        <f t="shared" si="7"/>
        <v>0</v>
      </c>
      <c r="F19" s="514">
        <v>0</v>
      </c>
      <c r="G19" s="518">
        <v>0</v>
      </c>
      <c r="H19" s="438">
        <f t="shared" si="8"/>
        <v>0</v>
      </c>
      <c r="I19" s="439">
        <f t="shared" si="9"/>
        <v>0</v>
      </c>
      <c r="J19" s="438">
        <f t="shared" si="10"/>
        <v>0</v>
      </c>
      <c r="K19" s="440">
        <f t="shared" si="11"/>
        <v>0</v>
      </c>
      <c r="M19" s="441">
        <f t="shared" si="12"/>
        <v>0</v>
      </c>
      <c r="O19" s="514">
        <v>0</v>
      </c>
      <c r="P19" s="438">
        <f t="shared" si="13"/>
        <v>0</v>
      </c>
    </row>
    <row r="20" spans="1:16">
      <c r="A20" s="516"/>
      <c r="B20" s="517"/>
      <c r="C20" s="518">
        <v>0</v>
      </c>
      <c r="D20" s="518">
        <v>0</v>
      </c>
      <c r="E20" s="437">
        <f t="shared" si="7"/>
        <v>0</v>
      </c>
      <c r="F20" s="514">
        <v>0</v>
      </c>
      <c r="G20" s="518">
        <v>0</v>
      </c>
      <c r="H20" s="438">
        <f t="shared" si="8"/>
        <v>0</v>
      </c>
      <c r="I20" s="439">
        <f t="shared" si="9"/>
        <v>0</v>
      </c>
      <c r="J20" s="438">
        <f t="shared" si="10"/>
        <v>0</v>
      </c>
      <c r="K20" s="440">
        <f t="shared" si="11"/>
        <v>0</v>
      </c>
      <c r="M20" s="441">
        <f t="shared" si="12"/>
        <v>0</v>
      </c>
      <c r="O20" s="514">
        <v>0</v>
      </c>
      <c r="P20" s="438">
        <f t="shared" si="13"/>
        <v>0</v>
      </c>
    </row>
    <row r="21" spans="1:16">
      <c r="A21" s="516"/>
      <c r="B21" s="517"/>
      <c r="C21" s="518">
        <v>0</v>
      </c>
      <c r="D21" s="518">
        <v>0</v>
      </c>
      <c r="E21" s="437">
        <f t="shared" si="7"/>
        <v>0</v>
      </c>
      <c r="F21" s="514">
        <v>0</v>
      </c>
      <c r="G21" s="518">
        <v>0</v>
      </c>
      <c r="H21" s="438">
        <f t="shared" si="8"/>
        <v>0</v>
      </c>
      <c r="I21" s="439">
        <f t="shared" si="9"/>
        <v>0</v>
      </c>
      <c r="J21" s="438">
        <f t="shared" si="10"/>
        <v>0</v>
      </c>
      <c r="K21" s="440">
        <f t="shared" si="11"/>
        <v>0</v>
      </c>
      <c r="M21" s="441">
        <f t="shared" si="12"/>
        <v>0</v>
      </c>
      <c r="O21" s="514">
        <v>0</v>
      </c>
      <c r="P21" s="438">
        <f t="shared" si="13"/>
        <v>0</v>
      </c>
    </row>
    <row r="22" spans="1:16">
      <c r="A22" s="516"/>
      <c r="B22" s="517"/>
      <c r="C22" s="518">
        <v>0</v>
      </c>
      <c r="D22" s="518">
        <v>0</v>
      </c>
      <c r="E22" s="437">
        <f t="shared" si="7"/>
        <v>0</v>
      </c>
      <c r="F22" s="514">
        <v>0</v>
      </c>
      <c r="G22" s="518">
        <v>0</v>
      </c>
      <c r="H22" s="438">
        <f t="shared" si="8"/>
        <v>0</v>
      </c>
      <c r="I22" s="439">
        <f t="shared" si="9"/>
        <v>0</v>
      </c>
      <c r="J22" s="438">
        <f t="shared" si="10"/>
        <v>0</v>
      </c>
      <c r="K22" s="440">
        <f t="shared" si="11"/>
        <v>0</v>
      </c>
      <c r="M22" s="441">
        <f t="shared" si="12"/>
        <v>0</v>
      </c>
      <c r="O22" s="514">
        <v>0</v>
      </c>
      <c r="P22" s="438">
        <f t="shared" si="13"/>
        <v>0</v>
      </c>
    </row>
    <row r="23" spans="1:16">
      <c r="A23" s="516"/>
      <c r="B23" s="517"/>
      <c r="C23" s="518">
        <v>0</v>
      </c>
      <c r="D23" s="518">
        <v>0</v>
      </c>
      <c r="E23" s="437">
        <f t="shared" si="7"/>
        <v>0</v>
      </c>
      <c r="F23" s="514">
        <v>0</v>
      </c>
      <c r="G23" s="518">
        <v>0</v>
      </c>
      <c r="H23" s="438">
        <f t="shared" si="8"/>
        <v>0</v>
      </c>
      <c r="I23" s="439">
        <f t="shared" si="9"/>
        <v>0</v>
      </c>
      <c r="J23" s="438">
        <f t="shared" si="10"/>
        <v>0</v>
      </c>
      <c r="K23" s="440">
        <f t="shared" si="11"/>
        <v>0</v>
      </c>
      <c r="M23" s="441">
        <f t="shared" si="12"/>
        <v>0</v>
      </c>
      <c r="O23" s="514">
        <v>0</v>
      </c>
      <c r="P23" s="438">
        <f t="shared" si="13"/>
        <v>0</v>
      </c>
    </row>
    <row r="24" spans="1:16">
      <c r="A24" s="516"/>
      <c r="B24" s="517"/>
      <c r="C24" s="518">
        <v>0</v>
      </c>
      <c r="D24" s="518">
        <v>0</v>
      </c>
      <c r="E24" s="437">
        <f t="shared" si="7"/>
        <v>0</v>
      </c>
      <c r="F24" s="514">
        <v>0</v>
      </c>
      <c r="G24" s="518">
        <v>0</v>
      </c>
      <c r="H24" s="438">
        <f t="shared" si="8"/>
        <v>0</v>
      </c>
      <c r="I24" s="439">
        <f t="shared" si="9"/>
        <v>0</v>
      </c>
      <c r="J24" s="438">
        <f t="shared" si="10"/>
        <v>0</v>
      </c>
      <c r="K24" s="440">
        <f t="shared" si="11"/>
        <v>0</v>
      </c>
      <c r="M24" s="441">
        <f t="shared" si="12"/>
        <v>0</v>
      </c>
      <c r="O24" s="514">
        <v>0</v>
      </c>
      <c r="P24" s="438">
        <f t="shared" si="13"/>
        <v>0</v>
      </c>
    </row>
    <row r="25" spans="1:16">
      <c r="A25" s="516"/>
      <c r="B25" s="517"/>
      <c r="C25" s="518">
        <v>0</v>
      </c>
      <c r="D25" s="518">
        <v>0</v>
      </c>
      <c r="E25" s="437">
        <f t="shared" si="7"/>
        <v>0</v>
      </c>
      <c r="F25" s="514">
        <v>0</v>
      </c>
      <c r="G25" s="518">
        <v>0</v>
      </c>
      <c r="H25" s="438">
        <f t="shared" si="8"/>
        <v>0</v>
      </c>
      <c r="I25" s="439">
        <f t="shared" si="9"/>
        <v>0</v>
      </c>
      <c r="J25" s="438">
        <f t="shared" si="10"/>
        <v>0</v>
      </c>
      <c r="K25" s="440">
        <f t="shared" si="11"/>
        <v>0</v>
      </c>
      <c r="M25" s="441">
        <f t="shared" si="12"/>
        <v>0</v>
      </c>
      <c r="O25" s="514">
        <v>0</v>
      </c>
      <c r="P25" s="438">
        <f t="shared" si="13"/>
        <v>0</v>
      </c>
    </row>
    <row r="26" spans="1:16">
      <c r="A26" s="516"/>
      <c r="B26" s="517"/>
      <c r="C26" s="518">
        <v>0</v>
      </c>
      <c r="D26" s="518">
        <v>0</v>
      </c>
      <c r="E26" s="437">
        <f t="shared" si="7"/>
        <v>0</v>
      </c>
      <c r="F26" s="514">
        <v>0</v>
      </c>
      <c r="G26" s="518">
        <v>0</v>
      </c>
      <c r="H26" s="438">
        <f t="shared" si="8"/>
        <v>0</v>
      </c>
      <c r="I26" s="439">
        <f t="shared" si="9"/>
        <v>0</v>
      </c>
      <c r="J26" s="438">
        <f t="shared" si="10"/>
        <v>0</v>
      </c>
      <c r="K26" s="440">
        <f t="shared" si="11"/>
        <v>0</v>
      </c>
      <c r="M26" s="441">
        <f t="shared" si="12"/>
        <v>0</v>
      </c>
      <c r="O26" s="514">
        <v>0</v>
      </c>
      <c r="P26" s="438">
        <f t="shared" si="13"/>
        <v>0</v>
      </c>
    </row>
    <row r="27" spans="1:16">
      <c r="A27" s="516"/>
      <c r="B27" s="517"/>
      <c r="C27" s="518">
        <v>0</v>
      </c>
      <c r="D27" s="518">
        <v>0</v>
      </c>
      <c r="E27" s="437">
        <f t="shared" si="7"/>
        <v>0</v>
      </c>
      <c r="F27" s="514">
        <v>0</v>
      </c>
      <c r="G27" s="518">
        <v>0</v>
      </c>
      <c r="H27" s="438">
        <f t="shared" si="8"/>
        <v>0</v>
      </c>
      <c r="I27" s="439">
        <f t="shared" si="9"/>
        <v>0</v>
      </c>
      <c r="J27" s="438">
        <f t="shared" si="10"/>
        <v>0</v>
      </c>
      <c r="K27" s="440">
        <f t="shared" si="11"/>
        <v>0</v>
      </c>
      <c r="M27" s="441">
        <f t="shared" si="12"/>
        <v>0</v>
      </c>
      <c r="O27" s="514">
        <v>0</v>
      </c>
      <c r="P27" s="438">
        <f t="shared" si="13"/>
        <v>0</v>
      </c>
    </row>
    <row r="29" spans="1:16">
      <c r="A29" s="442" t="s">
        <v>9</v>
      </c>
      <c r="B29" s="443"/>
      <c r="C29" s="443"/>
      <c r="D29" s="443"/>
      <c r="E29" s="443"/>
      <c r="F29" s="443"/>
      <c r="G29" s="443"/>
      <c r="H29" s="443"/>
      <c r="I29" s="443"/>
      <c r="J29" s="443"/>
      <c r="K29" s="444"/>
      <c r="O29" s="445">
        <f>SUM(O12:O27)</f>
        <v>0</v>
      </c>
      <c r="P29" s="446">
        <f>SUM(P12:P27)</f>
        <v>0</v>
      </c>
    </row>
  </sheetData>
  <pageMargins left="0.7" right="0.7" top="0.75" bottom="0.75" header="0.3" footer="0.3"/>
  <pageSetup paperSize="9" scale="61" orientation="landscape" r:id="rId1"/>
  <headerFooter>
    <oddFooter>&amp;L&amp;F-&amp;A
Atir b.v. ©&amp;Rprintversie &amp;D</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12</vt:i4>
      </vt:variant>
      <vt:variant>
        <vt:lpstr>Benoemde bereiken</vt:lpstr>
      </vt:variant>
      <vt:variant>
        <vt:i4>15</vt:i4>
      </vt:variant>
    </vt:vector>
  </HeadingPairs>
  <TitlesOfParts>
    <vt:vector size="27" baseType="lpstr">
      <vt:lpstr>Info blad</vt:lpstr>
      <vt:lpstr>1-Contractblad totaal</vt:lpstr>
      <vt:lpstr>2-Kosten per locatie</vt:lpstr>
      <vt:lpstr>3-Productie normen</vt:lpstr>
      <vt:lpstr>4-Basis ruimtestaat</vt:lpstr>
      <vt:lpstr>5-Premies en opslagen</vt:lpstr>
      <vt:lpstr>6-Opbouw uurtarief productie</vt:lpstr>
      <vt:lpstr>7-Opbouw uurtarief toezicht</vt:lpstr>
      <vt:lpstr>8-Additionele werkzaamheden</vt:lpstr>
      <vt:lpstr>9-Afroepprijs</vt:lpstr>
      <vt:lpstr>10-Glasbewassing</vt:lpstr>
      <vt:lpstr>11-Machinekosten</vt:lpstr>
      <vt:lpstr>'10-Glasbewassing'!Afdrukbereik</vt:lpstr>
      <vt:lpstr>'2-Kosten per locatie'!Afdrukbereik</vt:lpstr>
      <vt:lpstr>'3-Productie normen'!Afdrukbereik</vt:lpstr>
      <vt:lpstr>'4-Basis ruimtestaat'!Afdrukbereik</vt:lpstr>
      <vt:lpstr>'5-Premies en opslagen'!Afdrukbereik</vt:lpstr>
      <vt:lpstr>'6-Opbouw uurtarief productie'!Afdrukbereik</vt:lpstr>
      <vt:lpstr>'7-Opbouw uurtarief toezicht'!Afdrukbereik</vt:lpstr>
      <vt:lpstr>'9-Afroepprijs'!Afdrukbereik</vt:lpstr>
      <vt:lpstr>'Info blad'!Afdrukbereik</vt:lpstr>
      <vt:lpstr>'10-Glasbewassing'!Afdruktitels</vt:lpstr>
      <vt:lpstr>'2-Kosten per locatie'!Afdruktitels</vt:lpstr>
      <vt:lpstr>'4-Basis ruimtestaat'!Afdruktitels</vt:lpstr>
      <vt:lpstr>'6-Opbouw uurtarief productie'!Afdruktitels</vt:lpstr>
      <vt:lpstr>'9-Afroepprijs'!Afdruktitels</vt:lpstr>
      <vt:lpstr>uren_mavr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Atir;r.toorenburgh@atir.nl</dc:creator>
  <cp:lastModifiedBy>Marieke Weerts</cp:lastModifiedBy>
  <cp:lastPrinted>2018-10-01T13:15:27Z</cp:lastPrinted>
  <dcterms:created xsi:type="dcterms:W3CDTF">1999-10-05T12:28:40Z</dcterms:created>
  <dcterms:modified xsi:type="dcterms:W3CDTF">2018-10-01T14:55:24Z</dcterms:modified>
</cp:coreProperties>
</file>